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jerem\Desktop\Water CRT\2022.12.12\"/>
    </mc:Choice>
  </mc:AlternateContent>
  <xr:revisionPtr revIDLastSave="0" documentId="13_ncr:1_{EB814676-3FB4-4907-A798-FB856A72E69B}" xr6:coauthVersionLast="47" xr6:coauthVersionMax="47" xr10:uidLastSave="{00000000-0000-0000-0000-000000000000}"/>
  <bookViews>
    <workbookView xWindow="-38520" yWindow="-120" windowWidth="38640" windowHeight="21120" activeTab="1" xr2:uid="{00000000-000D-0000-FFFF-FFFF00000000}"/>
  </bookViews>
  <sheets>
    <sheet name="Instructions" sheetId="5" r:id="rId1"/>
    <sheet name="Selected Data" sheetId="12" r:id="rId2"/>
    <sheet name="Rev Req't_Last Adopted" sheetId="8" r:id="rId3"/>
    <sheet name="Rev Req't_Base" sheetId="9" r:id="rId4"/>
    <sheet name="Total_Non-CAP_Avg" sheetId="1" r:id="rId5"/>
    <sheet name="Total_CAP_Avg" sheetId="11" r:id="rId6"/>
    <sheet name="Total_Non-CAP_Essential" sheetId="6" r:id="rId7"/>
    <sheet name="Total_CAP_Essential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31" i="12" l="1"/>
  <c r="Q30" i="12"/>
  <c r="Q29" i="12"/>
  <c r="Q28" i="12"/>
  <c r="Q24" i="12"/>
  <c r="Q23" i="12"/>
  <c r="Q22" i="12"/>
  <c r="Q21" i="12"/>
  <c r="Q13" i="12"/>
  <c r="Q12" i="12"/>
  <c r="Q11" i="12"/>
  <c r="D11" i="12"/>
  <c r="Q10" i="12"/>
  <c r="Q17" i="12" s="1"/>
  <c r="D10" i="12"/>
  <c r="D17" i="12" s="1"/>
  <c r="C10" i="12"/>
  <c r="C17" i="12" s="1"/>
  <c r="Q9" i="12"/>
  <c r="D9" i="12"/>
  <c r="Q5" i="12"/>
  <c r="Q6" i="12" s="1"/>
  <c r="HL13" i="11"/>
  <c r="HL10" i="11" s="1"/>
  <c r="HL15" i="11" s="1"/>
  <c r="HK13" i="11"/>
  <c r="HJ13" i="11"/>
  <c r="HG13" i="11"/>
  <c r="HG10" i="11" s="1"/>
  <c r="HG14" i="11" s="1"/>
  <c r="HF13" i="11"/>
  <c r="HE13" i="11"/>
  <c r="HE10" i="11" s="1"/>
  <c r="HE21" i="11" s="1"/>
  <c r="HB13" i="11"/>
  <c r="HB10" i="11" s="1"/>
  <c r="HA13" i="11"/>
  <c r="HA10" i="11" s="1"/>
  <c r="GZ13" i="11"/>
  <c r="GZ10" i="11" s="1"/>
  <c r="GW13" i="11"/>
  <c r="GW10" i="11" s="1"/>
  <c r="GV13" i="11"/>
  <c r="GU13" i="11"/>
  <c r="GU10" i="11" s="1"/>
  <c r="GR13" i="11"/>
  <c r="GQ13" i="11"/>
  <c r="GQ10" i="11" s="1"/>
  <c r="GQ14" i="11" s="1"/>
  <c r="GP13" i="11"/>
  <c r="GP10" i="11" s="1"/>
  <c r="GM13" i="11"/>
  <c r="GL13" i="11"/>
  <c r="GK13" i="11"/>
  <c r="GH13" i="11"/>
  <c r="GG13" i="11"/>
  <c r="GG10" i="11" s="1"/>
  <c r="GF13" i="11"/>
  <c r="GC13" i="11"/>
  <c r="GC10" i="11" s="1"/>
  <c r="GB13" i="11"/>
  <c r="GB10" i="11" s="1"/>
  <c r="GB15" i="11" s="1"/>
  <c r="GA13" i="11"/>
  <c r="GA10" i="11" s="1"/>
  <c r="FX13" i="11"/>
  <c r="FW13" i="11"/>
  <c r="FW10" i="11" s="1"/>
  <c r="FV13" i="11"/>
  <c r="FS13" i="11"/>
  <c r="FS10" i="11" s="1"/>
  <c r="FR13" i="11"/>
  <c r="FQ13" i="11"/>
  <c r="FQ10" i="11" s="1"/>
  <c r="FN13" i="11"/>
  <c r="FN10" i="11" s="1"/>
  <c r="FM13" i="11"/>
  <c r="FL13" i="11"/>
  <c r="FI13" i="11"/>
  <c r="FH13" i="11"/>
  <c r="FG13" i="11"/>
  <c r="FG10" i="11" s="1"/>
  <c r="FG18" i="11" s="1"/>
  <c r="FD13" i="11"/>
  <c r="FC13" i="11"/>
  <c r="FC10" i="11" s="1"/>
  <c r="FB13" i="11"/>
  <c r="FB10" i="11" s="1"/>
  <c r="EY13" i="11"/>
  <c r="EX13" i="11"/>
  <c r="EW13" i="11"/>
  <c r="ET13" i="11"/>
  <c r="ES13" i="11"/>
  <c r="ES10" i="11" s="1"/>
  <c r="ER13" i="11"/>
  <c r="EO13" i="11"/>
  <c r="EO10" i="11" s="1"/>
  <c r="EN13" i="11"/>
  <c r="EN10" i="11" s="1"/>
  <c r="EN17" i="11" s="1"/>
  <c r="EM13" i="11"/>
  <c r="EJ13" i="11"/>
  <c r="EJ10" i="11" s="1"/>
  <c r="EJ21" i="11" s="1"/>
  <c r="EI13" i="11"/>
  <c r="EH13" i="11"/>
  <c r="EH10" i="11" s="1"/>
  <c r="EH18" i="11" s="1"/>
  <c r="EE13" i="11"/>
  <c r="EE10" i="11" s="1"/>
  <c r="EE16" i="11" s="1"/>
  <c r="ED13" i="11"/>
  <c r="EC13" i="11"/>
  <c r="EC10" i="11" s="1"/>
  <c r="EC18" i="11" s="1"/>
  <c r="DZ13" i="11"/>
  <c r="DZ10" i="11" s="1"/>
  <c r="DY13" i="11"/>
  <c r="DX13" i="11"/>
  <c r="DU13" i="11"/>
  <c r="DT13" i="11"/>
  <c r="DS13" i="11"/>
  <c r="DS10" i="11" s="1"/>
  <c r="DS15" i="11" s="1"/>
  <c r="DP13" i="11"/>
  <c r="DO13" i="11"/>
  <c r="DO10" i="11" s="1"/>
  <c r="DN13" i="11"/>
  <c r="DN10" i="11" s="1"/>
  <c r="DK13" i="11"/>
  <c r="DJ13" i="11"/>
  <c r="DI13" i="11"/>
  <c r="DF13" i="11"/>
  <c r="DE13" i="11"/>
  <c r="DE10" i="11" s="1"/>
  <c r="DE17" i="11" s="1"/>
  <c r="DD13" i="11"/>
  <c r="DA13" i="11"/>
  <c r="DA10" i="11" s="1"/>
  <c r="DA20" i="11" s="1"/>
  <c r="CZ13" i="11"/>
  <c r="CZ10" i="11" s="1"/>
  <c r="CY13" i="11"/>
  <c r="CV13" i="11"/>
  <c r="CU13" i="11"/>
  <c r="CU10" i="11" s="1"/>
  <c r="CU22" i="11" s="1"/>
  <c r="CT13" i="11"/>
  <c r="CQ13" i="11"/>
  <c r="CQ10" i="11" s="1"/>
  <c r="CQ18" i="11" s="1"/>
  <c r="CP13" i="11"/>
  <c r="CP10" i="11" s="1"/>
  <c r="CP16" i="11" s="1"/>
  <c r="CO13" i="11"/>
  <c r="CO10" i="11" s="1"/>
  <c r="CL13" i="11"/>
  <c r="CL10" i="11" s="1"/>
  <c r="CK13" i="11"/>
  <c r="CJ13" i="11"/>
  <c r="CG13" i="11"/>
  <c r="CF13" i="11"/>
  <c r="CE13" i="11"/>
  <c r="CE10" i="11" s="1"/>
  <c r="CE19" i="11" s="1"/>
  <c r="CB13" i="11"/>
  <c r="CA13" i="11"/>
  <c r="CA10" i="11" s="1"/>
  <c r="BZ13" i="11"/>
  <c r="BZ10" i="11" s="1"/>
  <c r="BZ17" i="11" s="1"/>
  <c r="BW13" i="11"/>
  <c r="BV13" i="11"/>
  <c r="BU13" i="11"/>
  <c r="BR13" i="11"/>
  <c r="BQ13" i="11"/>
  <c r="BQ10" i="11" s="1"/>
  <c r="BP13" i="11"/>
  <c r="BM13" i="11"/>
  <c r="BM10" i="11" s="1"/>
  <c r="BL13" i="11"/>
  <c r="BL10" i="11" s="1"/>
  <c r="BK13" i="11"/>
  <c r="BH13" i="11"/>
  <c r="BG13" i="11"/>
  <c r="BF13" i="11"/>
  <c r="BC13" i="11"/>
  <c r="BC10" i="11" s="1"/>
  <c r="BB13" i="11"/>
  <c r="BA13" i="11"/>
  <c r="BA10" i="11" s="1"/>
  <c r="AX13" i="11"/>
  <c r="AX10" i="11" s="1"/>
  <c r="AW13" i="11"/>
  <c r="AW10" i="11" s="1"/>
  <c r="AV13" i="11"/>
  <c r="AS13" i="11"/>
  <c r="AR13" i="11"/>
  <c r="AQ13" i="11"/>
  <c r="AQ10" i="11" s="1"/>
  <c r="AQ17" i="11" s="1"/>
  <c r="AN13" i="11"/>
  <c r="AM13" i="11"/>
  <c r="AM10" i="11" s="1"/>
  <c r="AL13" i="11"/>
  <c r="AL10" i="11" s="1"/>
  <c r="AI13" i="11"/>
  <c r="AH13" i="11"/>
  <c r="AG13" i="11"/>
  <c r="AD13" i="11"/>
  <c r="AC13" i="11"/>
  <c r="AC10" i="11" s="1"/>
  <c r="AC18" i="11" s="1"/>
  <c r="AB13" i="11"/>
  <c r="Y13" i="11"/>
  <c r="Y10" i="11" s="1"/>
  <c r="X13" i="11"/>
  <c r="X10" i="11" s="1"/>
  <c r="W13" i="11"/>
  <c r="T13" i="11"/>
  <c r="S13" i="11"/>
  <c r="R13" i="11"/>
  <c r="O13" i="11"/>
  <c r="O10" i="11" s="1"/>
  <c r="O15" i="11" s="1"/>
  <c r="N13" i="11"/>
  <c r="M13" i="11"/>
  <c r="M10" i="11" s="1"/>
  <c r="J13" i="11"/>
  <c r="J10" i="11" s="1"/>
  <c r="I13" i="11"/>
  <c r="H13" i="11"/>
  <c r="H10" i="11" s="1"/>
  <c r="H15" i="11" s="1"/>
  <c r="E13" i="11"/>
  <c r="D13" i="11"/>
  <c r="C13" i="11"/>
  <c r="C10" i="11" s="1"/>
  <c r="HK10" i="11"/>
  <c r="HJ10" i="11"/>
  <c r="HJ14" i="11" s="1"/>
  <c r="HF10" i="11"/>
  <c r="GV10" i="11"/>
  <c r="GV14" i="11" s="1"/>
  <c r="GR10" i="11"/>
  <c r="GR14" i="11" s="1"/>
  <c r="GM10" i="11"/>
  <c r="GL10" i="11"/>
  <c r="GL23" i="11" s="1"/>
  <c r="GK10" i="11"/>
  <c r="GK19" i="11" s="1"/>
  <c r="GH10" i="11"/>
  <c r="GF10" i="11"/>
  <c r="FX10" i="11"/>
  <c r="FV10" i="11"/>
  <c r="FR10" i="11"/>
  <c r="FR21" i="11" s="1"/>
  <c r="FM10" i="11"/>
  <c r="FL10" i="11"/>
  <c r="FL17" i="11" s="1"/>
  <c r="FI10" i="11"/>
  <c r="FI17" i="11" s="1"/>
  <c r="FH10" i="11"/>
  <c r="FH16" i="11" s="1"/>
  <c r="FD10" i="11"/>
  <c r="EY10" i="11"/>
  <c r="EX10" i="11"/>
  <c r="EX15" i="11" s="1"/>
  <c r="EW10" i="11"/>
  <c r="EW15" i="11" s="1"/>
  <c r="ET10" i="11"/>
  <c r="ER10" i="11"/>
  <c r="EM10" i="11"/>
  <c r="EI10" i="11"/>
  <c r="EI21" i="11" s="1"/>
  <c r="ED10" i="11"/>
  <c r="DY10" i="11"/>
  <c r="DX10" i="11"/>
  <c r="DX22" i="11" s="1"/>
  <c r="DU10" i="11"/>
  <c r="DU20" i="11" s="1"/>
  <c r="DT10" i="11"/>
  <c r="DT16" i="11" s="1"/>
  <c r="DP10" i="11"/>
  <c r="DP23" i="11" s="1"/>
  <c r="DK10" i="11"/>
  <c r="DK14" i="11" s="1"/>
  <c r="DJ10" i="11"/>
  <c r="DJ15" i="11" s="1"/>
  <c r="DI10" i="11"/>
  <c r="DI15" i="11" s="1"/>
  <c r="DF10" i="11"/>
  <c r="DF22" i="11" s="1"/>
  <c r="DD10" i="11"/>
  <c r="DD24" i="11" s="1"/>
  <c r="CY10" i="11"/>
  <c r="CV10" i="11"/>
  <c r="CV17" i="11" s="1"/>
  <c r="CT10" i="11"/>
  <c r="CT16" i="11" s="1"/>
  <c r="CK10" i="11"/>
  <c r="CK14" i="11" s="1"/>
  <c r="CJ10" i="11"/>
  <c r="CJ22" i="11" s="1"/>
  <c r="CG10" i="11"/>
  <c r="CG22" i="11" s="1"/>
  <c r="CF10" i="11"/>
  <c r="CB10" i="11"/>
  <c r="BW10" i="11"/>
  <c r="BV10" i="11"/>
  <c r="BV15" i="11" s="1"/>
  <c r="BU10" i="11"/>
  <c r="BU15" i="11" s="1"/>
  <c r="BR10" i="11"/>
  <c r="BP10" i="11"/>
  <c r="BP21" i="11" s="1"/>
  <c r="BK10" i="11"/>
  <c r="BH10" i="11"/>
  <c r="BH17" i="11" s="1"/>
  <c r="BG10" i="11"/>
  <c r="BG17" i="11" s="1"/>
  <c r="BF10" i="11"/>
  <c r="BF16" i="11" s="1"/>
  <c r="BB10" i="11"/>
  <c r="AV10" i="11"/>
  <c r="AS10" i="11"/>
  <c r="AS15" i="11" s="1"/>
  <c r="AR10" i="11"/>
  <c r="AR18" i="11" s="1"/>
  <c r="AN10" i="11"/>
  <c r="AI10" i="11"/>
  <c r="AH10" i="11"/>
  <c r="AH21" i="11" s="1"/>
  <c r="AG10" i="11"/>
  <c r="AG21" i="11" s="1"/>
  <c r="AD10" i="11"/>
  <c r="AD18" i="11" s="1"/>
  <c r="AB10" i="11"/>
  <c r="W10" i="11"/>
  <c r="T10" i="11"/>
  <c r="T22" i="11" s="1"/>
  <c r="S10" i="11"/>
  <c r="S25" i="11" s="1"/>
  <c r="R10" i="11"/>
  <c r="R23" i="11" s="1"/>
  <c r="N10" i="11"/>
  <c r="N20" i="11" s="1"/>
  <c r="I10" i="11"/>
  <c r="I16" i="11" s="1"/>
  <c r="E10" i="11"/>
  <c r="E15" i="11" s="1"/>
  <c r="D10" i="11"/>
  <c r="D15" i="11" s="1"/>
  <c r="HI9" i="11"/>
  <c r="HJ9" i="11" s="1"/>
  <c r="HK9" i="11" s="1"/>
  <c r="HD9" i="11"/>
  <c r="HE9" i="11" s="1"/>
  <c r="HF9" i="11" s="1"/>
  <c r="GY9" i="11"/>
  <c r="GZ9" i="11" s="1"/>
  <c r="HA9" i="11" s="1"/>
  <c r="GT9" i="11"/>
  <c r="GU9" i="11" s="1"/>
  <c r="GV9" i="11" s="1"/>
  <c r="GO9" i="11"/>
  <c r="GP9" i="11" s="1"/>
  <c r="GQ9" i="11" s="1"/>
  <c r="GJ9" i="11"/>
  <c r="GK9" i="11" s="1"/>
  <c r="GL9" i="11" s="1"/>
  <c r="GE9" i="11"/>
  <c r="GF9" i="11" s="1"/>
  <c r="GG9" i="11" s="1"/>
  <c r="GB9" i="11"/>
  <c r="FZ9" i="11"/>
  <c r="GA9" i="11" s="1"/>
  <c r="FU9" i="11"/>
  <c r="FV9" i="11" s="1"/>
  <c r="FW9" i="11" s="1"/>
  <c r="FR9" i="11"/>
  <c r="FP9" i="11"/>
  <c r="FQ9" i="11" s="1"/>
  <c r="FK9" i="11"/>
  <c r="FL9" i="11" s="1"/>
  <c r="FM9" i="11" s="1"/>
  <c r="FF9" i="11"/>
  <c r="FG9" i="11" s="1"/>
  <c r="FH9" i="11" s="1"/>
  <c r="FA9" i="11"/>
  <c r="FB9" i="11" s="1"/>
  <c r="FC9" i="11" s="1"/>
  <c r="EW9" i="11"/>
  <c r="EX9" i="11" s="1"/>
  <c r="EV9" i="11"/>
  <c r="ER9" i="11"/>
  <c r="ES9" i="11" s="1"/>
  <c r="EQ9" i="11"/>
  <c r="EL9" i="11"/>
  <c r="EM9" i="11" s="1"/>
  <c r="EN9" i="11" s="1"/>
  <c r="EG9" i="11"/>
  <c r="EH9" i="11" s="1"/>
  <c r="EI9" i="11" s="1"/>
  <c r="EB9" i="11"/>
  <c r="EC9" i="11" s="1"/>
  <c r="ED9" i="11" s="1"/>
  <c r="DW9" i="11"/>
  <c r="DX9" i="11" s="1"/>
  <c r="DY9" i="11" s="1"/>
  <c r="DR9" i="11"/>
  <c r="DS9" i="11" s="1"/>
  <c r="DT9" i="11" s="1"/>
  <c r="DM9" i="11"/>
  <c r="DN9" i="11" s="1"/>
  <c r="DO9" i="11" s="1"/>
  <c r="DI9" i="11"/>
  <c r="DJ9" i="11" s="1"/>
  <c r="DH9" i="11"/>
  <c r="DD9" i="11"/>
  <c r="DE9" i="11" s="1"/>
  <c r="DC9" i="11"/>
  <c r="CY9" i="11"/>
  <c r="CZ9" i="11" s="1"/>
  <c r="CX9" i="11"/>
  <c r="CS9" i="11"/>
  <c r="CT9" i="11" s="1"/>
  <c r="CU9" i="11" s="1"/>
  <c r="CN9" i="11"/>
  <c r="CO9" i="11" s="1"/>
  <c r="CP9" i="11" s="1"/>
  <c r="CI9" i="11"/>
  <c r="CJ9" i="11" s="1"/>
  <c r="CK9" i="11" s="1"/>
  <c r="CD9" i="11"/>
  <c r="CE9" i="11" s="1"/>
  <c r="CF9" i="11" s="1"/>
  <c r="BZ9" i="11"/>
  <c r="CA9" i="11" s="1"/>
  <c r="BY9" i="11"/>
  <c r="BU9" i="11"/>
  <c r="BV9" i="11" s="1"/>
  <c r="BT9" i="11"/>
  <c r="BO9" i="11"/>
  <c r="BP9" i="11" s="1"/>
  <c r="BQ9" i="11" s="1"/>
  <c r="BK9" i="11"/>
  <c r="BL9" i="11" s="1"/>
  <c r="BJ9" i="11"/>
  <c r="BE9" i="11"/>
  <c r="BF9" i="11" s="1"/>
  <c r="BG9" i="11" s="1"/>
  <c r="BB9" i="11"/>
  <c r="AZ9" i="11"/>
  <c r="BA9" i="11" s="1"/>
  <c r="AU9" i="11"/>
  <c r="AV9" i="11" s="1"/>
  <c r="AW9" i="11" s="1"/>
  <c r="AP9" i="11"/>
  <c r="AQ9" i="11" s="1"/>
  <c r="AR9" i="11" s="1"/>
  <c r="AK9" i="11"/>
  <c r="AL9" i="11" s="1"/>
  <c r="AM9" i="11" s="1"/>
  <c r="AF9" i="11"/>
  <c r="AG9" i="11" s="1"/>
  <c r="AH9" i="11" s="1"/>
  <c r="AA9" i="11"/>
  <c r="AB9" i="11" s="1"/>
  <c r="AC9" i="11" s="1"/>
  <c r="V9" i="11"/>
  <c r="W9" i="11" s="1"/>
  <c r="X9" i="11" s="1"/>
  <c r="Q9" i="11"/>
  <c r="R9" i="11" s="1"/>
  <c r="S9" i="11" s="1"/>
  <c r="L9" i="11"/>
  <c r="M9" i="11" s="1"/>
  <c r="N9" i="11" s="1"/>
  <c r="I9" i="11"/>
  <c r="G9" i="11"/>
  <c r="H9" i="11" s="1"/>
  <c r="B9" i="11"/>
  <c r="C9" i="11" s="1"/>
  <c r="D9" i="11" s="1"/>
  <c r="FX15" i="11" l="1"/>
  <c r="FX17" i="11"/>
  <c r="FD16" i="11"/>
  <c r="FD20" i="11"/>
  <c r="BR18" i="11"/>
  <c r="BR16" i="11"/>
  <c r="FV18" i="11"/>
  <c r="FV16" i="11"/>
  <c r="AV15" i="11"/>
  <c r="AV22" i="11"/>
  <c r="AV21" i="11"/>
  <c r="AV19" i="11"/>
  <c r="BB21" i="11"/>
  <c r="BB20" i="11"/>
  <c r="FW15" i="11"/>
  <c r="FW25" i="11"/>
  <c r="GZ17" i="11"/>
  <c r="GZ23" i="11"/>
  <c r="GZ15" i="11"/>
  <c r="FC16" i="11"/>
  <c r="FC21" i="11"/>
  <c r="HK15" i="11"/>
  <c r="HK20" i="11"/>
  <c r="GR18" i="11"/>
  <c r="FL19" i="11"/>
  <c r="BG15" i="11"/>
  <c r="HE19" i="11"/>
  <c r="CV15" i="11"/>
  <c r="FI15" i="11"/>
  <c r="GR16" i="11"/>
  <c r="FH22" i="11"/>
  <c r="BF18" i="11"/>
  <c r="BW24" i="11"/>
  <c r="BW25" i="11"/>
  <c r="BW23" i="11"/>
  <c r="BW21" i="11"/>
  <c r="BW22" i="11"/>
  <c r="BW20" i="11"/>
  <c r="BW17" i="11"/>
  <c r="BW19" i="11"/>
  <c r="BW15" i="11"/>
  <c r="BW18" i="11"/>
  <c r="BW16" i="11"/>
  <c r="AI24" i="11"/>
  <c r="AI25" i="11"/>
  <c r="AI23" i="11"/>
  <c r="AI21" i="11"/>
  <c r="AI22" i="11"/>
  <c r="AI20" i="11"/>
  <c r="AI19" i="11"/>
  <c r="AI17" i="11"/>
  <c r="AI18" i="11"/>
  <c r="AI16" i="11"/>
  <c r="EM24" i="11"/>
  <c r="EM25" i="11"/>
  <c r="EM23" i="11"/>
  <c r="EM21" i="11"/>
  <c r="EM19" i="11"/>
  <c r="EM22" i="11"/>
  <c r="EM20" i="11"/>
  <c r="EM17" i="11"/>
  <c r="EM18" i="11"/>
  <c r="EM16" i="11"/>
  <c r="EM15" i="11"/>
  <c r="GA24" i="11"/>
  <c r="GA25" i="11"/>
  <c r="GA23" i="11"/>
  <c r="GA21" i="11"/>
  <c r="GA19" i="11"/>
  <c r="GA22" i="11"/>
  <c r="GA20" i="11"/>
  <c r="GA17" i="11"/>
  <c r="GA15" i="11"/>
  <c r="GA18" i="11"/>
  <c r="GA16" i="11"/>
  <c r="BW14" i="11"/>
  <c r="BW26" i="11" s="1"/>
  <c r="GA14" i="11"/>
  <c r="CY24" i="11"/>
  <c r="CY25" i="11"/>
  <c r="CY23" i="11"/>
  <c r="CY21" i="11"/>
  <c r="CY19" i="11"/>
  <c r="CY22" i="11"/>
  <c r="CY20" i="11"/>
  <c r="CY17" i="11"/>
  <c r="CY16" i="11"/>
  <c r="CY18" i="11"/>
  <c r="CY15" i="11"/>
  <c r="HA24" i="11"/>
  <c r="HA25" i="11"/>
  <c r="HA23" i="11"/>
  <c r="HA22" i="11"/>
  <c r="HA21" i="11"/>
  <c r="HA19" i="11"/>
  <c r="HA20" i="11"/>
  <c r="HA16" i="11"/>
  <c r="HA17" i="11"/>
  <c r="HA14" i="11"/>
  <c r="HA18" i="11"/>
  <c r="HA15" i="11"/>
  <c r="CY14" i="11"/>
  <c r="DK16" i="11"/>
  <c r="BK24" i="11"/>
  <c r="BK25" i="11"/>
  <c r="BK23" i="11"/>
  <c r="BK21" i="11"/>
  <c r="BK22" i="11"/>
  <c r="BK20" i="11"/>
  <c r="BK19" i="11"/>
  <c r="BK18" i="11"/>
  <c r="BK17" i="11"/>
  <c r="BK16" i="11"/>
  <c r="BK15" i="11"/>
  <c r="FM24" i="11"/>
  <c r="FM25" i="11"/>
  <c r="FM23" i="11"/>
  <c r="FM21" i="11"/>
  <c r="FM19" i="11"/>
  <c r="FM22" i="11"/>
  <c r="FM20" i="11"/>
  <c r="FM18" i="11"/>
  <c r="FM17" i="11"/>
  <c r="FM16" i="11"/>
  <c r="FM15" i="11"/>
  <c r="I14" i="11"/>
  <c r="W24" i="11"/>
  <c r="W25" i="11"/>
  <c r="W23" i="11"/>
  <c r="W21" i="11"/>
  <c r="W22" i="11"/>
  <c r="W20" i="11"/>
  <c r="W18" i="11"/>
  <c r="W16" i="11"/>
  <c r="W17" i="11"/>
  <c r="W15" i="11"/>
  <c r="W19" i="11"/>
  <c r="DY24" i="11"/>
  <c r="DY25" i="11"/>
  <c r="DY23" i="11"/>
  <c r="DY21" i="11"/>
  <c r="DY19" i="11"/>
  <c r="DY22" i="11"/>
  <c r="DY20" i="11"/>
  <c r="DY18" i="11"/>
  <c r="DY17" i="11"/>
  <c r="DY16" i="11"/>
  <c r="DY15" i="11"/>
  <c r="J24" i="11"/>
  <c r="J25" i="11"/>
  <c r="J23" i="11"/>
  <c r="J22" i="11"/>
  <c r="J20" i="11"/>
  <c r="J18" i="11"/>
  <c r="J17" i="11"/>
  <c r="J16" i="11"/>
  <c r="J19" i="11"/>
  <c r="J15" i="11"/>
  <c r="J21" i="11"/>
  <c r="J14" i="11"/>
  <c r="X24" i="11"/>
  <c r="X25" i="11"/>
  <c r="X23" i="11"/>
  <c r="X22" i="11"/>
  <c r="X20" i="11"/>
  <c r="X21" i="11"/>
  <c r="X18" i="11"/>
  <c r="X16" i="11"/>
  <c r="X17" i="11"/>
  <c r="X15" i="11"/>
  <c r="X19" i="11"/>
  <c r="X14" i="11"/>
  <c r="AL24" i="11"/>
  <c r="AL25" i="11"/>
  <c r="AL23" i="11"/>
  <c r="AL22" i="11"/>
  <c r="AL20" i="11"/>
  <c r="AL18" i="11"/>
  <c r="AL21" i="11"/>
  <c r="AL16" i="11"/>
  <c r="AL17" i="11"/>
  <c r="AL19" i="11"/>
  <c r="AL15" i="11"/>
  <c r="AL14" i="11"/>
  <c r="AX24" i="11"/>
  <c r="AX25" i="11"/>
  <c r="AX23" i="11"/>
  <c r="AX22" i="11"/>
  <c r="AX20" i="11"/>
  <c r="AX18" i="11"/>
  <c r="AX16" i="11"/>
  <c r="AX21" i="11"/>
  <c r="AX15" i="11"/>
  <c r="AX19" i="11"/>
  <c r="AX17" i="11"/>
  <c r="AX14" i="11"/>
  <c r="BL24" i="11"/>
  <c r="BL25" i="11"/>
  <c r="BL23" i="11"/>
  <c r="BL22" i="11"/>
  <c r="BL20" i="11"/>
  <c r="BL18" i="11"/>
  <c r="BL21" i="11"/>
  <c r="BL16" i="11"/>
  <c r="BL17" i="11"/>
  <c r="BL19" i="11"/>
  <c r="BL15" i="11"/>
  <c r="BL14" i="11"/>
  <c r="BZ24" i="11"/>
  <c r="BZ25" i="11"/>
  <c r="BZ23" i="11"/>
  <c r="BZ22" i="11"/>
  <c r="BZ20" i="11"/>
  <c r="BZ18" i="11"/>
  <c r="BZ16" i="11"/>
  <c r="BZ19" i="11"/>
  <c r="BZ21" i="11"/>
  <c r="BZ14" i="11"/>
  <c r="CL24" i="11"/>
  <c r="CL25" i="11"/>
  <c r="CL23" i="11"/>
  <c r="CL22" i="11"/>
  <c r="CL20" i="11"/>
  <c r="CL18" i="11"/>
  <c r="CL16" i="11"/>
  <c r="CL21" i="11"/>
  <c r="CL17" i="11"/>
  <c r="CL15" i="11"/>
  <c r="CL19" i="11"/>
  <c r="CL14" i="11"/>
  <c r="CZ24" i="11"/>
  <c r="CZ25" i="11"/>
  <c r="CZ23" i="11"/>
  <c r="CZ22" i="11"/>
  <c r="CZ20" i="11"/>
  <c r="CZ18" i="11"/>
  <c r="CZ21" i="11"/>
  <c r="CZ16" i="11"/>
  <c r="CZ17" i="11"/>
  <c r="CZ19" i="11"/>
  <c r="CZ15" i="11"/>
  <c r="CZ14" i="11"/>
  <c r="DN24" i="11"/>
  <c r="DN25" i="11"/>
  <c r="DN23" i="11"/>
  <c r="DN22" i="11"/>
  <c r="DN20" i="11"/>
  <c r="DN18" i="11"/>
  <c r="DN17" i="11"/>
  <c r="DN16" i="11"/>
  <c r="DN21" i="11"/>
  <c r="DN15" i="11"/>
  <c r="DN14" i="11"/>
  <c r="DZ24" i="11"/>
  <c r="DZ25" i="11"/>
  <c r="DZ23" i="11"/>
  <c r="DZ22" i="11"/>
  <c r="DZ20" i="11"/>
  <c r="DZ21" i="11"/>
  <c r="DZ18" i="11"/>
  <c r="DZ16" i="11"/>
  <c r="DZ17" i="11"/>
  <c r="DZ15" i="11"/>
  <c r="DZ19" i="11"/>
  <c r="DZ14" i="11"/>
  <c r="EN24" i="11"/>
  <c r="EN25" i="11"/>
  <c r="EN23" i="11"/>
  <c r="EN22" i="11"/>
  <c r="EN20" i="11"/>
  <c r="EN19" i="11"/>
  <c r="EN18" i="11"/>
  <c r="EN21" i="11"/>
  <c r="EN16" i="11"/>
  <c r="EN15" i="11"/>
  <c r="EN14" i="11"/>
  <c r="FB24" i="11"/>
  <c r="FB25" i="11"/>
  <c r="FB23" i="11"/>
  <c r="FB22" i="11"/>
  <c r="FB20" i="11"/>
  <c r="FB18" i="11"/>
  <c r="FB19" i="11"/>
  <c r="FB16" i="11"/>
  <c r="FB21" i="11"/>
  <c r="FB15" i="11"/>
  <c r="FB17" i="11"/>
  <c r="FB14" i="11"/>
  <c r="FN24" i="11"/>
  <c r="FN25" i="11"/>
  <c r="FN23" i="11"/>
  <c r="FN22" i="11"/>
  <c r="FN20" i="11"/>
  <c r="FN18" i="11"/>
  <c r="FN16" i="11"/>
  <c r="FN17" i="11"/>
  <c r="FN15" i="11"/>
  <c r="FN21" i="11"/>
  <c r="FN19" i="11"/>
  <c r="FN14" i="11"/>
  <c r="GB24" i="11"/>
  <c r="GB25" i="11"/>
  <c r="GB23" i="11"/>
  <c r="GB22" i="11"/>
  <c r="GB20" i="11"/>
  <c r="GB18" i="11"/>
  <c r="GB16" i="11"/>
  <c r="GB21" i="11"/>
  <c r="GB19" i="11"/>
  <c r="GB17" i="11"/>
  <c r="GB14" i="11"/>
  <c r="GP24" i="11"/>
  <c r="GP25" i="11"/>
  <c r="GP23" i="11"/>
  <c r="GP20" i="11"/>
  <c r="GP18" i="11"/>
  <c r="GP16" i="11"/>
  <c r="GP22" i="11"/>
  <c r="GP17" i="11"/>
  <c r="GP14" i="11"/>
  <c r="GP21" i="11"/>
  <c r="GP19" i="11"/>
  <c r="GP15" i="11"/>
  <c r="HB24" i="11"/>
  <c r="HB25" i="11"/>
  <c r="HB23" i="11"/>
  <c r="HB20" i="11"/>
  <c r="HB18" i="11"/>
  <c r="HB21" i="11"/>
  <c r="HB22" i="11"/>
  <c r="HB19" i="11"/>
  <c r="HB14" i="11"/>
  <c r="HB16" i="11"/>
  <c r="HB15" i="11"/>
  <c r="W14" i="11"/>
  <c r="DY14" i="11"/>
  <c r="AI15" i="11"/>
  <c r="I19" i="11"/>
  <c r="CK24" i="11"/>
  <c r="CK25" i="11"/>
  <c r="CK23" i="11"/>
  <c r="CK21" i="11"/>
  <c r="CK22" i="11"/>
  <c r="CK20" i="11"/>
  <c r="CK17" i="11"/>
  <c r="CK18" i="11"/>
  <c r="CK16" i="11"/>
  <c r="CK15" i="11"/>
  <c r="CK19" i="11"/>
  <c r="GM24" i="11"/>
  <c r="GM25" i="11"/>
  <c r="GM23" i="11"/>
  <c r="GM22" i="11"/>
  <c r="GM21" i="11"/>
  <c r="GM19" i="11"/>
  <c r="GM20" i="11"/>
  <c r="GM17" i="11"/>
  <c r="GM18" i="11"/>
  <c r="GM16" i="11"/>
  <c r="GM14" i="11"/>
  <c r="GM15" i="11"/>
  <c r="M25" i="11"/>
  <c r="M23" i="11"/>
  <c r="M24" i="11"/>
  <c r="M22" i="11"/>
  <c r="M19" i="11"/>
  <c r="M17" i="11"/>
  <c r="M20" i="11"/>
  <c r="M21" i="11"/>
  <c r="M15" i="11"/>
  <c r="M18" i="11"/>
  <c r="M14" i="11"/>
  <c r="M16" i="11"/>
  <c r="Y25" i="11"/>
  <c r="Y23" i="11"/>
  <c r="Y24" i="11"/>
  <c r="Y20" i="11"/>
  <c r="Y19" i="11"/>
  <c r="Y17" i="11"/>
  <c r="Y15" i="11"/>
  <c r="Y18" i="11"/>
  <c r="Y16" i="11"/>
  <c r="Y22" i="11"/>
  <c r="Y21" i="11"/>
  <c r="Y14" i="11"/>
  <c r="AM25" i="11"/>
  <c r="AM23" i="11"/>
  <c r="AM22" i="11"/>
  <c r="AM21" i="11"/>
  <c r="AM19" i="11"/>
  <c r="AM17" i="11"/>
  <c r="AM15" i="11"/>
  <c r="AM20" i="11"/>
  <c r="AM18" i="11"/>
  <c r="AM16" i="11"/>
  <c r="AM14" i="11"/>
  <c r="AM24" i="11"/>
  <c r="BA25" i="11"/>
  <c r="BA23" i="11"/>
  <c r="BA24" i="11"/>
  <c r="BA20" i="11"/>
  <c r="BA22" i="11"/>
  <c r="BA19" i="11"/>
  <c r="BA17" i="11"/>
  <c r="BA21" i="11"/>
  <c r="BA15" i="11"/>
  <c r="BA18" i="11"/>
  <c r="BA14" i="11"/>
  <c r="BM25" i="11"/>
  <c r="BM23" i="11"/>
  <c r="BM24" i="11"/>
  <c r="BM21" i="11"/>
  <c r="BM20" i="11"/>
  <c r="BM19" i="11"/>
  <c r="BM17" i="11"/>
  <c r="BM18" i="11"/>
  <c r="BM15" i="11"/>
  <c r="BM16" i="11"/>
  <c r="BM22" i="11"/>
  <c r="BM14" i="11"/>
  <c r="CA25" i="11"/>
  <c r="CA23" i="11"/>
  <c r="CA21" i="11"/>
  <c r="CA19" i="11"/>
  <c r="CA17" i="11"/>
  <c r="CA20" i="11"/>
  <c r="CA24" i="11"/>
  <c r="CA15" i="11"/>
  <c r="CA22" i="11"/>
  <c r="CA18" i="11"/>
  <c r="CA16" i="11"/>
  <c r="CA14" i="11"/>
  <c r="CO25" i="11"/>
  <c r="CO23" i="11"/>
  <c r="CO19" i="11"/>
  <c r="CO17" i="11"/>
  <c r="CO18" i="11"/>
  <c r="CO24" i="11"/>
  <c r="CO15" i="11"/>
  <c r="CO22" i="11"/>
  <c r="CO16" i="11"/>
  <c r="CO21" i="11"/>
  <c r="CO20" i="11"/>
  <c r="CO14" i="11"/>
  <c r="DA25" i="11"/>
  <c r="DA23" i="11"/>
  <c r="DA24" i="11"/>
  <c r="DA17" i="11"/>
  <c r="DA19" i="11"/>
  <c r="DA22" i="11"/>
  <c r="DA18" i="11"/>
  <c r="DA15" i="11"/>
  <c r="DA16" i="11"/>
  <c r="DA14" i="11"/>
  <c r="DO25" i="11"/>
  <c r="DO23" i="11"/>
  <c r="DO24" i="11"/>
  <c r="DO22" i="11"/>
  <c r="DO17" i="11"/>
  <c r="DO21" i="11"/>
  <c r="DO15" i="11"/>
  <c r="DO18" i="11"/>
  <c r="DO14" i="11"/>
  <c r="DO20" i="11"/>
  <c r="DO19" i="11"/>
  <c r="DO16" i="11"/>
  <c r="EC25" i="11"/>
  <c r="EC23" i="11"/>
  <c r="EC20" i="11"/>
  <c r="EC17" i="11"/>
  <c r="EC24" i="11"/>
  <c r="EC21" i="11"/>
  <c r="EC19" i="11"/>
  <c r="EC15" i="11"/>
  <c r="EC16" i="11"/>
  <c r="EC22" i="11"/>
  <c r="EC14" i="11"/>
  <c r="EO25" i="11"/>
  <c r="EO23" i="11"/>
  <c r="EO22" i="11"/>
  <c r="EO21" i="11"/>
  <c r="EO24" i="11"/>
  <c r="EO17" i="11"/>
  <c r="EO20" i="11"/>
  <c r="EO15" i="11"/>
  <c r="EO19" i="11"/>
  <c r="EO18" i="11"/>
  <c r="EO16" i="11"/>
  <c r="EO14" i="11"/>
  <c r="FC25" i="11"/>
  <c r="FC23" i="11"/>
  <c r="FC24" i="11"/>
  <c r="FC20" i="11"/>
  <c r="FC19" i="11"/>
  <c r="FC17" i="11"/>
  <c r="FC15" i="11"/>
  <c r="FC22" i="11"/>
  <c r="FC18" i="11"/>
  <c r="FC14" i="11"/>
  <c r="FQ25" i="11"/>
  <c r="FQ23" i="11"/>
  <c r="FQ24" i="11"/>
  <c r="FQ21" i="11"/>
  <c r="FQ22" i="11"/>
  <c r="FQ20" i="11"/>
  <c r="FQ17" i="11"/>
  <c r="FQ18" i="11"/>
  <c r="FQ15" i="11"/>
  <c r="FQ16" i="11"/>
  <c r="FQ19" i="11"/>
  <c r="FQ14" i="11"/>
  <c r="GC25" i="11"/>
  <c r="GC23" i="11"/>
  <c r="GC19" i="11"/>
  <c r="GC21" i="11"/>
  <c r="GC17" i="11"/>
  <c r="GC15" i="11"/>
  <c r="GC18" i="11"/>
  <c r="GC24" i="11"/>
  <c r="GC20" i="11"/>
  <c r="GC22" i="11"/>
  <c r="GC16" i="11"/>
  <c r="GC14" i="11"/>
  <c r="GQ25" i="11"/>
  <c r="GQ23" i="11"/>
  <c r="GQ22" i="11"/>
  <c r="GQ24" i="11"/>
  <c r="GQ19" i="11"/>
  <c r="GQ17" i="11"/>
  <c r="GQ21" i="11"/>
  <c r="GQ18" i="11"/>
  <c r="GQ15" i="11"/>
  <c r="GQ16" i="11"/>
  <c r="GQ20" i="11"/>
  <c r="HE25" i="11"/>
  <c r="HE23" i="11"/>
  <c r="HE22" i="11"/>
  <c r="HE24" i="11"/>
  <c r="HE17" i="11"/>
  <c r="HE20" i="11"/>
  <c r="HE16" i="11"/>
  <c r="HE18" i="11"/>
  <c r="HE15" i="11"/>
  <c r="HE14" i="11"/>
  <c r="AI14" i="11"/>
  <c r="EM14" i="11"/>
  <c r="HB17" i="11"/>
  <c r="CE23" i="11"/>
  <c r="AW24" i="11"/>
  <c r="AW25" i="11"/>
  <c r="AW23" i="11"/>
  <c r="AW21" i="11"/>
  <c r="AW22" i="11"/>
  <c r="AW20" i="11"/>
  <c r="AW18" i="11"/>
  <c r="AW17" i="11"/>
  <c r="AW16" i="11"/>
  <c r="AW15" i="11"/>
  <c r="AW19" i="11"/>
  <c r="EY24" i="11"/>
  <c r="EY25" i="11"/>
  <c r="EY23" i="11"/>
  <c r="EY21" i="11"/>
  <c r="EY19" i="11"/>
  <c r="EY22" i="11"/>
  <c r="EY20" i="11"/>
  <c r="EY18" i="11"/>
  <c r="EY17" i="11"/>
  <c r="EY16" i="11"/>
  <c r="EY15" i="11"/>
  <c r="AW14" i="11"/>
  <c r="EY14" i="11"/>
  <c r="BZ15" i="11"/>
  <c r="AC16" i="11"/>
  <c r="I24" i="11"/>
  <c r="I25" i="11"/>
  <c r="I23" i="11"/>
  <c r="I21" i="11"/>
  <c r="I22" i="11"/>
  <c r="I20" i="11"/>
  <c r="I15" i="11"/>
  <c r="I18" i="11"/>
  <c r="DK24" i="11"/>
  <c r="DK25" i="11"/>
  <c r="DK23" i="11"/>
  <c r="DK21" i="11"/>
  <c r="DK19" i="11"/>
  <c r="DK22" i="11"/>
  <c r="DK20" i="11"/>
  <c r="DK15" i="11"/>
  <c r="DK18" i="11"/>
  <c r="DK17" i="11"/>
  <c r="C25" i="11"/>
  <c r="C24" i="11"/>
  <c r="C22" i="11"/>
  <c r="C20" i="11"/>
  <c r="C23" i="11"/>
  <c r="C21" i="11"/>
  <c r="C17" i="11"/>
  <c r="C16" i="11"/>
  <c r="C19" i="11"/>
  <c r="C14" i="11"/>
  <c r="C18" i="11"/>
  <c r="C15" i="11"/>
  <c r="O25" i="11"/>
  <c r="O24" i="11"/>
  <c r="O23" i="11"/>
  <c r="O22" i="11"/>
  <c r="O20" i="11"/>
  <c r="O21" i="11"/>
  <c r="O19" i="11"/>
  <c r="O18" i="11"/>
  <c r="O14" i="11"/>
  <c r="O16" i="11"/>
  <c r="O17" i="11"/>
  <c r="AC25" i="11"/>
  <c r="AC24" i="11"/>
  <c r="AC22" i="11"/>
  <c r="AC20" i="11"/>
  <c r="AC23" i="11"/>
  <c r="AC21" i="11"/>
  <c r="AC17" i="11"/>
  <c r="AC15" i="11"/>
  <c r="AC19" i="11"/>
  <c r="AC14" i="11"/>
  <c r="AQ25" i="11"/>
  <c r="AQ24" i="11"/>
  <c r="AQ22" i="11"/>
  <c r="AQ20" i="11"/>
  <c r="AQ23" i="11"/>
  <c r="AQ21" i="11"/>
  <c r="AQ19" i="11"/>
  <c r="AQ18" i="11"/>
  <c r="AQ16" i="11"/>
  <c r="AQ14" i="11"/>
  <c r="AQ15" i="11"/>
  <c r="BC25" i="11"/>
  <c r="BC24" i="11"/>
  <c r="BC22" i="11"/>
  <c r="BC20" i="11"/>
  <c r="BC21" i="11"/>
  <c r="BC23" i="11"/>
  <c r="BC17" i="11"/>
  <c r="BC19" i="11"/>
  <c r="BC18" i="11"/>
  <c r="BC15" i="11"/>
  <c r="BC14" i="11"/>
  <c r="BC16" i="11"/>
  <c r="BQ25" i="11"/>
  <c r="BQ24" i="11"/>
  <c r="BQ22" i="11"/>
  <c r="BQ20" i="11"/>
  <c r="BQ21" i="11"/>
  <c r="BQ23" i="11"/>
  <c r="BQ18" i="11"/>
  <c r="BQ17" i="11"/>
  <c r="BQ16" i="11"/>
  <c r="BQ19" i="11"/>
  <c r="BQ15" i="11"/>
  <c r="BQ14" i="11"/>
  <c r="CE25" i="11"/>
  <c r="CE24" i="11"/>
  <c r="CE22" i="11"/>
  <c r="CE20" i="11"/>
  <c r="CE21" i="11"/>
  <c r="CE18" i="11"/>
  <c r="CE16" i="11"/>
  <c r="CE14" i="11"/>
  <c r="CE17" i="11"/>
  <c r="CE15" i="11"/>
  <c r="CQ25" i="11"/>
  <c r="CQ24" i="11"/>
  <c r="CQ23" i="11"/>
  <c r="CQ22" i="11"/>
  <c r="CQ20" i="11"/>
  <c r="CQ21" i="11"/>
  <c r="CQ15" i="11"/>
  <c r="CQ19" i="11"/>
  <c r="CQ17" i="11"/>
  <c r="CQ14" i="11"/>
  <c r="CQ16" i="11"/>
  <c r="DE25" i="11"/>
  <c r="DE24" i="11"/>
  <c r="DE22" i="11"/>
  <c r="DE20" i="11"/>
  <c r="DE23" i="11"/>
  <c r="DE21" i="11"/>
  <c r="DE19" i="11"/>
  <c r="DE16" i="11"/>
  <c r="DE14" i="11"/>
  <c r="DE18" i="11"/>
  <c r="DE15" i="11"/>
  <c r="DS25" i="11"/>
  <c r="DS24" i="11"/>
  <c r="DS23" i="11"/>
  <c r="DS22" i="11"/>
  <c r="DS20" i="11"/>
  <c r="DS21" i="11"/>
  <c r="DS19" i="11"/>
  <c r="DS18" i="11"/>
  <c r="DS14" i="11"/>
  <c r="DS16" i="11"/>
  <c r="DS17" i="11"/>
  <c r="EE25" i="11"/>
  <c r="EE24" i="11"/>
  <c r="EE22" i="11"/>
  <c r="EE20" i="11"/>
  <c r="EE23" i="11"/>
  <c r="EE21" i="11"/>
  <c r="EE17" i="11"/>
  <c r="EE15" i="11"/>
  <c r="EE19" i="11"/>
  <c r="EE14" i="11"/>
  <c r="EE18" i="11"/>
  <c r="ES25" i="11"/>
  <c r="ES24" i="11"/>
  <c r="ES22" i="11"/>
  <c r="ES20" i="11"/>
  <c r="ES23" i="11"/>
  <c r="ES21" i="11"/>
  <c r="ES19" i="11"/>
  <c r="ES18" i="11"/>
  <c r="ES16" i="11"/>
  <c r="ES14" i="11"/>
  <c r="ES15" i="11"/>
  <c r="ES17" i="11"/>
  <c r="FG25" i="11"/>
  <c r="FG24" i="11"/>
  <c r="FG22" i="11"/>
  <c r="FG20" i="11"/>
  <c r="FG21" i="11"/>
  <c r="FG19" i="11"/>
  <c r="FG23" i="11"/>
  <c r="FG17" i="11"/>
  <c r="FG15" i="11"/>
  <c r="FG14" i="11"/>
  <c r="FG16" i="11"/>
  <c r="FS25" i="11"/>
  <c r="FS24" i="11"/>
  <c r="FS22" i="11"/>
  <c r="FS20" i="11"/>
  <c r="FS21" i="11"/>
  <c r="FS19" i="11"/>
  <c r="FS18" i="11"/>
  <c r="FS17" i="11"/>
  <c r="FS16" i="11"/>
  <c r="FS23" i="11"/>
  <c r="FS15" i="11"/>
  <c r="FS14" i="11"/>
  <c r="GG25" i="11"/>
  <c r="GG24" i="11"/>
  <c r="GG22" i="11"/>
  <c r="GG20" i="11"/>
  <c r="GG21" i="11"/>
  <c r="GG19" i="11"/>
  <c r="GG23" i="11"/>
  <c r="GG18" i="11"/>
  <c r="GG16" i="11"/>
  <c r="GG14" i="11"/>
  <c r="GG17" i="11"/>
  <c r="GG15" i="11"/>
  <c r="GU25" i="11"/>
  <c r="GU24" i="11"/>
  <c r="GU23" i="11"/>
  <c r="GU20" i="11"/>
  <c r="GU21" i="11"/>
  <c r="GU19" i="11"/>
  <c r="GU15" i="11"/>
  <c r="GU17" i="11"/>
  <c r="GU22" i="11"/>
  <c r="GU14" i="11"/>
  <c r="GU18" i="11"/>
  <c r="GU16" i="11"/>
  <c r="HG25" i="11"/>
  <c r="HG23" i="11"/>
  <c r="HG24" i="11"/>
  <c r="HG22" i="11"/>
  <c r="HG20" i="11"/>
  <c r="HG21" i="11"/>
  <c r="HG19" i="11"/>
  <c r="HG16" i="11"/>
  <c r="HG18" i="11"/>
  <c r="HG15" i="11"/>
  <c r="HG17" i="11"/>
  <c r="BK14" i="11"/>
  <c r="FM14" i="11"/>
  <c r="FM26" i="11" s="1"/>
  <c r="BA16" i="11"/>
  <c r="I17" i="11"/>
  <c r="DN19" i="11"/>
  <c r="DA21" i="11"/>
  <c r="S15" i="11"/>
  <c r="BH15" i="11"/>
  <c r="DU15" i="11"/>
  <c r="FL15" i="11"/>
  <c r="AD16" i="11"/>
  <c r="BB16" i="11"/>
  <c r="EH16" i="11"/>
  <c r="AS17" i="11"/>
  <c r="BP18" i="11"/>
  <c r="CT18" i="11"/>
  <c r="FH18" i="11"/>
  <c r="S19" i="11"/>
  <c r="CJ19" i="11"/>
  <c r="E20" i="11"/>
  <c r="BF20" i="11"/>
  <c r="FH20" i="11"/>
  <c r="E21" i="11"/>
  <c r="DI21" i="11"/>
  <c r="HK21" i="11"/>
  <c r="BF22" i="11"/>
  <c r="FV22" i="11"/>
  <c r="CT23" i="11"/>
  <c r="GK25" i="11"/>
  <c r="T15" i="11"/>
  <c r="CG15" i="11"/>
  <c r="DX15" i="11"/>
  <c r="GK15" i="11"/>
  <c r="N16" i="11"/>
  <c r="DP16" i="11"/>
  <c r="GV16" i="11"/>
  <c r="S17" i="11"/>
  <c r="CG17" i="11"/>
  <c r="EW17" i="11"/>
  <c r="FR18" i="11"/>
  <c r="GV18" i="11"/>
  <c r="BG20" i="11"/>
  <c r="DP20" i="11"/>
  <c r="FV20" i="11"/>
  <c r="H21" i="11"/>
  <c r="DJ21" i="11"/>
  <c r="E22" i="11"/>
  <c r="BH22" i="11"/>
  <c r="DP22" i="11"/>
  <c r="N25" i="11"/>
  <c r="N24" i="11"/>
  <c r="N23" i="11"/>
  <c r="N19" i="11"/>
  <c r="N17" i="11"/>
  <c r="N21" i="11"/>
  <c r="N22" i="11"/>
  <c r="N15" i="11"/>
  <c r="AB25" i="11"/>
  <c r="AB24" i="11"/>
  <c r="AB19" i="11"/>
  <c r="AB17" i="11"/>
  <c r="AB21" i="11"/>
  <c r="AB18" i="11"/>
  <c r="AB15" i="11"/>
  <c r="AN25" i="11"/>
  <c r="AN24" i="11"/>
  <c r="AN19" i="11"/>
  <c r="AN17" i="11"/>
  <c r="AN20" i="11"/>
  <c r="AN22" i="11"/>
  <c r="AN15" i="11"/>
  <c r="AN18" i="11"/>
  <c r="BB25" i="11"/>
  <c r="BB23" i="11"/>
  <c r="BB24" i="11"/>
  <c r="BB22" i="11"/>
  <c r="BB19" i="11"/>
  <c r="BB17" i="11"/>
  <c r="BB15" i="11"/>
  <c r="BP25" i="11"/>
  <c r="BP24" i="11"/>
  <c r="BP23" i="11"/>
  <c r="BP20" i="11"/>
  <c r="BP19" i="11"/>
  <c r="BP17" i="11"/>
  <c r="BP15" i="11"/>
  <c r="BP22" i="11"/>
  <c r="CB25" i="11"/>
  <c r="CB24" i="11"/>
  <c r="CB23" i="11"/>
  <c r="CB22" i="11"/>
  <c r="CB21" i="11"/>
  <c r="CB19" i="11"/>
  <c r="CB17" i="11"/>
  <c r="CB15" i="11"/>
  <c r="CP25" i="11"/>
  <c r="CP23" i="11"/>
  <c r="CP24" i="11"/>
  <c r="CP20" i="11"/>
  <c r="CP19" i="11"/>
  <c r="CP17" i="11"/>
  <c r="CP22" i="11"/>
  <c r="CP21" i="11"/>
  <c r="CP15" i="11"/>
  <c r="DD25" i="11"/>
  <c r="DD23" i="11"/>
  <c r="DD21" i="11"/>
  <c r="DD17" i="11"/>
  <c r="DD20" i="11"/>
  <c r="DD19" i="11"/>
  <c r="DD22" i="11"/>
  <c r="DD18" i="11"/>
  <c r="DD15" i="11"/>
  <c r="DP25" i="11"/>
  <c r="DP24" i="11"/>
  <c r="DP17" i="11"/>
  <c r="DP21" i="11"/>
  <c r="DP15" i="11"/>
  <c r="DP19" i="11"/>
  <c r="ED25" i="11"/>
  <c r="ED24" i="11"/>
  <c r="ED17" i="11"/>
  <c r="ED18" i="11"/>
  <c r="ED15" i="11"/>
  <c r="ED22" i="11"/>
  <c r="ED20" i="11"/>
  <c r="ER25" i="11"/>
  <c r="ER22" i="11"/>
  <c r="ER24" i="11"/>
  <c r="ER17" i="11"/>
  <c r="ER15" i="11"/>
  <c r="ER23" i="11"/>
  <c r="ER19" i="11"/>
  <c r="ER18" i="11"/>
  <c r="FD25" i="11"/>
  <c r="FD23" i="11"/>
  <c r="FD22" i="11"/>
  <c r="FD24" i="11"/>
  <c r="FD17" i="11"/>
  <c r="FD21" i="11"/>
  <c r="FD19" i="11"/>
  <c r="FD15" i="11"/>
  <c r="FR25" i="11"/>
  <c r="FR24" i="11"/>
  <c r="FR22" i="11"/>
  <c r="FR23" i="11"/>
  <c r="FR20" i="11"/>
  <c r="FR17" i="11"/>
  <c r="FR15" i="11"/>
  <c r="GF25" i="11"/>
  <c r="GF24" i="11"/>
  <c r="GF23" i="11"/>
  <c r="GF22" i="11"/>
  <c r="GF21" i="11"/>
  <c r="GF17" i="11"/>
  <c r="GF19" i="11"/>
  <c r="GF15" i="11"/>
  <c r="GR25" i="11"/>
  <c r="GR23" i="11"/>
  <c r="GR22" i="11"/>
  <c r="GR24" i="11"/>
  <c r="GR20" i="11"/>
  <c r="GR19" i="11"/>
  <c r="GR17" i="11"/>
  <c r="GR15" i="11"/>
  <c r="HF25" i="11"/>
  <c r="HF23" i="11"/>
  <c r="HF21" i="11"/>
  <c r="HF22" i="11"/>
  <c r="HF17" i="11"/>
  <c r="HF20" i="11"/>
  <c r="HF18" i="11"/>
  <c r="HF15" i="11"/>
  <c r="HF19" i="11"/>
  <c r="N14" i="11"/>
  <c r="AB14" i="11"/>
  <c r="AN14" i="11"/>
  <c r="BB14" i="11"/>
  <c r="BP14" i="11"/>
  <c r="CB14" i="11"/>
  <c r="CP14" i="11"/>
  <c r="DD14" i="11"/>
  <c r="DP14" i="11"/>
  <c r="ED14" i="11"/>
  <c r="ER14" i="11"/>
  <c r="FD14" i="11"/>
  <c r="FR14" i="11"/>
  <c r="GF14" i="11"/>
  <c r="CJ15" i="11"/>
  <c r="GL15" i="11"/>
  <c r="CB16" i="11"/>
  <c r="GF16" i="11"/>
  <c r="T17" i="11"/>
  <c r="CJ17" i="11"/>
  <c r="DU17" i="11"/>
  <c r="GK17" i="11"/>
  <c r="BH19" i="11"/>
  <c r="ED19" i="11"/>
  <c r="FR19" i="11"/>
  <c r="R20" i="11"/>
  <c r="BV20" i="11"/>
  <c r="DT20" i="11"/>
  <c r="BU21" i="11"/>
  <c r="DX21" i="11"/>
  <c r="FW21" i="11"/>
  <c r="S22" i="11"/>
  <c r="DU22" i="11"/>
  <c r="ED23" i="11"/>
  <c r="R16" i="11"/>
  <c r="AN16" i="11"/>
  <c r="ER16" i="11"/>
  <c r="HF16" i="11"/>
  <c r="DX17" i="11"/>
  <c r="GL17" i="11"/>
  <c r="S20" i="11"/>
  <c r="CB20" i="11"/>
  <c r="GF20" i="11"/>
  <c r="BV21" i="11"/>
  <c r="ED21" i="11"/>
  <c r="FX21" i="11"/>
  <c r="EI23" i="11"/>
  <c r="HF24" i="11"/>
  <c r="D25" i="11"/>
  <c r="D24" i="11"/>
  <c r="D21" i="11"/>
  <c r="D19" i="11"/>
  <c r="D17" i="11"/>
  <c r="D20" i="11"/>
  <c r="D23" i="11"/>
  <c r="D18" i="11"/>
  <c r="D22" i="11"/>
  <c r="R25" i="11"/>
  <c r="R24" i="11"/>
  <c r="R21" i="11"/>
  <c r="R22" i="11"/>
  <c r="R19" i="11"/>
  <c r="R17" i="11"/>
  <c r="R15" i="11"/>
  <c r="R18" i="11"/>
  <c r="AD25" i="11"/>
  <c r="AD24" i="11"/>
  <c r="AD23" i="11"/>
  <c r="AD21" i="11"/>
  <c r="AD20" i="11"/>
  <c r="AD19" i="11"/>
  <c r="AD17" i="11"/>
  <c r="AD22" i="11"/>
  <c r="AD15" i="11"/>
  <c r="AR25" i="11"/>
  <c r="AR24" i="11"/>
  <c r="AR23" i="11"/>
  <c r="AR21" i="11"/>
  <c r="AR19" i="11"/>
  <c r="AR17" i="11"/>
  <c r="AR20" i="11"/>
  <c r="AR15" i="11"/>
  <c r="BF25" i="11"/>
  <c r="BF24" i="11"/>
  <c r="BF23" i="11"/>
  <c r="BF21" i="11"/>
  <c r="BF19" i="11"/>
  <c r="BF17" i="11"/>
  <c r="BF15" i="11"/>
  <c r="BR25" i="11"/>
  <c r="BR24" i="11"/>
  <c r="BR23" i="11"/>
  <c r="BR21" i="11"/>
  <c r="BR19" i="11"/>
  <c r="BR17" i="11"/>
  <c r="BR15" i="11"/>
  <c r="BR22" i="11"/>
  <c r="BR20" i="11"/>
  <c r="CF25" i="11"/>
  <c r="CF24" i="11"/>
  <c r="CF21" i="11"/>
  <c r="CF23" i="11"/>
  <c r="CF19" i="11"/>
  <c r="CF17" i="11"/>
  <c r="CF22" i="11"/>
  <c r="CF15" i="11"/>
  <c r="CF18" i="11"/>
  <c r="CT25" i="11"/>
  <c r="CT24" i="11"/>
  <c r="CT21" i="11"/>
  <c r="CT19" i="11"/>
  <c r="CT17" i="11"/>
  <c r="CT22" i="11"/>
  <c r="CT15" i="11"/>
  <c r="DF25" i="11"/>
  <c r="DF24" i="11"/>
  <c r="DF21" i="11"/>
  <c r="DF17" i="11"/>
  <c r="DF23" i="11"/>
  <c r="DF20" i="11"/>
  <c r="DF18" i="11"/>
  <c r="DF15" i="11"/>
  <c r="DT25" i="11"/>
  <c r="DT24" i="11"/>
  <c r="DT21" i="11"/>
  <c r="DT23" i="11"/>
  <c r="DT22" i="11"/>
  <c r="DT17" i="11"/>
  <c r="DT19" i="11"/>
  <c r="DT15" i="11"/>
  <c r="DT18" i="11"/>
  <c r="EH25" i="11"/>
  <c r="EH24" i="11"/>
  <c r="EH23" i="11"/>
  <c r="EH21" i="11"/>
  <c r="EH20" i="11"/>
  <c r="EH17" i="11"/>
  <c r="EH22" i="11"/>
  <c r="EH19" i="11"/>
  <c r="EH15" i="11"/>
  <c r="ET25" i="11"/>
  <c r="ET24" i="11"/>
  <c r="ET23" i="11"/>
  <c r="ET21" i="11"/>
  <c r="ET19" i="11"/>
  <c r="ET17" i="11"/>
  <c r="ET20" i="11"/>
  <c r="ET15" i="11"/>
  <c r="FH25" i="11"/>
  <c r="FH24" i="11"/>
  <c r="FH23" i="11"/>
  <c r="FH21" i="11"/>
  <c r="FH19" i="11"/>
  <c r="FH17" i="11"/>
  <c r="FH15" i="11"/>
  <c r="FV25" i="11"/>
  <c r="FV24" i="11"/>
  <c r="FV23" i="11"/>
  <c r="FV21" i="11"/>
  <c r="FV19" i="11"/>
  <c r="FV17" i="11"/>
  <c r="FV15" i="11"/>
  <c r="GH25" i="11"/>
  <c r="GH24" i="11"/>
  <c r="GH22" i="11"/>
  <c r="GH21" i="11"/>
  <c r="GH19" i="11"/>
  <c r="GH23" i="11"/>
  <c r="GH17" i="11"/>
  <c r="GH15" i="11"/>
  <c r="GH18" i="11"/>
  <c r="GV25" i="11"/>
  <c r="GV24" i="11"/>
  <c r="GV22" i="11"/>
  <c r="GV21" i="11"/>
  <c r="GV19" i="11"/>
  <c r="GV17" i="11"/>
  <c r="GV15" i="11"/>
  <c r="GV20" i="11"/>
  <c r="HJ25" i="11"/>
  <c r="HJ23" i="11"/>
  <c r="HJ24" i="11"/>
  <c r="HJ22" i="11"/>
  <c r="HJ21" i="11"/>
  <c r="HJ19" i="11"/>
  <c r="HJ17" i="11"/>
  <c r="HJ20" i="11"/>
  <c r="HJ18" i="11"/>
  <c r="HJ15" i="11"/>
  <c r="D14" i="11"/>
  <c r="R14" i="11"/>
  <c r="AD14" i="11"/>
  <c r="AR14" i="11"/>
  <c r="BF14" i="11"/>
  <c r="BR14" i="11"/>
  <c r="CF14" i="11"/>
  <c r="CT14" i="11"/>
  <c r="DF14" i="11"/>
  <c r="DT14" i="11"/>
  <c r="EH14" i="11"/>
  <c r="ET14" i="11"/>
  <c r="FH14" i="11"/>
  <c r="FV14" i="11"/>
  <c r="GH14" i="11"/>
  <c r="CF16" i="11"/>
  <c r="DD16" i="11"/>
  <c r="GH16" i="11"/>
  <c r="AG17" i="11"/>
  <c r="N18" i="11"/>
  <c r="CB18" i="11"/>
  <c r="ET18" i="11"/>
  <c r="AG19" i="11"/>
  <c r="EJ19" i="11"/>
  <c r="AB20" i="11"/>
  <c r="CF20" i="11"/>
  <c r="EJ20" i="11"/>
  <c r="GH20" i="11"/>
  <c r="AB23" i="11"/>
  <c r="E24" i="11"/>
  <c r="E25" i="11"/>
  <c r="E23" i="11"/>
  <c r="E18" i="11"/>
  <c r="E17" i="11"/>
  <c r="E16" i="11"/>
  <c r="S24" i="11"/>
  <c r="S23" i="11"/>
  <c r="S21" i="11"/>
  <c r="S18" i="11"/>
  <c r="S16" i="11"/>
  <c r="AG24" i="11"/>
  <c r="AG22" i="11"/>
  <c r="AG18" i="11"/>
  <c r="AG20" i="11"/>
  <c r="AG16" i="11"/>
  <c r="AS24" i="11"/>
  <c r="AS25" i="11"/>
  <c r="AS21" i="11"/>
  <c r="AS20" i="11"/>
  <c r="AS23" i="11"/>
  <c r="AS18" i="11"/>
  <c r="AS22" i="11"/>
  <c r="AS16" i="11"/>
  <c r="BG24" i="11"/>
  <c r="BG25" i="11"/>
  <c r="BG22" i="11"/>
  <c r="BG21" i="11"/>
  <c r="BG18" i="11"/>
  <c r="BG19" i="11"/>
  <c r="BG23" i="11"/>
  <c r="BG16" i="11"/>
  <c r="BU24" i="11"/>
  <c r="BU23" i="11"/>
  <c r="BU20" i="11"/>
  <c r="BU25" i="11"/>
  <c r="BU22" i="11"/>
  <c r="BU18" i="11"/>
  <c r="BU17" i="11"/>
  <c r="BU16" i="11"/>
  <c r="CG24" i="11"/>
  <c r="CG23" i="11"/>
  <c r="CG25" i="11"/>
  <c r="CG20" i="11"/>
  <c r="CG18" i="11"/>
  <c r="CG19" i="11"/>
  <c r="CG21" i="11"/>
  <c r="CG16" i="11"/>
  <c r="CU24" i="11"/>
  <c r="CU23" i="11"/>
  <c r="CU25" i="11"/>
  <c r="CU18" i="11"/>
  <c r="CU17" i="11"/>
  <c r="CU20" i="11"/>
  <c r="CU19" i="11"/>
  <c r="CU16" i="11"/>
  <c r="DI24" i="11"/>
  <c r="DI25" i="11"/>
  <c r="DI23" i="11"/>
  <c r="DI19" i="11"/>
  <c r="DI18" i="11"/>
  <c r="DI22" i="11"/>
  <c r="DI20" i="11"/>
  <c r="DI17" i="11"/>
  <c r="DI16" i="11"/>
  <c r="DU24" i="11"/>
  <c r="DU23" i="11"/>
  <c r="DU25" i="11"/>
  <c r="DU21" i="11"/>
  <c r="DU18" i="11"/>
  <c r="DU19" i="11"/>
  <c r="DU16" i="11"/>
  <c r="EI24" i="11"/>
  <c r="EI22" i="11"/>
  <c r="EI19" i="11"/>
  <c r="EI18" i="11"/>
  <c r="EI20" i="11"/>
  <c r="EI16" i="11"/>
  <c r="EW24" i="11"/>
  <c r="EW22" i="11"/>
  <c r="EW25" i="11"/>
  <c r="EW21" i="11"/>
  <c r="EW20" i="11"/>
  <c r="EW18" i="11"/>
  <c r="EW23" i="11"/>
  <c r="EW19" i="11"/>
  <c r="EW16" i="11"/>
  <c r="FI24" i="11"/>
  <c r="FI22" i="11"/>
  <c r="FI25" i="11"/>
  <c r="FI19" i="11"/>
  <c r="FI23" i="11"/>
  <c r="FI21" i="11"/>
  <c r="FI18" i="11"/>
  <c r="FI20" i="11"/>
  <c r="FI16" i="11"/>
  <c r="FW24" i="11"/>
  <c r="FW22" i="11"/>
  <c r="FW23" i="11"/>
  <c r="FW20" i="11"/>
  <c r="FW19" i="11"/>
  <c r="FW18" i="11"/>
  <c r="FW17" i="11"/>
  <c r="FW16" i="11"/>
  <c r="GK24" i="11"/>
  <c r="GK22" i="11"/>
  <c r="GK23" i="11"/>
  <c r="GK20" i="11"/>
  <c r="GK18" i="11"/>
  <c r="GK21" i="11"/>
  <c r="GK16" i="11"/>
  <c r="GK14" i="11"/>
  <c r="GW24" i="11"/>
  <c r="GW22" i="11"/>
  <c r="GW23" i="11"/>
  <c r="GW25" i="11"/>
  <c r="GW18" i="11"/>
  <c r="GW16" i="11"/>
  <c r="GW17" i="11"/>
  <c r="GW20" i="11"/>
  <c r="GW14" i="11"/>
  <c r="HK24" i="11"/>
  <c r="HK22" i="11"/>
  <c r="HK25" i="11"/>
  <c r="HK23" i="11"/>
  <c r="HK18" i="11"/>
  <c r="HK16" i="11"/>
  <c r="HK19" i="11"/>
  <c r="HK17" i="11"/>
  <c r="HK14" i="11"/>
  <c r="E14" i="11"/>
  <c r="S14" i="11"/>
  <c r="AG14" i="11"/>
  <c r="AS14" i="11"/>
  <c r="BG14" i="11"/>
  <c r="BU14" i="11"/>
  <c r="CG14" i="11"/>
  <c r="CU14" i="11"/>
  <c r="DI14" i="11"/>
  <c r="DU14" i="11"/>
  <c r="EI14" i="11"/>
  <c r="EW14" i="11"/>
  <c r="FI14" i="11"/>
  <c r="FW14" i="11"/>
  <c r="AG15" i="11"/>
  <c r="EI15" i="11"/>
  <c r="AR16" i="11"/>
  <c r="BP16" i="11"/>
  <c r="ET16" i="11"/>
  <c r="FR16" i="11"/>
  <c r="HJ16" i="11"/>
  <c r="EI17" i="11"/>
  <c r="BB18" i="11"/>
  <c r="DP18" i="11"/>
  <c r="GF18" i="11"/>
  <c r="E19" i="11"/>
  <c r="BU19" i="11"/>
  <c r="DF19" i="11"/>
  <c r="GW19" i="11"/>
  <c r="ER20" i="11"/>
  <c r="GR21" i="11"/>
  <c r="AB22" i="11"/>
  <c r="ET22" i="11"/>
  <c r="AG23" i="11"/>
  <c r="AG25" i="11"/>
  <c r="H24" i="11"/>
  <c r="H25" i="11"/>
  <c r="H23" i="11"/>
  <c r="H20" i="11"/>
  <c r="H18" i="11"/>
  <c r="H22" i="11"/>
  <c r="H17" i="11"/>
  <c r="H16" i="11"/>
  <c r="T24" i="11"/>
  <c r="T25" i="11"/>
  <c r="T23" i="11"/>
  <c r="T18" i="11"/>
  <c r="T20" i="11"/>
  <c r="T19" i="11"/>
  <c r="T21" i="11"/>
  <c r="T16" i="11"/>
  <c r="AH24" i="11"/>
  <c r="AH23" i="11"/>
  <c r="AH25" i="11"/>
  <c r="AH18" i="11"/>
  <c r="AH17" i="11"/>
  <c r="AH20" i="11"/>
  <c r="AH16" i="11"/>
  <c r="AH22" i="11"/>
  <c r="AH19" i="11"/>
  <c r="AV24" i="11"/>
  <c r="AV23" i="11"/>
  <c r="AV18" i="11"/>
  <c r="AV16" i="11"/>
  <c r="AV25" i="11"/>
  <c r="AV17" i="11"/>
  <c r="BH24" i="11"/>
  <c r="BH25" i="11"/>
  <c r="BH23" i="11"/>
  <c r="BH21" i="11"/>
  <c r="BH18" i="11"/>
  <c r="BH16" i="11"/>
  <c r="BH20" i="11"/>
  <c r="BV24" i="11"/>
  <c r="BV25" i="11"/>
  <c r="BV22" i="11"/>
  <c r="BV18" i="11"/>
  <c r="BV23" i="11"/>
  <c r="BV16" i="11"/>
  <c r="CJ24" i="11"/>
  <c r="CJ25" i="11"/>
  <c r="CJ21" i="11"/>
  <c r="CJ20" i="11"/>
  <c r="CJ18" i="11"/>
  <c r="CJ23" i="11"/>
  <c r="CJ16" i="11"/>
  <c r="CV24" i="11"/>
  <c r="CV22" i="11"/>
  <c r="CV18" i="11"/>
  <c r="CV23" i="11"/>
  <c r="CV21" i="11"/>
  <c r="CV25" i="11"/>
  <c r="CV20" i="11"/>
  <c r="CV19" i="11"/>
  <c r="CV16" i="11"/>
  <c r="DJ24" i="11"/>
  <c r="DJ25" i="11"/>
  <c r="DJ23" i="11"/>
  <c r="DJ20" i="11"/>
  <c r="DJ18" i="11"/>
  <c r="DJ22" i="11"/>
  <c r="DJ17" i="11"/>
  <c r="DJ16" i="11"/>
  <c r="DX24" i="11"/>
  <c r="DX25" i="11"/>
  <c r="DX23" i="11"/>
  <c r="DX19" i="11"/>
  <c r="DX18" i="11"/>
  <c r="DX20" i="11"/>
  <c r="DX16" i="11"/>
  <c r="EJ24" i="11"/>
  <c r="EJ23" i="11"/>
  <c r="EJ25" i="11"/>
  <c r="EJ18" i="11"/>
  <c r="EJ17" i="11"/>
  <c r="EJ22" i="11"/>
  <c r="EJ16" i="11"/>
  <c r="EX24" i="11"/>
  <c r="EX23" i="11"/>
  <c r="EX18" i="11"/>
  <c r="EX25" i="11"/>
  <c r="EX22" i="11"/>
  <c r="EX16" i="11"/>
  <c r="EX21" i="11"/>
  <c r="EX17" i="11"/>
  <c r="FL24" i="11"/>
  <c r="FL25" i="11"/>
  <c r="FL23" i="11"/>
  <c r="FL21" i="11"/>
  <c r="FL18" i="11"/>
  <c r="FL22" i="11"/>
  <c r="FL20" i="11"/>
  <c r="FL16" i="11"/>
  <c r="FX24" i="11"/>
  <c r="FX25" i="11"/>
  <c r="FX23" i="11"/>
  <c r="FX22" i="11"/>
  <c r="FX19" i="11"/>
  <c r="FX18" i="11"/>
  <c r="FX20" i="11"/>
  <c r="FX16" i="11"/>
  <c r="GL24" i="11"/>
  <c r="GL25" i="11"/>
  <c r="GL21" i="11"/>
  <c r="GL20" i="11"/>
  <c r="GL18" i="11"/>
  <c r="GL19" i="11"/>
  <c r="GL16" i="11"/>
  <c r="GL14" i="11"/>
  <c r="GL22" i="11"/>
  <c r="GZ24" i="11"/>
  <c r="GZ22" i="11"/>
  <c r="GZ19" i="11"/>
  <c r="GZ18" i="11"/>
  <c r="GZ25" i="11"/>
  <c r="GZ21" i="11"/>
  <c r="GZ14" i="11"/>
  <c r="GZ16" i="11"/>
  <c r="HL24" i="11"/>
  <c r="HL25" i="11"/>
  <c r="HL22" i="11"/>
  <c r="HL20" i="11"/>
  <c r="HL18" i="11"/>
  <c r="HL16" i="11"/>
  <c r="HL23" i="11"/>
  <c r="HL19" i="11"/>
  <c r="HL17" i="11"/>
  <c r="HL14" i="11"/>
  <c r="HL21" i="11"/>
  <c r="H14" i="11"/>
  <c r="T14" i="11"/>
  <c r="AH14" i="11"/>
  <c r="AV14" i="11"/>
  <c r="BH14" i="11"/>
  <c r="BV14" i="11"/>
  <c r="CJ14" i="11"/>
  <c r="CJ26" i="11" s="1"/>
  <c r="CJ27" i="11" s="1"/>
  <c r="CV14" i="11"/>
  <c r="DJ14" i="11"/>
  <c r="DX14" i="11"/>
  <c r="EJ14" i="11"/>
  <c r="EX14" i="11"/>
  <c r="FL14" i="11"/>
  <c r="FX14" i="11"/>
  <c r="HF14" i="11"/>
  <c r="AH15" i="11"/>
  <c r="CU15" i="11"/>
  <c r="EJ15" i="11"/>
  <c r="GW15" i="11"/>
  <c r="D16" i="11"/>
  <c r="AB16" i="11"/>
  <c r="DF16" i="11"/>
  <c r="ED16" i="11"/>
  <c r="BV17" i="11"/>
  <c r="CP18" i="11"/>
  <c r="FD18" i="11"/>
  <c r="H19" i="11"/>
  <c r="AS19" i="11"/>
  <c r="BV19" i="11"/>
  <c r="DJ19" i="11"/>
  <c r="EX19" i="11"/>
  <c r="AV20" i="11"/>
  <c r="CT20" i="11"/>
  <c r="EX20" i="11"/>
  <c r="GZ20" i="11"/>
  <c r="AN21" i="11"/>
  <c r="CU21" i="11"/>
  <c r="ER21" i="11"/>
  <c r="GW21" i="11"/>
  <c r="AR22" i="11"/>
  <c r="AN23" i="11"/>
  <c r="GV23" i="11"/>
  <c r="EI25" i="11"/>
  <c r="GV26" i="11" l="1"/>
  <c r="HG26" i="11"/>
  <c r="DK26" i="11"/>
  <c r="CO26" i="11"/>
  <c r="CO27" i="11" s="1"/>
  <c r="AM26" i="11"/>
  <c r="CK26" i="11"/>
  <c r="CK27" i="11" s="1"/>
  <c r="HB26" i="11"/>
  <c r="FN26" i="11"/>
  <c r="X26" i="11"/>
  <c r="AW26" i="11"/>
  <c r="HK26" i="11"/>
  <c r="HJ26" i="11"/>
  <c r="HJ27" i="11" s="1"/>
  <c r="FD26" i="11"/>
  <c r="C26" i="11"/>
  <c r="C27" i="11" s="1"/>
  <c r="GR26" i="11"/>
  <c r="GQ26" i="11"/>
  <c r="BM26" i="11"/>
  <c r="AX26" i="11"/>
  <c r="HF26" i="11"/>
  <c r="HL26" i="11"/>
  <c r="CU26" i="11"/>
  <c r="CF26" i="11"/>
  <c r="BB26" i="11"/>
  <c r="DE26" i="11"/>
  <c r="M26" i="11"/>
  <c r="M27" i="11" s="1"/>
  <c r="GH26" i="11"/>
  <c r="FD27" i="11"/>
  <c r="FN27" i="11"/>
  <c r="FX26" i="11"/>
  <c r="FX27" i="11" s="1"/>
  <c r="CG26" i="11"/>
  <c r="CG27" i="11" s="1"/>
  <c r="GW26" i="11"/>
  <c r="GW27" i="11" s="1"/>
  <c r="FV26" i="11"/>
  <c r="FV27" i="11" s="1"/>
  <c r="BR26" i="11"/>
  <c r="ER26" i="11"/>
  <c r="ER27" i="11" s="1"/>
  <c r="AN26" i="11"/>
  <c r="AN27" i="11" s="1"/>
  <c r="BK26" i="11"/>
  <c r="BK27" i="11" s="1"/>
  <c r="EE26" i="11"/>
  <c r="EE27" i="11" s="1"/>
  <c r="AC26" i="11"/>
  <c r="AC27" i="11" s="1"/>
  <c r="GC26" i="11"/>
  <c r="FC26" i="11"/>
  <c r="FL26" i="11"/>
  <c r="FL27" i="11" s="1"/>
  <c r="BH26" i="11"/>
  <c r="FW26" i="11"/>
  <c r="FW27" i="11" s="1"/>
  <c r="BU26" i="11"/>
  <c r="BU27" i="11" s="1"/>
  <c r="GK26" i="11"/>
  <c r="GK27" i="11" s="1"/>
  <c r="FH26" i="11"/>
  <c r="BF26" i="11"/>
  <c r="BF27" i="11" s="1"/>
  <c r="ED26" i="11"/>
  <c r="AB26" i="11"/>
  <c r="AB27" i="11" s="1"/>
  <c r="FG26" i="11"/>
  <c r="FG27" i="11" s="1"/>
  <c r="CQ26" i="11"/>
  <c r="EM26" i="11"/>
  <c r="EM27" i="11" s="1"/>
  <c r="CZ26" i="11"/>
  <c r="BZ26" i="11"/>
  <c r="BZ27" i="11" s="1"/>
  <c r="HA26" i="11"/>
  <c r="BV26" i="11"/>
  <c r="EX26" i="11"/>
  <c r="AV26" i="11"/>
  <c r="AV27" i="11" s="1"/>
  <c r="GZ26" i="11"/>
  <c r="GZ27" i="11" s="1"/>
  <c r="GL26" i="11"/>
  <c r="FI26" i="11"/>
  <c r="BG26" i="11"/>
  <c r="ET26" i="11"/>
  <c r="AR26" i="11"/>
  <c r="DP26" i="11"/>
  <c r="N26" i="11"/>
  <c r="GG26" i="11"/>
  <c r="BC26" i="11"/>
  <c r="AI26" i="11"/>
  <c r="EO26" i="11"/>
  <c r="Y26" i="11"/>
  <c r="DZ26" i="11"/>
  <c r="DZ27" i="11" s="1"/>
  <c r="HB27" i="11"/>
  <c r="EN26" i="11"/>
  <c r="AH26" i="11"/>
  <c r="EW26" i="11"/>
  <c r="EW27" i="11" s="1"/>
  <c r="AS26" i="11"/>
  <c r="EH26" i="11"/>
  <c r="EH27" i="11" s="1"/>
  <c r="AD26" i="11"/>
  <c r="DD26" i="11"/>
  <c r="DD27" i="11" s="1"/>
  <c r="HE26" i="11"/>
  <c r="HE27" i="11" s="1"/>
  <c r="CA26" i="11"/>
  <c r="BA26" i="11"/>
  <c r="BA27" i="11" s="1"/>
  <c r="GM26" i="11"/>
  <c r="DY26" i="11"/>
  <c r="GP26" i="11"/>
  <c r="GP27" i="11" s="1"/>
  <c r="FB26" i="11"/>
  <c r="FB27" i="11" s="1"/>
  <c r="BL26" i="11"/>
  <c r="BL27" i="11" s="1"/>
  <c r="AL26" i="11"/>
  <c r="AL27" i="11" s="1"/>
  <c r="J26" i="11"/>
  <c r="AW27" i="11"/>
  <c r="AX27" i="11"/>
  <c r="DX26" i="11"/>
  <c r="DX27" i="11" s="1"/>
  <c r="T26" i="11"/>
  <c r="EI26" i="11"/>
  <c r="EI27" i="11" s="1"/>
  <c r="AG26" i="11"/>
  <c r="AG27" i="11" s="1"/>
  <c r="DT26" i="11"/>
  <c r="R26" i="11"/>
  <c r="R27" i="11" s="1"/>
  <c r="CP26" i="11"/>
  <c r="CP27" i="11" s="1"/>
  <c r="FS26" i="11"/>
  <c r="DS26" i="11"/>
  <c r="DS27" i="11" s="1"/>
  <c r="O26" i="11"/>
  <c r="O27" i="11" s="1"/>
  <c r="FQ26" i="11"/>
  <c r="FQ27" i="11" s="1"/>
  <c r="DO26" i="11"/>
  <c r="W26" i="11"/>
  <c r="W27" i="11" s="1"/>
  <c r="GB26" i="11"/>
  <c r="EJ26" i="11"/>
  <c r="DJ26" i="11"/>
  <c r="H26" i="11"/>
  <c r="H27" i="11" s="1"/>
  <c r="DU26" i="11"/>
  <c r="S26" i="11"/>
  <c r="DF26" i="11"/>
  <c r="DF27" i="11" s="1"/>
  <c r="D26" i="11"/>
  <c r="GF26" i="11"/>
  <c r="GF27" i="11" s="1"/>
  <c r="CB26" i="11"/>
  <c r="CB27" i="11" s="1"/>
  <c r="ES26" i="11"/>
  <c r="CE26" i="11"/>
  <c r="CE27" i="11" s="1"/>
  <c r="BQ26" i="11"/>
  <c r="BQ27" i="11" s="1"/>
  <c r="DA26" i="11"/>
  <c r="DA27" i="11" s="1"/>
  <c r="CL26" i="11"/>
  <c r="CL27" i="11" s="1"/>
  <c r="HF27" i="11"/>
  <c r="HK27" i="11"/>
  <c r="CV26" i="11"/>
  <c r="CV27" i="11" s="1"/>
  <c r="DI26" i="11"/>
  <c r="DI27" i="11" s="1"/>
  <c r="E26" i="11"/>
  <c r="E27" i="11" s="1"/>
  <c r="CT26" i="11"/>
  <c r="CT27" i="11" s="1"/>
  <c r="FR26" i="11"/>
  <c r="BP26" i="11"/>
  <c r="BP27" i="11" s="1"/>
  <c r="GU26" i="11"/>
  <c r="GU27" i="11" s="1"/>
  <c r="AQ26" i="11"/>
  <c r="AQ27" i="11" s="1"/>
  <c r="EY26" i="11"/>
  <c r="EY27" i="11" s="1"/>
  <c r="EC26" i="11"/>
  <c r="EC27" i="11" s="1"/>
  <c r="DN26" i="11"/>
  <c r="DN27" i="11" s="1"/>
  <c r="I26" i="11"/>
  <c r="CY26" i="11"/>
  <c r="CY27" i="11" s="1"/>
  <c r="GA26" i="11"/>
  <c r="GA27" i="11" s="1"/>
  <c r="GL27" i="11" l="1"/>
  <c r="BB27" i="11"/>
  <c r="GV27" i="11"/>
  <c r="BG27" i="11"/>
  <c r="BV27" i="11"/>
  <c r="Y27" i="11"/>
  <c r="CZ27" i="11"/>
  <c r="AM27" i="11"/>
  <c r="CA27" i="11"/>
  <c r="BC27" i="11"/>
  <c r="FI27" i="11"/>
  <c r="D27" i="11"/>
  <c r="GG27" i="11"/>
  <c r="HL27" i="11"/>
  <c r="I27" i="11"/>
  <c r="S27" i="11"/>
  <c r="HG27" i="11"/>
  <c r="GR27" i="11"/>
  <c r="DU27" i="11"/>
  <c r="N27" i="11"/>
  <c r="CQ27" i="11"/>
  <c r="T27" i="11"/>
  <c r="AD27" i="11"/>
  <c r="ES27" i="11"/>
  <c r="DJ27" i="11"/>
  <c r="FS27" i="11"/>
  <c r="BW27" i="11"/>
  <c r="DY27" i="11"/>
  <c r="AS27" i="11"/>
  <c r="CF27" i="11"/>
  <c r="DP27" i="11"/>
  <c r="EX27" i="11"/>
  <c r="BH27" i="11"/>
  <c r="CU27" i="11"/>
  <c r="GB27" i="11"/>
  <c r="AH27" i="11"/>
  <c r="ET27" i="11"/>
  <c r="DE27" i="11"/>
  <c r="ED27" i="11"/>
  <c r="FM27" i="11"/>
  <c r="BR27" i="11"/>
  <c r="GH27" i="11"/>
  <c r="BM27" i="11"/>
  <c r="GM27" i="11"/>
  <c r="AR27" i="11"/>
  <c r="DT27" i="11"/>
  <c r="J27" i="11"/>
  <c r="X27" i="11"/>
  <c r="EO27" i="11"/>
  <c r="HA27" i="11"/>
  <c r="FC27" i="11"/>
  <c r="GQ27" i="11"/>
  <c r="EJ27" i="11"/>
  <c r="FR27" i="11"/>
  <c r="DO27" i="11"/>
  <c r="EN27" i="11"/>
  <c r="AI27" i="11"/>
  <c r="FH27" i="11"/>
  <c r="GC27" i="11"/>
  <c r="DK27" i="11"/>
  <c r="HL13" i="1" l="1"/>
  <c r="HK13" i="1"/>
  <c r="HJ13" i="1"/>
  <c r="HJ10" i="1"/>
  <c r="HI9" i="1"/>
  <c r="HJ9" i="1" s="1"/>
  <c r="HK9" i="1" s="1"/>
  <c r="HG13" i="1"/>
  <c r="HF13" i="1"/>
  <c r="HE13" i="1"/>
  <c r="HG10" i="1"/>
  <c r="HE10" i="1"/>
  <c r="HD9" i="1"/>
  <c r="HE9" i="1" s="1"/>
  <c r="HF9" i="1" s="1"/>
  <c r="HB13" i="1"/>
  <c r="HA13" i="1"/>
  <c r="GZ13" i="1"/>
  <c r="HA10" i="1"/>
  <c r="GZ10" i="1"/>
  <c r="GY9" i="1"/>
  <c r="GZ9" i="1" s="1"/>
  <c r="HA9" i="1" s="1"/>
  <c r="GW13" i="1"/>
  <c r="GV13" i="1"/>
  <c r="GU13" i="1"/>
  <c r="GT9" i="1"/>
  <c r="GU9" i="1" s="1"/>
  <c r="GV9" i="1" s="1"/>
  <c r="GR13" i="1"/>
  <c r="GQ13" i="1"/>
  <c r="GQ10" i="1" s="1"/>
  <c r="GP13" i="1"/>
  <c r="GP10" i="1"/>
  <c r="GO9" i="1"/>
  <c r="GP9" i="1" s="1"/>
  <c r="GQ9" i="1" s="1"/>
  <c r="GM13" i="1"/>
  <c r="GM10" i="1" s="1"/>
  <c r="GL13" i="1"/>
  <c r="GL10" i="1" s="1"/>
  <c r="GK13" i="1"/>
  <c r="GK10" i="1"/>
  <c r="GJ9" i="1"/>
  <c r="GK9" i="1" s="1"/>
  <c r="GL9" i="1" s="1"/>
  <c r="GH13" i="1"/>
  <c r="GG13" i="1"/>
  <c r="GG10" i="1" s="1"/>
  <c r="GF13" i="1"/>
  <c r="GE9" i="1"/>
  <c r="GF9" i="1" s="1"/>
  <c r="GG9" i="1" s="1"/>
  <c r="GC13" i="1"/>
  <c r="GB13" i="1"/>
  <c r="GA13" i="1"/>
  <c r="GC10" i="1"/>
  <c r="GA10" i="1"/>
  <c r="FZ9" i="1"/>
  <c r="GA9" i="1" s="1"/>
  <c r="GB9" i="1" s="1"/>
  <c r="FX13" i="1"/>
  <c r="FX10" i="1" s="1"/>
  <c r="FW13" i="1"/>
  <c r="FW10" i="1" s="1"/>
  <c r="FV13" i="1"/>
  <c r="FV10" i="1" s="1"/>
  <c r="FU9" i="1"/>
  <c r="FV9" i="1" s="1"/>
  <c r="FW9" i="1" s="1"/>
  <c r="FS13" i="1"/>
  <c r="FR13" i="1"/>
  <c r="FQ13" i="1"/>
  <c r="FS10" i="1"/>
  <c r="FP9" i="1"/>
  <c r="FQ9" i="1" s="1"/>
  <c r="FR9" i="1" s="1"/>
  <c r="FN13" i="1"/>
  <c r="FM13" i="1"/>
  <c r="FM10" i="1" s="1"/>
  <c r="FL13" i="1"/>
  <c r="FK9" i="1"/>
  <c r="FL9" i="1" s="1"/>
  <c r="FM9" i="1" s="1"/>
  <c r="FI13" i="1"/>
  <c r="FH13" i="1"/>
  <c r="FG13" i="1"/>
  <c r="FH10" i="1"/>
  <c r="FG10" i="1"/>
  <c r="FF9" i="1"/>
  <c r="FG9" i="1" s="1"/>
  <c r="FH9" i="1" s="1"/>
  <c r="FD13" i="1"/>
  <c r="FC13" i="1"/>
  <c r="FB13" i="1"/>
  <c r="FB10" i="1"/>
  <c r="FA9" i="1"/>
  <c r="FB9" i="1" s="1"/>
  <c r="FC9" i="1" s="1"/>
  <c r="EY13" i="1"/>
  <c r="EX13" i="1"/>
  <c r="EW13" i="1"/>
  <c r="EY10" i="1"/>
  <c r="EV9" i="1"/>
  <c r="EW9" i="1" s="1"/>
  <c r="EX9" i="1" s="1"/>
  <c r="ET13" i="1"/>
  <c r="ES13" i="1"/>
  <c r="ER13" i="1"/>
  <c r="ES10" i="1"/>
  <c r="EQ9" i="1"/>
  <c r="ER9" i="1" s="1"/>
  <c r="ES9" i="1" s="1"/>
  <c r="EO13" i="1"/>
  <c r="EN13" i="1"/>
  <c r="EM13" i="1"/>
  <c r="EM10" i="1" s="1"/>
  <c r="EO10" i="1"/>
  <c r="EL9" i="1"/>
  <c r="EM9" i="1" s="1"/>
  <c r="EN9" i="1" s="1"/>
  <c r="EJ13" i="1"/>
  <c r="EI13" i="1"/>
  <c r="EI10" i="1" s="1"/>
  <c r="EH13" i="1"/>
  <c r="EH10" i="1" s="1"/>
  <c r="EJ10" i="1"/>
  <c r="EG9" i="1"/>
  <c r="EH9" i="1" s="1"/>
  <c r="EI9" i="1" s="1"/>
  <c r="EE13" i="1"/>
  <c r="ED13" i="1"/>
  <c r="EC13" i="1"/>
  <c r="EC10" i="1"/>
  <c r="EC9" i="1"/>
  <c r="ED9" i="1" s="1"/>
  <c r="EB9" i="1"/>
  <c r="DZ13" i="1"/>
  <c r="DZ10" i="1" s="1"/>
  <c r="DY13" i="1"/>
  <c r="DX13" i="1"/>
  <c r="DW9" i="1"/>
  <c r="DX9" i="1" s="1"/>
  <c r="DY9" i="1" s="1"/>
  <c r="DU13" i="1"/>
  <c r="DT13" i="1"/>
  <c r="DS13" i="1"/>
  <c r="DT10" i="1"/>
  <c r="DS10" i="1"/>
  <c r="DR9" i="1"/>
  <c r="DS9" i="1" s="1"/>
  <c r="DT9" i="1" s="1"/>
  <c r="DP13" i="1"/>
  <c r="DO13" i="1"/>
  <c r="DO10" i="1" s="1"/>
  <c r="DN13" i="1"/>
  <c r="DN10" i="1"/>
  <c r="DM9" i="1"/>
  <c r="DN9" i="1" s="1"/>
  <c r="DO9" i="1" s="1"/>
  <c r="DK13" i="1"/>
  <c r="DJ13" i="1"/>
  <c r="DI13" i="1"/>
  <c r="DI10" i="1" s="1"/>
  <c r="DJ10" i="1"/>
  <c r="DH9" i="1"/>
  <c r="DI9" i="1" s="1"/>
  <c r="DJ9" i="1" s="1"/>
  <c r="DF13" i="1"/>
  <c r="DE13" i="1"/>
  <c r="DD13" i="1"/>
  <c r="DF10" i="1"/>
  <c r="DD10" i="1"/>
  <c r="DC9" i="1"/>
  <c r="DD9" i="1" s="1"/>
  <c r="DE9" i="1" s="1"/>
  <c r="DA13" i="1"/>
  <c r="DA10" i="1" s="1"/>
  <c r="CZ13" i="1"/>
  <c r="CY13" i="1"/>
  <c r="CX9" i="1"/>
  <c r="CY9" i="1" s="1"/>
  <c r="CZ9" i="1" s="1"/>
  <c r="CV13" i="1"/>
  <c r="CV10" i="1" s="1"/>
  <c r="CU13" i="1"/>
  <c r="CT13" i="1"/>
  <c r="CU10" i="1"/>
  <c r="CS9" i="1"/>
  <c r="CT9" i="1" s="1"/>
  <c r="CU9" i="1" s="1"/>
  <c r="CQ13" i="1"/>
  <c r="CP13" i="1"/>
  <c r="CO13" i="1"/>
  <c r="CN9" i="1"/>
  <c r="CO9" i="1" s="1"/>
  <c r="CP9" i="1" s="1"/>
  <c r="CL13" i="1"/>
  <c r="CK13" i="1"/>
  <c r="CJ13" i="1"/>
  <c r="CK10" i="1"/>
  <c r="CJ10" i="1"/>
  <c r="CI9" i="1"/>
  <c r="CJ9" i="1" s="1"/>
  <c r="CK9" i="1" s="1"/>
  <c r="CG13" i="1"/>
  <c r="CF13" i="1"/>
  <c r="CE13" i="1"/>
  <c r="CG10" i="1"/>
  <c r="CD9" i="1"/>
  <c r="CE9" i="1" s="1"/>
  <c r="CF9" i="1" s="1"/>
  <c r="CB13" i="1"/>
  <c r="CA13" i="1"/>
  <c r="BZ13" i="1"/>
  <c r="CA10" i="1"/>
  <c r="BY9" i="1"/>
  <c r="BZ9" i="1" s="1"/>
  <c r="CA9" i="1" s="1"/>
  <c r="BW13" i="1"/>
  <c r="BW10" i="1" s="1"/>
  <c r="BV13" i="1"/>
  <c r="BU13" i="1"/>
  <c r="BU10" i="1"/>
  <c r="BT9" i="1"/>
  <c r="BU9" i="1" s="1"/>
  <c r="BV9" i="1" s="1"/>
  <c r="BR13" i="1"/>
  <c r="BQ13" i="1"/>
  <c r="BP13" i="1"/>
  <c r="BQ10" i="1"/>
  <c r="BO9" i="1"/>
  <c r="BP9" i="1" s="1"/>
  <c r="BQ9" i="1" s="1"/>
  <c r="BM13" i="1"/>
  <c r="BM10" i="1" s="1"/>
  <c r="BL13" i="1"/>
  <c r="BK13" i="1"/>
  <c r="BJ9" i="1"/>
  <c r="BK9" i="1" s="1"/>
  <c r="BL9" i="1" s="1"/>
  <c r="BH13" i="1"/>
  <c r="BH10" i="1" s="1"/>
  <c r="BG13" i="1"/>
  <c r="BF13" i="1"/>
  <c r="BE9" i="1"/>
  <c r="BF9" i="1" s="1"/>
  <c r="BG9" i="1" s="1"/>
  <c r="BC13" i="1"/>
  <c r="BB13" i="1"/>
  <c r="BA13" i="1"/>
  <c r="BA10" i="1"/>
  <c r="AZ9" i="1"/>
  <c r="BA9" i="1" s="1"/>
  <c r="BB9" i="1" s="1"/>
  <c r="AX13" i="1"/>
  <c r="AW13" i="1"/>
  <c r="AW10" i="1" s="1"/>
  <c r="AV13" i="1"/>
  <c r="AV10" i="1" s="1"/>
  <c r="AU9" i="1"/>
  <c r="AV9" i="1" s="1"/>
  <c r="AW9" i="1" s="1"/>
  <c r="AS13" i="1"/>
  <c r="AR13" i="1"/>
  <c r="AQ13" i="1"/>
  <c r="AQ10" i="1" s="1"/>
  <c r="AP9" i="1"/>
  <c r="AQ9" i="1" s="1"/>
  <c r="AR9" i="1" s="1"/>
  <c r="AN13" i="1"/>
  <c r="AN10" i="1" s="1"/>
  <c r="AM13" i="1"/>
  <c r="AL13" i="1"/>
  <c r="AM10" i="1"/>
  <c r="AK9" i="1"/>
  <c r="AL9" i="1" s="1"/>
  <c r="AM9" i="1" s="1"/>
  <c r="AI13" i="1"/>
  <c r="AH13" i="1"/>
  <c r="AG13" i="1"/>
  <c r="AG10" i="1"/>
  <c r="AG9" i="1"/>
  <c r="AH9" i="1" s="1"/>
  <c r="AF9" i="1"/>
  <c r="AD13" i="1"/>
  <c r="AC13" i="1"/>
  <c r="AC10" i="1" s="1"/>
  <c r="AB13" i="1"/>
  <c r="AB10" i="1" s="1"/>
  <c r="AD10" i="1"/>
  <c r="AA9" i="1"/>
  <c r="AB9" i="1" s="1"/>
  <c r="AC9" i="1" s="1"/>
  <c r="EM22" i="1" l="1"/>
  <c r="EM17" i="1"/>
  <c r="EM20" i="1"/>
  <c r="EM19" i="1"/>
  <c r="EM24" i="1"/>
  <c r="EM16" i="1"/>
  <c r="EM23" i="1"/>
  <c r="EM18" i="1"/>
  <c r="EM21" i="1"/>
  <c r="EM15" i="1"/>
  <c r="EM14" i="1"/>
  <c r="EM25" i="1"/>
  <c r="DI14" i="1"/>
  <c r="DI15" i="1"/>
  <c r="DI21" i="1"/>
  <c r="DI20" i="1"/>
  <c r="DI19" i="1"/>
  <c r="DI24" i="1"/>
  <c r="DI17" i="1"/>
  <c r="DI18" i="1"/>
  <c r="DI16" i="1"/>
  <c r="DI25" i="1"/>
  <c r="DI23" i="1"/>
  <c r="DI22" i="1"/>
  <c r="AB18" i="1"/>
  <c r="AB22" i="1"/>
  <c r="AB20" i="1"/>
  <c r="AB14" i="1"/>
  <c r="AB25" i="1"/>
  <c r="AB17" i="1"/>
  <c r="AB16" i="1"/>
  <c r="AB15" i="1"/>
  <c r="AB24" i="1"/>
  <c r="AB23" i="1"/>
  <c r="AB19" i="1"/>
  <c r="AB21" i="1"/>
  <c r="GL19" i="1"/>
  <c r="GL16" i="1"/>
  <c r="GL17" i="1"/>
  <c r="GL23" i="1"/>
  <c r="GL14" i="1"/>
  <c r="GL20" i="1"/>
  <c r="GL25" i="1"/>
  <c r="GL24" i="1"/>
  <c r="GL22" i="1"/>
  <c r="GL21" i="1"/>
  <c r="GL18" i="1"/>
  <c r="GL15" i="1"/>
  <c r="FW23" i="1"/>
  <c r="FW18" i="1"/>
  <c r="FW14" i="1"/>
  <c r="FW20" i="1"/>
  <c r="FW17" i="1"/>
  <c r="FW24" i="1"/>
  <c r="FW22" i="1"/>
  <c r="FW19" i="1"/>
  <c r="FW16" i="1"/>
  <c r="FW25" i="1"/>
  <c r="FW21" i="1"/>
  <c r="FW15" i="1"/>
  <c r="FV18" i="1"/>
  <c r="FV24" i="1"/>
  <c r="FV14" i="1"/>
  <c r="FV20" i="1"/>
  <c r="FV25" i="1"/>
  <c r="FV17" i="1"/>
  <c r="FV23" i="1"/>
  <c r="FV16" i="1"/>
  <c r="FV19" i="1"/>
  <c r="FV15" i="1"/>
  <c r="FV22" i="1"/>
  <c r="FV21" i="1"/>
  <c r="FX23" i="1"/>
  <c r="FX17" i="1"/>
  <c r="FX20" i="1"/>
  <c r="FX19" i="1"/>
  <c r="FX18" i="1"/>
  <c r="FX24" i="1"/>
  <c r="FX16" i="1"/>
  <c r="FX15" i="1"/>
  <c r="FX14" i="1"/>
  <c r="FX25" i="1"/>
  <c r="FX21" i="1"/>
  <c r="FX22" i="1"/>
  <c r="DZ20" i="1"/>
  <c r="DZ18" i="1"/>
  <c r="DZ16" i="1"/>
  <c r="DZ22" i="1"/>
  <c r="DZ25" i="1"/>
  <c r="DZ19" i="1"/>
  <c r="DZ17" i="1"/>
  <c r="DZ14" i="1"/>
  <c r="DZ15" i="1"/>
  <c r="DZ21" i="1"/>
  <c r="DZ24" i="1"/>
  <c r="DZ23" i="1"/>
  <c r="CV16" i="1"/>
  <c r="CV17" i="1"/>
  <c r="CV14" i="1"/>
  <c r="CV20" i="1"/>
  <c r="CV19" i="1"/>
  <c r="CV15" i="1"/>
  <c r="CV25" i="1"/>
  <c r="CV24" i="1"/>
  <c r="CV23" i="1"/>
  <c r="CV21" i="1"/>
  <c r="CV22" i="1"/>
  <c r="CV18" i="1"/>
  <c r="AC23" i="1"/>
  <c r="AC22" i="1"/>
  <c r="AC16" i="1"/>
  <c r="AC21" i="1"/>
  <c r="AC14" i="1"/>
  <c r="AC25" i="1"/>
  <c r="AC19" i="1"/>
  <c r="AC24" i="1"/>
  <c r="AC17" i="1"/>
  <c r="AC15" i="1"/>
  <c r="AC20" i="1"/>
  <c r="AC18" i="1"/>
  <c r="GM24" i="1"/>
  <c r="GM21" i="1"/>
  <c r="GM23" i="1"/>
  <c r="GM16" i="1"/>
  <c r="GM22" i="1"/>
  <c r="GM15" i="1"/>
  <c r="GM14" i="1"/>
  <c r="GM20" i="1"/>
  <c r="GM25" i="1"/>
  <c r="GM18" i="1"/>
  <c r="GM19" i="1"/>
  <c r="GM17" i="1"/>
  <c r="AN20" i="1"/>
  <c r="AN15" i="1"/>
  <c r="AN25" i="1"/>
  <c r="AN18" i="1"/>
  <c r="AN23" i="1"/>
  <c r="AN22" i="1"/>
  <c r="AN21" i="1"/>
  <c r="AN19" i="1"/>
  <c r="AN14" i="1"/>
  <c r="AN24" i="1"/>
  <c r="AN17" i="1"/>
  <c r="AN16" i="1"/>
  <c r="AN26" i="1" s="1"/>
  <c r="AW23" i="1"/>
  <c r="AW24" i="1"/>
  <c r="AW18" i="1"/>
  <c r="AW17" i="1"/>
  <c r="AW21" i="1"/>
  <c r="AW20" i="1"/>
  <c r="AW16" i="1"/>
  <c r="AW25" i="1"/>
  <c r="AW22" i="1"/>
  <c r="AW19" i="1"/>
  <c r="AW15" i="1"/>
  <c r="AW14" i="1"/>
  <c r="GQ23" i="1"/>
  <c r="GQ21" i="1"/>
  <c r="GQ15" i="1"/>
  <c r="GQ18" i="1"/>
  <c r="GQ26" i="1" s="1"/>
  <c r="GQ24" i="1"/>
  <c r="GQ17" i="1"/>
  <c r="GQ22" i="1"/>
  <c r="GQ14" i="1"/>
  <c r="GQ16" i="1"/>
  <c r="GQ25" i="1"/>
  <c r="GQ20" i="1"/>
  <c r="GQ19" i="1"/>
  <c r="AV18" i="1"/>
  <c r="AV23" i="1"/>
  <c r="AV21" i="1"/>
  <c r="AV15" i="1"/>
  <c r="AV20" i="1"/>
  <c r="AV14" i="1"/>
  <c r="AV24" i="1"/>
  <c r="AV19" i="1"/>
  <c r="AV17" i="1"/>
  <c r="AV16" i="1"/>
  <c r="AV25" i="1"/>
  <c r="AV22" i="1"/>
  <c r="BM16" i="1"/>
  <c r="BM20" i="1"/>
  <c r="BM23" i="1"/>
  <c r="BM22" i="1"/>
  <c r="BM19" i="1"/>
  <c r="BM18" i="1"/>
  <c r="BM25" i="1"/>
  <c r="BM24" i="1"/>
  <c r="BM15" i="1"/>
  <c r="BM14" i="1"/>
  <c r="BM17" i="1"/>
  <c r="BM21" i="1"/>
  <c r="DA16" i="1"/>
  <c r="DA21" i="1"/>
  <c r="DA15" i="1"/>
  <c r="DA18" i="1"/>
  <c r="DA24" i="1"/>
  <c r="DA17" i="1"/>
  <c r="DA22" i="1"/>
  <c r="DA14" i="1"/>
  <c r="DA25" i="1"/>
  <c r="DA23" i="1"/>
  <c r="DA20" i="1"/>
  <c r="DA19" i="1"/>
  <c r="DO23" i="1"/>
  <c r="DO14" i="1"/>
  <c r="DO25" i="1"/>
  <c r="DO15" i="1"/>
  <c r="DO21" i="1"/>
  <c r="DO18" i="1"/>
  <c r="DO24" i="1"/>
  <c r="DO17" i="1"/>
  <c r="DO22" i="1"/>
  <c r="DO19" i="1"/>
  <c r="DO20" i="1"/>
  <c r="DO16" i="1"/>
  <c r="FM15" i="1"/>
  <c r="FM19" i="1"/>
  <c r="FM25" i="1"/>
  <c r="FM18" i="1"/>
  <c r="FM24" i="1"/>
  <c r="FM17" i="1"/>
  <c r="FM22" i="1"/>
  <c r="FM14" i="1"/>
  <c r="FM26" i="1" s="1"/>
  <c r="FM16" i="1"/>
  <c r="FM23" i="1"/>
  <c r="FM21" i="1"/>
  <c r="FM20" i="1"/>
  <c r="BW24" i="1"/>
  <c r="BW25" i="1"/>
  <c r="BW19" i="1"/>
  <c r="BW18" i="1"/>
  <c r="BW17" i="1"/>
  <c r="BW22" i="1"/>
  <c r="BW15" i="1"/>
  <c r="BW23" i="1"/>
  <c r="BW14" i="1"/>
  <c r="BW16" i="1"/>
  <c r="BW20" i="1"/>
  <c r="BW21" i="1"/>
  <c r="BW26" i="1" s="1"/>
  <c r="EH18" i="1"/>
  <c r="EH23" i="1"/>
  <c r="EH17" i="1"/>
  <c r="EH19" i="1"/>
  <c r="EH25" i="1"/>
  <c r="EH16" i="1"/>
  <c r="EH22" i="1"/>
  <c r="EH21" i="1"/>
  <c r="EH20" i="1"/>
  <c r="EH24" i="1"/>
  <c r="EH15" i="1"/>
  <c r="EH14" i="1"/>
  <c r="EI23" i="1"/>
  <c r="EI17" i="1"/>
  <c r="EI19" i="1"/>
  <c r="EI25" i="1"/>
  <c r="EI18" i="1"/>
  <c r="EI22" i="1"/>
  <c r="EI15" i="1"/>
  <c r="EI21" i="1"/>
  <c r="EI16" i="1"/>
  <c r="EI24" i="1"/>
  <c r="EI20" i="1"/>
  <c r="EI14" i="1"/>
  <c r="BH21" i="1"/>
  <c r="BH15" i="1"/>
  <c r="BH22" i="1"/>
  <c r="BH14" i="1"/>
  <c r="BH19" i="1"/>
  <c r="BH25" i="1"/>
  <c r="BH24" i="1"/>
  <c r="BH18" i="1"/>
  <c r="BH17" i="1"/>
  <c r="BH16" i="1"/>
  <c r="BH23" i="1"/>
  <c r="BH20" i="1"/>
  <c r="GG15" i="1"/>
  <c r="GG22" i="1"/>
  <c r="GG21" i="1"/>
  <c r="GG19" i="1"/>
  <c r="GG25" i="1"/>
  <c r="GG18" i="1"/>
  <c r="GG24" i="1"/>
  <c r="GG23" i="1"/>
  <c r="GG20" i="1"/>
  <c r="GG17" i="1"/>
  <c r="GG16" i="1"/>
  <c r="GG14" i="1"/>
  <c r="GG26" i="1" s="1"/>
  <c r="CJ18" i="1"/>
  <c r="CJ22" i="1"/>
  <c r="CJ15" i="1"/>
  <c r="CJ21" i="1"/>
  <c r="CJ19" i="1"/>
  <c r="CJ25" i="1"/>
  <c r="CJ16" i="1"/>
  <c r="CJ14" i="1"/>
  <c r="CJ24" i="1"/>
  <c r="CJ23" i="1"/>
  <c r="CJ20" i="1"/>
  <c r="CJ17" i="1"/>
  <c r="HG24" i="1"/>
  <c r="HG19" i="1"/>
  <c r="HG14" i="1"/>
  <c r="HG20" i="1"/>
  <c r="HG25" i="1"/>
  <c r="HG17" i="1"/>
  <c r="HG23" i="1"/>
  <c r="HG16" i="1"/>
  <c r="HG22" i="1"/>
  <c r="HG21" i="1"/>
  <c r="HG18" i="1"/>
  <c r="HG15" i="1"/>
  <c r="EJ22" i="1"/>
  <c r="EJ25" i="1"/>
  <c r="EJ18" i="1"/>
  <c r="EJ24" i="1"/>
  <c r="EJ15" i="1"/>
  <c r="EJ21" i="1"/>
  <c r="EJ14" i="1"/>
  <c r="EJ23" i="1"/>
  <c r="EJ26" i="1" s="1"/>
  <c r="EJ20" i="1"/>
  <c r="EJ19" i="1"/>
  <c r="EJ17" i="1"/>
  <c r="EJ16" i="1"/>
  <c r="CK15" i="1"/>
  <c r="CK23" i="1"/>
  <c r="CK14" i="1"/>
  <c r="CK19" i="1"/>
  <c r="CK25" i="1"/>
  <c r="CK24" i="1"/>
  <c r="CK17" i="1"/>
  <c r="CK16" i="1"/>
  <c r="CK22" i="1"/>
  <c r="CK21" i="1"/>
  <c r="CK20" i="1"/>
  <c r="CK18" i="1"/>
  <c r="FH14" i="1"/>
  <c r="FH25" i="1"/>
  <c r="FH17" i="1"/>
  <c r="FH23" i="1"/>
  <c r="FH16" i="1"/>
  <c r="FH21" i="1"/>
  <c r="FH19" i="1"/>
  <c r="FH15" i="1"/>
  <c r="FH24" i="1"/>
  <c r="FH22" i="1"/>
  <c r="FH20" i="1"/>
  <c r="FH18" i="1"/>
  <c r="AG22" i="1"/>
  <c r="AG16" i="1"/>
  <c r="AG15" i="1"/>
  <c r="AG25" i="1"/>
  <c r="AG26" i="1" s="1"/>
  <c r="AG27" i="1" s="1"/>
  <c r="AG19" i="1"/>
  <c r="AG18" i="1"/>
  <c r="AG24" i="1"/>
  <c r="AG23" i="1"/>
  <c r="AG21" i="1"/>
  <c r="AG17" i="1"/>
  <c r="AG20" i="1"/>
  <c r="AG14" i="1"/>
  <c r="EY24" i="1"/>
  <c r="EY15" i="1"/>
  <c r="EY21" i="1"/>
  <c r="EY14" i="1"/>
  <c r="EY20" i="1"/>
  <c r="EY25" i="1"/>
  <c r="EY18" i="1"/>
  <c r="EY17" i="1"/>
  <c r="EY23" i="1"/>
  <c r="EY19" i="1"/>
  <c r="EY22" i="1"/>
  <c r="EY16" i="1"/>
  <c r="GK14" i="1"/>
  <c r="GK22" i="1"/>
  <c r="GK16" i="1"/>
  <c r="GK17" i="1"/>
  <c r="GK23" i="1"/>
  <c r="GK21" i="1"/>
  <c r="GK20" i="1"/>
  <c r="GK19" i="1"/>
  <c r="GK25" i="1"/>
  <c r="GK24" i="1"/>
  <c r="GK18" i="1"/>
  <c r="GK15" i="1"/>
  <c r="GK26" i="1" s="1"/>
  <c r="GK27" i="1" s="1"/>
  <c r="HE14" i="1"/>
  <c r="HE25" i="1"/>
  <c r="HE19" i="1"/>
  <c r="HE15" i="1"/>
  <c r="HE21" i="1"/>
  <c r="HE18" i="1"/>
  <c r="HE24" i="1"/>
  <c r="HE23" i="1"/>
  <c r="HE22" i="1"/>
  <c r="HE20" i="1"/>
  <c r="HE17" i="1"/>
  <c r="HE16" i="1"/>
  <c r="DN18" i="1"/>
  <c r="DN20" i="1"/>
  <c r="DN14" i="1"/>
  <c r="DN15" i="1"/>
  <c r="DN21" i="1"/>
  <c r="DN25" i="1"/>
  <c r="DN17" i="1"/>
  <c r="DN19" i="1"/>
  <c r="DN16" i="1"/>
  <c r="DN24" i="1"/>
  <c r="DN23" i="1"/>
  <c r="DN22" i="1"/>
  <c r="DJ19" i="1"/>
  <c r="DJ20" i="1"/>
  <c r="DJ17" i="1"/>
  <c r="DJ23" i="1"/>
  <c r="DJ16" i="1"/>
  <c r="DJ15" i="1"/>
  <c r="DJ14" i="1"/>
  <c r="DJ25" i="1"/>
  <c r="DJ26" i="1" s="1"/>
  <c r="DJ24" i="1"/>
  <c r="DJ18" i="1"/>
  <c r="DJ21" i="1"/>
  <c r="DJ22" i="1"/>
  <c r="HJ18" i="1"/>
  <c r="HJ19" i="1"/>
  <c r="HJ22" i="1"/>
  <c r="HJ15" i="1"/>
  <c r="HJ21" i="1"/>
  <c r="HJ20" i="1"/>
  <c r="HJ25" i="1"/>
  <c r="HJ24" i="1"/>
  <c r="HJ23" i="1"/>
  <c r="HJ17" i="1"/>
  <c r="HJ16" i="1"/>
  <c r="HJ14" i="1"/>
  <c r="HJ26" i="1" s="1"/>
  <c r="HJ27" i="1" s="1"/>
  <c r="FG22" i="1"/>
  <c r="FG20" i="1"/>
  <c r="FG14" i="1"/>
  <c r="FG24" i="1"/>
  <c r="FG17" i="1"/>
  <c r="FG23" i="1"/>
  <c r="FG15" i="1"/>
  <c r="FG21" i="1"/>
  <c r="FG19" i="1"/>
  <c r="FG25" i="1"/>
  <c r="FG18" i="1"/>
  <c r="FG16" i="1"/>
  <c r="CA23" i="1"/>
  <c r="CA19" i="1"/>
  <c r="CA20" i="1"/>
  <c r="CA16" i="1"/>
  <c r="CA17" i="1"/>
  <c r="CA14" i="1"/>
  <c r="CA25" i="1"/>
  <c r="CA24" i="1"/>
  <c r="CA22" i="1"/>
  <c r="CA21" i="1"/>
  <c r="CA18" i="1"/>
  <c r="CA15" i="1"/>
  <c r="BA22" i="1"/>
  <c r="BA15" i="1"/>
  <c r="BA21" i="1"/>
  <c r="BA14" i="1"/>
  <c r="BA25" i="1"/>
  <c r="BA18" i="1"/>
  <c r="BA20" i="1"/>
  <c r="BA19" i="1"/>
  <c r="BA17" i="1"/>
  <c r="BA16" i="1"/>
  <c r="BA24" i="1"/>
  <c r="BA23" i="1"/>
  <c r="EO16" i="1"/>
  <c r="EO22" i="1"/>
  <c r="EO19" i="1"/>
  <c r="EO25" i="1"/>
  <c r="EO17" i="1"/>
  <c r="EO23" i="1"/>
  <c r="EO21" i="1"/>
  <c r="EO20" i="1"/>
  <c r="EO18" i="1"/>
  <c r="EO15" i="1"/>
  <c r="EO14" i="1"/>
  <c r="EO24" i="1"/>
  <c r="GA22" i="1"/>
  <c r="GA23" i="1"/>
  <c r="GA15" i="1"/>
  <c r="GA21" i="1"/>
  <c r="GA14" i="1"/>
  <c r="GA19" i="1"/>
  <c r="GA25" i="1"/>
  <c r="GA24" i="1"/>
  <c r="GA17" i="1"/>
  <c r="GA20" i="1"/>
  <c r="GA16" i="1"/>
  <c r="GA18" i="1"/>
  <c r="GZ20" i="1"/>
  <c r="GZ14" i="1"/>
  <c r="GZ19" i="1"/>
  <c r="GZ25" i="1"/>
  <c r="GZ24" i="1"/>
  <c r="GZ17" i="1"/>
  <c r="GZ23" i="1"/>
  <c r="GZ16" i="1"/>
  <c r="GZ21" i="1"/>
  <c r="GZ18" i="1"/>
  <c r="GZ15" i="1"/>
  <c r="GZ22" i="1"/>
  <c r="AM15" i="1"/>
  <c r="AM21" i="1"/>
  <c r="AM14" i="1"/>
  <c r="AM24" i="1"/>
  <c r="AM18" i="1"/>
  <c r="AM17" i="1"/>
  <c r="AM23" i="1"/>
  <c r="AM22" i="1"/>
  <c r="AM20" i="1"/>
  <c r="AM19" i="1"/>
  <c r="AM25" i="1"/>
  <c r="AM16" i="1"/>
  <c r="GC16" i="1"/>
  <c r="GC17" i="1"/>
  <c r="GC14" i="1"/>
  <c r="GC20" i="1"/>
  <c r="GC25" i="1"/>
  <c r="GC18" i="1"/>
  <c r="GC24" i="1"/>
  <c r="GC21" i="1"/>
  <c r="GC19" i="1"/>
  <c r="GC15" i="1"/>
  <c r="GC23" i="1"/>
  <c r="GC22" i="1"/>
  <c r="GC26" i="1" s="1"/>
  <c r="HA15" i="1"/>
  <c r="HA14" i="1"/>
  <c r="HA25" i="1"/>
  <c r="HA20" i="1"/>
  <c r="HA19" i="1"/>
  <c r="HA17" i="1"/>
  <c r="HA23" i="1"/>
  <c r="HA22" i="1"/>
  <c r="HA21" i="1"/>
  <c r="HA18" i="1"/>
  <c r="HA16" i="1"/>
  <c r="HA24" i="1"/>
  <c r="DF20" i="1"/>
  <c r="DF15" i="1"/>
  <c r="DF25" i="1"/>
  <c r="DF18" i="1"/>
  <c r="DF24" i="1"/>
  <c r="DF16" i="1"/>
  <c r="DF22" i="1"/>
  <c r="DF14" i="1"/>
  <c r="DF23" i="1"/>
  <c r="DF21" i="1"/>
  <c r="DF17" i="1"/>
  <c r="DF19" i="1"/>
  <c r="FB18" i="1"/>
  <c r="FB15" i="1"/>
  <c r="FB23" i="1"/>
  <c r="FB16" i="1"/>
  <c r="FB22" i="1"/>
  <c r="FB20" i="1"/>
  <c r="FB25" i="1"/>
  <c r="FB14" i="1"/>
  <c r="FB26" i="1" s="1"/>
  <c r="FB27" i="1" s="1"/>
  <c r="FB24" i="1"/>
  <c r="FB21" i="1"/>
  <c r="FB19" i="1"/>
  <c r="FB17" i="1"/>
  <c r="EC14" i="1"/>
  <c r="EC18" i="1"/>
  <c r="EC25" i="1"/>
  <c r="EC24" i="1"/>
  <c r="EC17" i="1"/>
  <c r="EC23" i="1"/>
  <c r="EC15" i="1"/>
  <c r="EC21" i="1"/>
  <c r="EC22" i="1"/>
  <c r="EC20" i="1"/>
  <c r="EC19" i="1"/>
  <c r="EC16" i="1"/>
  <c r="EC26" i="1" s="1"/>
  <c r="EC27" i="1" s="1"/>
  <c r="AD16" i="1"/>
  <c r="AD15" i="1"/>
  <c r="AD25" i="1"/>
  <c r="AD19" i="1"/>
  <c r="AD18" i="1"/>
  <c r="AD24" i="1"/>
  <c r="AD14" i="1"/>
  <c r="AD23" i="1"/>
  <c r="AD22" i="1"/>
  <c r="AD17" i="1"/>
  <c r="AD21" i="1"/>
  <c r="AD20" i="1"/>
  <c r="CG16" i="1"/>
  <c r="CG18" i="1"/>
  <c r="CG14" i="1"/>
  <c r="CG20" i="1"/>
  <c r="CG26" i="1" s="1"/>
  <c r="CG24" i="1"/>
  <c r="CG17" i="1"/>
  <c r="CG23" i="1"/>
  <c r="CG15" i="1"/>
  <c r="CG25" i="1"/>
  <c r="CG22" i="1"/>
  <c r="CG21" i="1"/>
  <c r="CG19" i="1"/>
  <c r="BQ15" i="1"/>
  <c r="BQ20" i="1"/>
  <c r="BQ14" i="1"/>
  <c r="BQ24" i="1"/>
  <c r="BQ23" i="1"/>
  <c r="BQ21" i="1"/>
  <c r="BQ18" i="1"/>
  <c r="BQ17" i="1"/>
  <c r="BQ26" i="1" s="1"/>
  <c r="BQ16" i="1"/>
  <c r="BQ25" i="1"/>
  <c r="BQ22" i="1"/>
  <c r="BQ19" i="1"/>
  <c r="DS22" i="1"/>
  <c r="DS25" i="1"/>
  <c r="DS19" i="1"/>
  <c r="DS16" i="1"/>
  <c r="DS15" i="1"/>
  <c r="DS20" i="1"/>
  <c r="DS18" i="1"/>
  <c r="DS17" i="1"/>
  <c r="DS14" i="1"/>
  <c r="DS21" i="1"/>
  <c r="DS23" i="1"/>
  <c r="DS24" i="1"/>
  <c r="DS26" i="1" s="1"/>
  <c r="FS24" i="1"/>
  <c r="FS18" i="1"/>
  <c r="FS19" i="1"/>
  <c r="FS25" i="1"/>
  <c r="FS16" i="1"/>
  <c r="FS22" i="1"/>
  <c r="FS21" i="1"/>
  <c r="FS15" i="1"/>
  <c r="FS23" i="1"/>
  <c r="FS17" i="1"/>
  <c r="FS14" i="1"/>
  <c r="FS20" i="1"/>
  <c r="ES15" i="1"/>
  <c r="ES16" i="1"/>
  <c r="ES14" i="1"/>
  <c r="ES20" i="1"/>
  <c r="ES26" i="1" s="1"/>
  <c r="ES18" i="1"/>
  <c r="ES24" i="1"/>
  <c r="ES23" i="1"/>
  <c r="ES22" i="1"/>
  <c r="ES21" i="1"/>
  <c r="ES19" i="1"/>
  <c r="ES17" i="1"/>
  <c r="ES25" i="1"/>
  <c r="GP18" i="1"/>
  <c r="GP21" i="1"/>
  <c r="GP24" i="1"/>
  <c r="GP17" i="1"/>
  <c r="GP16" i="1"/>
  <c r="GP22" i="1"/>
  <c r="GP15" i="1"/>
  <c r="GP20" i="1"/>
  <c r="GP26" i="1" s="1"/>
  <c r="GP27" i="1" s="1"/>
  <c r="GP14" i="1"/>
  <c r="GP25" i="1"/>
  <c r="GP23" i="1"/>
  <c r="GP19" i="1"/>
  <c r="DD21" i="1"/>
  <c r="DD15" i="1"/>
  <c r="DD19" i="1"/>
  <c r="DD25" i="1"/>
  <c r="DD17" i="1"/>
  <c r="DD23" i="1"/>
  <c r="DD22" i="1"/>
  <c r="DD16" i="1"/>
  <c r="DD24" i="1"/>
  <c r="DD20" i="1"/>
  <c r="DD18" i="1"/>
  <c r="DD14" i="1"/>
  <c r="DD26" i="1" s="1"/>
  <c r="DD27" i="1" s="1"/>
  <c r="BU14" i="1"/>
  <c r="BU20" i="1"/>
  <c r="BU25" i="1"/>
  <c r="BU24" i="1"/>
  <c r="BU16" i="1"/>
  <c r="BU22" i="1"/>
  <c r="BU15" i="1"/>
  <c r="BU18" i="1"/>
  <c r="BU17" i="1"/>
  <c r="BU19" i="1"/>
  <c r="BU23" i="1"/>
  <c r="BU21" i="1"/>
  <c r="AQ14" i="1"/>
  <c r="AQ19" i="1"/>
  <c r="AQ21" i="1"/>
  <c r="AQ15" i="1"/>
  <c r="AQ20" i="1"/>
  <c r="AQ24" i="1"/>
  <c r="AQ18" i="1"/>
  <c r="AQ22" i="1"/>
  <c r="AQ17" i="1"/>
  <c r="AQ16" i="1"/>
  <c r="AQ25" i="1"/>
  <c r="AQ23" i="1"/>
  <c r="CU23" i="1"/>
  <c r="CU22" i="1"/>
  <c r="CU16" i="1"/>
  <c r="CU24" i="1"/>
  <c r="CU17" i="1"/>
  <c r="CU14" i="1"/>
  <c r="CU20" i="1"/>
  <c r="CU15" i="1"/>
  <c r="CU21" i="1"/>
  <c r="CU19" i="1"/>
  <c r="CU18" i="1"/>
  <c r="CU25" i="1"/>
  <c r="DT19" i="1"/>
  <c r="DT22" i="1"/>
  <c r="DT15" i="1"/>
  <c r="DT21" i="1"/>
  <c r="DT24" i="1"/>
  <c r="DT20" i="1"/>
  <c r="DT18" i="1"/>
  <c r="DT16" i="1"/>
  <c r="DT14" i="1"/>
  <c r="DT17" i="1"/>
  <c r="DT25" i="1"/>
  <c r="DT23" i="1"/>
  <c r="DP10" i="1"/>
  <c r="DY10" i="1"/>
  <c r="AH10" i="1"/>
  <c r="AX10" i="1"/>
  <c r="CY10" i="1"/>
  <c r="AI10" i="1"/>
  <c r="BG10" i="1"/>
  <c r="BK10" i="1"/>
  <c r="BV10" i="1"/>
  <c r="CB10" i="1"/>
  <c r="CO10" i="1"/>
  <c r="AW26" i="1"/>
  <c r="BP10" i="1"/>
  <c r="BZ10" i="1"/>
  <c r="CE10" i="1"/>
  <c r="CL10" i="1"/>
  <c r="CP10" i="1"/>
  <c r="AS10" i="1"/>
  <c r="BF10" i="1"/>
  <c r="DE10" i="1"/>
  <c r="AL10" i="1"/>
  <c r="BB10" i="1"/>
  <c r="BL10" i="1"/>
  <c r="CT10" i="1"/>
  <c r="BR10" i="1"/>
  <c r="AR10" i="1"/>
  <c r="BC10" i="1"/>
  <c r="CF10" i="1"/>
  <c r="CQ10" i="1"/>
  <c r="DK10" i="1"/>
  <c r="CV26" i="1"/>
  <c r="ER10" i="1"/>
  <c r="FD10" i="1"/>
  <c r="FN10" i="1"/>
  <c r="EN10" i="1"/>
  <c r="EE10" i="1"/>
  <c r="EX10" i="1"/>
  <c r="BU26" i="1"/>
  <c r="BU27" i="1" s="1"/>
  <c r="CJ26" i="1"/>
  <c r="CJ27" i="1" s="1"/>
  <c r="CZ10" i="1"/>
  <c r="DX10" i="1"/>
  <c r="ET10" i="1"/>
  <c r="FI10" i="1"/>
  <c r="FL10" i="1"/>
  <c r="ED10" i="1"/>
  <c r="EW10" i="1"/>
  <c r="DU10" i="1"/>
  <c r="GA26" i="1"/>
  <c r="GA27" i="1" s="1"/>
  <c r="DZ26" i="1"/>
  <c r="EH26" i="1"/>
  <c r="EH27" i="1" s="1"/>
  <c r="FR10" i="1"/>
  <c r="GB10" i="1"/>
  <c r="GF10" i="1"/>
  <c r="FC10" i="1"/>
  <c r="FQ10" i="1"/>
  <c r="GU10" i="1"/>
  <c r="HK10" i="1"/>
  <c r="GH10" i="1"/>
  <c r="FS26" i="1"/>
  <c r="FX26" i="1"/>
  <c r="FG26" i="1"/>
  <c r="FG27" i="1" s="1"/>
  <c r="FW26" i="1"/>
  <c r="GL26" i="1"/>
  <c r="HB10" i="1"/>
  <c r="HE26" i="1"/>
  <c r="HE27" i="1" s="1"/>
  <c r="GV10" i="1"/>
  <c r="GW10" i="1"/>
  <c r="HG26" i="1"/>
  <c r="HA26" i="1"/>
  <c r="HL10" i="1"/>
  <c r="GR10" i="1"/>
  <c r="HF10" i="1"/>
  <c r="GW16" i="1" l="1"/>
  <c r="GW20" i="1"/>
  <c r="GW14" i="1"/>
  <c r="GW18" i="1"/>
  <c r="GW24" i="1"/>
  <c r="GW22" i="1"/>
  <c r="GW15" i="1"/>
  <c r="GW17" i="1"/>
  <c r="GW25" i="1"/>
  <c r="GW19" i="1"/>
  <c r="GW21" i="1"/>
  <c r="GW23" i="1"/>
  <c r="CO14" i="1"/>
  <c r="CO23" i="1"/>
  <c r="CO17" i="1"/>
  <c r="CO16" i="1"/>
  <c r="CO20" i="1"/>
  <c r="CO15" i="1"/>
  <c r="CO25" i="1"/>
  <c r="CO24" i="1"/>
  <c r="CO22" i="1"/>
  <c r="CO18" i="1"/>
  <c r="CO21" i="1"/>
  <c r="CO19" i="1"/>
  <c r="GM26" i="1"/>
  <c r="HK23" i="1"/>
  <c r="HK24" i="1"/>
  <c r="HK25" i="1"/>
  <c r="HK15" i="1"/>
  <c r="HK21" i="1"/>
  <c r="HK19" i="1"/>
  <c r="HK18" i="1"/>
  <c r="HK17" i="1"/>
  <c r="HK22" i="1"/>
  <c r="HK20" i="1"/>
  <c r="HK16" i="1"/>
  <c r="HK14" i="1"/>
  <c r="DK24" i="1"/>
  <c r="DK20" i="1"/>
  <c r="DK14" i="1"/>
  <c r="DK19" i="1"/>
  <c r="DK25" i="1"/>
  <c r="DK17" i="1"/>
  <c r="DK23" i="1"/>
  <c r="DK22" i="1"/>
  <c r="DK16" i="1"/>
  <c r="DK18" i="1"/>
  <c r="DK15" i="1"/>
  <c r="DK21" i="1"/>
  <c r="CB24" i="1"/>
  <c r="CB25" i="1"/>
  <c r="CB18" i="1"/>
  <c r="CB23" i="1"/>
  <c r="CB16" i="1"/>
  <c r="CB22" i="1"/>
  <c r="CB15" i="1"/>
  <c r="CB17" i="1"/>
  <c r="CB14" i="1"/>
  <c r="CB21" i="1"/>
  <c r="CB26" i="1" s="1"/>
  <c r="CB27" i="1" s="1"/>
  <c r="CB20" i="1"/>
  <c r="CB19" i="1"/>
  <c r="CU26" i="1"/>
  <c r="CV27" i="1" s="1"/>
  <c r="BM26" i="1"/>
  <c r="GV20" i="1"/>
  <c r="GV25" i="1"/>
  <c r="GV18" i="1"/>
  <c r="GV24" i="1"/>
  <c r="GV23" i="1"/>
  <c r="GV16" i="1"/>
  <c r="GV22" i="1"/>
  <c r="GV21" i="1"/>
  <c r="GV14" i="1"/>
  <c r="GV19" i="1"/>
  <c r="GV17" i="1"/>
  <c r="GV15" i="1"/>
  <c r="GV26" i="1" s="1"/>
  <c r="CZ21" i="1"/>
  <c r="CZ18" i="1"/>
  <c r="CZ24" i="1"/>
  <c r="CZ15" i="1"/>
  <c r="CZ22" i="1"/>
  <c r="CZ20" i="1"/>
  <c r="CZ16" i="1"/>
  <c r="CZ14" i="1"/>
  <c r="CZ25" i="1"/>
  <c r="CZ23" i="1"/>
  <c r="CZ17" i="1"/>
  <c r="CZ19" i="1"/>
  <c r="BL15" i="1"/>
  <c r="BL17" i="1"/>
  <c r="BL23" i="1"/>
  <c r="BL20" i="1"/>
  <c r="BL25" i="1"/>
  <c r="BL18" i="1"/>
  <c r="BL16" i="1"/>
  <c r="BL14" i="1"/>
  <c r="BL19" i="1"/>
  <c r="BL21" i="1"/>
  <c r="BL24" i="1"/>
  <c r="BL22" i="1"/>
  <c r="BV19" i="1"/>
  <c r="BV14" i="1"/>
  <c r="BV25" i="1"/>
  <c r="BV18" i="1"/>
  <c r="BV16" i="1"/>
  <c r="BV22" i="1"/>
  <c r="BV21" i="1"/>
  <c r="BV17" i="1"/>
  <c r="BV26" i="1" s="1"/>
  <c r="BV27" i="1" s="1"/>
  <c r="BV15" i="1"/>
  <c r="BV24" i="1"/>
  <c r="BV20" i="1"/>
  <c r="BV23" i="1"/>
  <c r="DT26" i="1"/>
  <c r="GU22" i="1"/>
  <c r="GU15" i="1"/>
  <c r="GU19" i="1"/>
  <c r="GU25" i="1"/>
  <c r="GU18" i="1"/>
  <c r="GU17" i="1"/>
  <c r="GU23" i="1"/>
  <c r="GU16" i="1"/>
  <c r="GU14" i="1"/>
  <c r="GU24" i="1"/>
  <c r="GU21" i="1"/>
  <c r="GU26" i="1" s="1"/>
  <c r="GU27" i="1" s="1"/>
  <c r="GU20" i="1"/>
  <c r="DU16" i="1"/>
  <c r="DU24" i="1"/>
  <c r="DU22" i="1"/>
  <c r="DU15" i="1"/>
  <c r="DU21" i="1"/>
  <c r="DU19" i="1"/>
  <c r="DU25" i="1"/>
  <c r="DU18" i="1"/>
  <c r="DU17" i="1"/>
  <c r="DU14" i="1"/>
  <c r="DU20" i="1"/>
  <c r="DU23" i="1"/>
  <c r="BB19" i="1"/>
  <c r="BB22" i="1"/>
  <c r="BB16" i="1"/>
  <c r="BB26" i="1" s="1"/>
  <c r="BB27" i="1" s="1"/>
  <c r="BB21" i="1"/>
  <c r="BB20" i="1"/>
  <c r="BB25" i="1"/>
  <c r="BB18" i="1"/>
  <c r="BB24" i="1"/>
  <c r="BB17" i="1"/>
  <c r="BB15" i="1"/>
  <c r="BB14" i="1"/>
  <c r="BB23" i="1"/>
  <c r="BA26" i="1"/>
  <c r="BA27" i="1" s="1"/>
  <c r="EY26" i="1"/>
  <c r="HB20" i="1"/>
  <c r="HB25" i="1"/>
  <c r="HB19" i="1"/>
  <c r="HB18" i="1"/>
  <c r="HB17" i="1"/>
  <c r="HB23" i="1"/>
  <c r="HB16" i="1"/>
  <c r="HB21" i="1"/>
  <c r="HB15" i="1"/>
  <c r="HB14" i="1"/>
  <c r="HB22" i="1"/>
  <c r="HB24" i="1"/>
  <c r="EW14" i="1"/>
  <c r="EW21" i="1"/>
  <c r="EW16" i="1"/>
  <c r="EW22" i="1"/>
  <c r="EW15" i="1"/>
  <c r="EW19" i="1"/>
  <c r="EW25" i="1"/>
  <c r="EW24" i="1"/>
  <c r="EW23" i="1"/>
  <c r="EW26" i="1" s="1"/>
  <c r="EW27" i="1" s="1"/>
  <c r="EW20" i="1"/>
  <c r="EW18" i="1"/>
  <c r="EW17" i="1"/>
  <c r="AL21" i="1"/>
  <c r="AL15" i="1"/>
  <c r="AL20" i="1"/>
  <c r="AL24" i="1"/>
  <c r="AL18" i="1"/>
  <c r="AL23" i="1"/>
  <c r="AL19" i="1"/>
  <c r="AL16" i="1"/>
  <c r="AL25" i="1"/>
  <c r="AL22" i="1"/>
  <c r="AL17" i="1"/>
  <c r="AL14" i="1"/>
  <c r="BK22" i="1"/>
  <c r="BK21" i="1"/>
  <c r="BK15" i="1"/>
  <c r="BK17" i="1"/>
  <c r="BK16" i="1"/>
  <c r="BK14" i="1"/>
  <c r="BK20" i="1"/>
  <c r="BK19" i="1"/>
  <c r="BK18" i="1"/>
  <c r="BK25" i="1"/>
  <c r="BK24" i="1"/>
  <c r="BK23" i="1"/>
  <c r="AM26" i="1"/>
  <c r="AN27" i="1" s="1"/>
  <c r="FQ14" i="1"/>
  <c r="FQ24" i="1"/>
  <c r="FQ20" i="1"/>
  <c r="FQ19" i="1"/>
  <c r="FQ18" i="1"/>
  <c r="FQ23" i="1"/>
  <c r="FQ16" i="1"/>
  <c r="FQ17" i="1"/>
  <c r="FQ15" i="1"/>
  <c r="FQ25" i="1"/>
  <c r="FQ22" i="1"/>
  <c r="FQ21" i="1"/>
  <c r="CQ24" i="1"/>
  <c r="CQ22" i="1"/>
  <c r="CQ21" i="1"/>
  <c r="CQ19" i="1"/>
  <c r="CQ18" i="1"/>
  <c r="CQ16" i="1"/>
  <c r="CQ15" i="1"/>
  <c r="CQ23" i="1"/>
  <c r="CQ17" i="1"/>
  <c r="CQ14" i="1"/>
  <c r="CQ25" i="1"/>
  <c r="CQ20" i="1"/>
  <c r="DE15" i="1"/>
  <c r="DE21" i="1"/>
  <c r="DE19" i="1"/>
  <c r="DE25" i="1"/>
  <c r="DE18" i="1"/>
  <c r="DE23" i="1"/>
  <c r="DE16" i="1"/>
  <c r="DE17" i="1"/>
  <c r="DE14" i="1"/>
  <c r="DE24" i="1"/>
  <c r="DE22" i="1"/>
  <c r="DE20" i="1"/>
  <c r="FC23" i="1"/>
  <c r="FC20" i="1"/>
  <c r="FC16" i="1"/>
  <c r="FC22" i="1"/>
  <c r="FC19" i="1"/>
  <c r="FC25" i="1"/>
  <c r="FC21" i="1"/>
  <c r="FC15" i="1"/>
  <c r="FC14" i="1"/>
  <c r="FC26" i="1" s="1"/>
  <c r="FC24" i="1"/>
  <c r="FC18" i="1"/>
  <c r="FC17" i="1"/>
  <c r="EX19" i="1"/>
  <c r="EX21" i="1"/>
  <c r="EX15" i="1"/>
  <c r="EX22" i="1"/>
  <c r="EX26" i="1" s="1"/>
  <c r="EX14" i="1"/>
  <c r="EX25" i="1"/>
  <c r="EX18" i="1"/>
  <c r="EX24" i="1"/>
  <c r="EX20" i="1"/>
  <c r="EX23" i="1"/>
  <c r="EX17" i="1"/>
  <c r="EX16" i="1"/>
  <c r="CF24" i="1"/>
  <c r="CF18" i="1"/>
  <c r="CF14" i="1"/>
  <c r="CF17" i="1"/>
  <c r="CF16" i="1"/>
  <c r="CF25" i="1"/>
  <c r="CF23" i="1"/>
  <c r="CF19" i="1"/>
  <c r="CF26" i="1" s="1"/>
  <c r="CF22" i="1"/>
  <c r="CF21" i="1"/>
  <c r="CF20" i="1"/>
  <c r="CF15" i="1"/>
  <c r="BG23" i="1"/>
  <c r="BG21" i="1"/>
  <c r="BG16" i="1"/>
  <c r="BG22" i="1"/>
  <c r="BG15" i="1"/>
  <c r="BG19" i="1"/>
  <c r="BG25" i="1"/>
  <c r="BG18" i="1"/>
  <c r="BG14" i="1"/>
  <c r="BG24" i="1"/>
  <c r="BG20" i="1"/>
  <c r="BG17" i="1"/>
  <c r="GF17" i="1"/>
  <c r="GF23" i="1"/>
  <c r="GF16" i="1"/>
  <c r="GF22" i="1"/>
  <c r="GF15" i="1"/>
  <c r="GF20" i="1"/>
  <c r="GF19" i="1"/>
  <c r="GF24" i="1"/>
  <c r="GF18" i="1"/>
  <c r="GF21" i="1"/>
  <c r="GF25" i="1"/>
  <c r="GF14" i="1"/>
  <c r="EE24" i="1"/>
  <c r="EE23" i="1"/>
  <c r="EE17" i="1"/>
  <c r="EE16" i="1"/>
  <c r="EE21" i="1"/>
  <c r="EE14" i="1"/>
  <c r="EE20" i="1"/>
  <c r="EE18" i="1"/>
  <c r="EE15" i="1"/>
  <c r="EE22" i="1"/>
  <c r="EE25" i="1"/>
  <c r="EE19" i="1"/>
  <c r="BF18" i="1"/>
  <c r="BF16" i="1"/>
  <c r="BF21" i="1"/>
  <c r="BF19" i="1"/>
  <c r="BF20" i="1"/>
  <c r="BF17" i="1"/>
  <c r="BF15" i="1"/>
  <c r="BF25" i="1"/>
  <c r="BF14" i="1"/>
  <c r="BF23" i="1"/>
  <c r="BF24" i="1"/>
  <c r="BF22" i="1"/>
  <c r="AI16" i="1"/>
  <c r="AI21" i="1"/>
  <c r="AI15" i="1"/>
  <c r="AI20" i="1"/>
  <c r="AI24" i="1"/>
  <c r="AI18" i="1"/>
  <c r="AI23" i="1"/>
  <c r="AI25" i="1"/>
  <c r="AI14" i="1"/>
  <c r="AI22" i="1"/>
  <c r="AI19" i="1"/>
  <c r="AI17" i="1"/>
  <c r="AI26" i="1" s="1"/>
  <c r="EI26" i="1"/>
  <c r="EJ27" i="1" s="1"/>
  <c r="CT18" i="1"/>
  <c r="CT22" i="1"/>
  <c r="CT24" i="1"/>
  <c r="CT23" i="1"/>
  <c r="CT16" i="1"/>
  <c r="CT21" i="1"/>
  <c r="CT14" i="1"/>
  <c r="CT15" i="1"/>
  <c r="CT25" i="1"/>
  <c r="CT19" i="1"/>
  <c r="CT17" i="1"/>
  <c r="CT20" i="1"/>
  <c r="HF19" i="1"/>
  <c r="HF25" i="1"/>
  <c r="HF21" i="1"/>
  <c r="HF14" i="1"/>
  <c r="HF20" i="1"/>
  <c r="HF18" i="1"/>
  <c r="HF24" i="1"/>
  <c r="HF17" i="1"/>
  <c r="HF23" i="1"/>
  <c r="HF22" i="1"/>
  <c r="HF16" i="1"/>
  <c r="HF15" i="1"/>
  <c r="GR15" i="1"/>
  <c r="GR24" i="1"/>
  <c r="GR17" i="1"/>
  <c r="GR23" i="1"/>
  <c r="GR21" i="1"/>
  <c r="GR14" i="1"/>
  <c r="GR20" i="1"/>
  <c r="GR25" i="1"/>
  <c r="GR22" i="1"/>
  <c r="GR18" i="1"/>
  <c r="GR19" i="1"/>
  <c r="GR16" i="1"/>
  <c r="AS24" i="1"/>
  <c r="AS20" i="1"/>
  <c r="AS14" i="1"/>
  <c r="AS23" i="1"/>
  <c r="AS17" i="1"/>
  <c r="AS22" i="1"/>
  <c r="AS16" i="1"/>
  <c r="AS21" i="1"/>
  <c r="AS19" i="1"/>
  <c r="AS18" i="1"/>
  <c r="AS15" i="1"/>
  <c r="AS26" i="1" s="1"/>
  <c r="AS25" i="1"/>
  <c r="CY22" i="1"/>
  <c r="CY16" i="1"/>
  <c r="CY25" i="1"/>
  <c r="CY18" i="1"/>
  <c r="CY24" i="1"/>
  <c r="CY15" i="1"/>
  <c r="CY21" i="1"/>
  <c r="CY14" i="1"/>
  <c r="CY23" i="1"/>
  <c r="CY20" i="1"/>
  <c r="CY19" i="1"/>
  <c r="CY17" i="1"/>
  <c r="ED19" i="1"/>
  <c r="ED23" i="1"/>
  <c r="ED18" i="1"/>
  <c r="ED26" i="1" s="1"/>
  <c r="ED27" i="1" s="1"/>
  <c r="ED24" i="1"/>
  <c r="ED17" i="1"/>
  <c r="ED15" i="1"/>
  <c r="ED21" i="1"/>
  <c r="ED20" i="1"/>
  <c r="ED16" i="1"/>
  <c r="ED14" i="1"/>
  <c r="ED22" i="1"/>
  <c r="ED25" i="1"/>
  <c r="GB23" i="1"/>
  <c r="GB17" i="1"/>
  <c r="GB21" i="1"/>
  <c r="GB14" i="1"/>
  <c r="GB20" i="1"/>
  <c r="GB19" i="1"/>
  <c r="GB25" i="1"/>
  <c r="GB18" i="1"/>
  <c r="GB22" i="1"/>
  <c r="GB16" i="1"/>
  <c r="GB15" i="1"/>
  <c r="GB24" i="1"/>
  <c r="FL25" i="1"/>
  <c r="FL19" i="1"/>
  <c r="FL18" i="1"/>
  <c r="FL24" i="1"/>
  <c r="FL16" i="1"/>
  <c r="FL22" i="1"/>
  <c r="FL15" i="1"/>
  <c r="FL21" i="1"/>
  <c r="FL14" i="1"/>
  <c r="FL23" i="1"/>
  <c r="FL20" i="1"/>
  <c r="FL26" i="1" s="1"/>
  <c r="FL27" i="1" s="1"/>
  <c r="FL17" i="1"/>
  <c r="EN22" i="1"/>
  <c r="EN16" i="1"/>
  <c r="EN19" i="1"/>
  <c r="EN25" i="1"/>
  <c r="EN17" i="1"/>
  <c r="EN23" i="1"/>
  <c r="EN15" i="1"/>
  <c r="EN24" i="1"/>
  <c r="EN21" i="1"/>
  <c r="EN20" i="1"/>
  <c r="EN18" i="1"/>
  <c r="EN14" i="1"/>
  <c r="HL24" i="1"/>
  <c r="HL18" i="1"/>
  <c r="HL15" i="1"/>
  <c r="HL21" i="1"/>
  <c r="HL14" i="1"/>
  <c r="HL19" i="1"/>
  <c r="HL25" i="1"/>
  <c r="HL17" i="1"/>
  <c r="HL23" i="1"/>
  <c r="HL22" i="1"/>
  <c r="HL20" i="1"/>
  <c r="HL16" i="1"/>
  <c r="FI16" i="1"/>
  <c r="FI25" i="1"/>
  <c r="FI19" i="1"/>
  <c r="FI17" i="1"/>
  <c r="FI23" i="1"/>
  <c r="FI14" i="1"/>
  <c r="FI20" i="1"/>
  <c r="FI15" i="1"/>
  <c r="FI24" i="1"/>
  <c r="FI22" i="1"/>
  <c r="FI21" i="1"/>
  <c r="FI18" i="1"/>
  <c r="BC24" i="1"/>
  <c r="BC16" i="1"/>
  <c r="BC14" i="1"/>
  <c r="BC18" i="1"/>
  <c r="BC23" i="1"/>
  <c r="BC19" i="1"/>
  <c r="BC15" i="1"/>
  <c r="BC21" i="1"/>
  <c r="BC17" i="1"/>
  <c r="BC25" i="1"/>
  <c r="BC22" i="1"/>
  <c r="BC20" i="1"/>
  <c r="CP19" i="1"/>
  <c r="CP17" i="1"/>
  <c r="CP23" i="1"/>
  <c r="CP16" i="1"/>
  <c r="CP22" i="1"/>
  <c r="CP15" i="1"/>
  <c r="CP20" i="1"/>
  <c r="CP25" i="1"/>
  <c r="CP14" i="1"/>
  <c r="CP24" i="1"/>
  <c r="CP21" i="1"/>
  <c r="CP18" i="1"/>
  <c r="FN20" i="1"/>
  <c r="FN24" i="1"/>
  <c r="FN17" i="1"/>
  <c r="FN23" i="1"/>
  <c r="FN15" i="1"/>
  <c r="FN21" i="1"/>
  <c r="FN16" i="1"/>
  <c r="FN14" i="1"/>
  <c r="FN25" i="1"/>
  <c r="FN22" i="1"/>
  <c r="FN18" i="1"/>
  <c r="FN19" i="1"/>
  <c r="AR19" i="1"/>
  <c r="AR24" i="1"/>
  <c r="AR23" i="1"/>
  <c r="AR17" i="1"/>
  <c r="AR21" i="1"/>
  <c r="AR16" i="1"/>
  <c r="AR18" i="1"/>
  <c r="AR26" i="1" s="1"/>
  <c r="AR20" i="1"/>
  <c r="AR15" i="1"/>
  <c r="AR22" i="1"/>
  <c r="AR14" i="1"/>
  <c r="AR25" i="1"/>
  <c r="CL20" i="1"/>
  <c r="CL23" i="1"/>
  <c r="CL17" i="1"/>
  <c r="CL15" i="1"/>
  <c r="CL21" i="1"/>
  <c r="CL25" i="1"/>
  <c r="CL18" i="1"/>
  <c r="CL16" i="1"/>
  <c r="CL24" i="1"/>
  <c r="CL22" i="1"/>
  <c r="CL19" i="1"/>
  <c r="CL14" i="1"/>
  <c r="AX17" i="1"/>
  <c r="AX20" i="1"/>
  <c r="AX14" i="1"/>
  <c r="AX24" i="1"/>
  <c r="AX18" i="1"/>
  <c r="AX22" i="1"/>
  <c r="AX16" i="1"/>
  <c r="AX19" i="1"/>
  <c r="AX15" i="1"/>
  <c r="AX25" i="1"/>
  <c r="AX23" i="1"/>
  <c r="AX21" i="1"/>
  <c r="DF26" i="1"/>
  <c r="FR19" i="1"/>
  <c r="FR24" i="1"/>
  <c r="FR18" i="1"/>
  <c r="FR25" i="1"/>
  <c r="FR16" i="1"/>
  <c r="FR22" i="1"/>
  <c r="FR15" i="1"/>
  <c r="FR17" i="1"/>
  <c r="FR14" i="1"/>
  <c r="FR23" i="1"/>
  <c r="FR20" i="1"/>
  <c r="FR21" i="1"/>
  <c r="CE22" i="1"/>
  <c r="CE24" i="1"/>
  <c r="CE21" i="1"/>
  <c r="CE20" i="1"/>
  <c r="CE25" i="1"/>
  <c r="CE18" i="1"/>
  <c r="CE23" i="1"/>
  <c r="CE17" i="1"/>
  <c r="CE16" i="1"/>
  <c r="CE15" i="1"/>
  <c r="CE14" i="1"/>
  <c r="CE19" i="1"/>
  <c r="AH21" i="1"/>
  <c r="AH19" i="1"/>
  <c r="AH24" i="1"/>
  <c r="AH15" i="1"/>
  <c r="AH25" i="1"/>
  <c r="AH14" i="1"/>
  <c r="AH22" i="1"/>
  <c r="AH20" i="1"/>
  <c r="AH23" i="1"/>
  <c r="AH18" i="1"/>
  <c r="AH17" i="1"/>
  <c r="AH16" i="1"/>
  <c r="ET20" i="1"/>
  <c r="ET21" i="1"/>
  <c r="ET19" i="1"/>
  <c r="ET24" i="1"/>
  <c r="ET17" i="1"/>
  <c r="ET23" i="1"/>
  <c r="ET18" i="1"/>
  <c r="ET14" i="1"/>
  <c r="ET25" i="1"/>
  <c r="ET22" i="1"/>
  <c r="ET16" i="1"/>
  <c r="ET15" i="1"/>
  <c r="FD20" i="1"/>
  <c r="FD14" i="1"/>
  <c r="FD26" i="1" s="1"/>
  <c r="FD27" i="1" s="1"/>
  <c r="FD16" i="1"/>
  <c r="FD22" i="1"/>
  <c r="FD15" i="1"/>
  <c r="FD19" i="1"/>
  <c r="FD25" i="1"/>
  <c r="FD18" i="1"/>
  <c r="FD24" i="1"/>
  <c r="FD23" i="1"/>
  <c r="FD21" i="1"/>
  <c r="FD17" i="1"/>
  <c r="BZ18" i="1"/>
  <c r="BZ25" i="1"/>
  <c r="BZ19" i="1"/>
  <c r="BZ14" i="1"/>
  <c r="BZ20" i="1"/>
  <c r="BZ17" i="1"/>
  <c r="BZ23" i="1"/>
  <c r="BZ22" i="1"/>
  <c r="BZ16" i="1"/>
  <c r="BZ15" i="1"/>
  <c r="BZ24" i="1"/>
  <c r="BZ21" i="1"/>
  <c r="DY15" i="1"/>
  <c r="DY24" i="1"/>
  <c r="DY18" i="1"/>
  <c r="DY23" i="1"/>
  <c r="DY16" i="1"/>
  <c r="DY22" i="1"/>
  <c r="DY14" i="1"/>
  <c r="DY20" i="1"/>
  <c r="DY19" i="1"/>
  <c r="DY21" i="1"/>
  <c r="DY26" i="1" s="1"/>
  <c r="DY17" i="1"/>
  <c r="DY25" i="1"/>
  <c r="CA26" i="1"/>
  <c r="GH20" i="1"/>
  <c r="GH22" i="1"/>
  <c r="GH16" i="1"/>
  <c r="GH15" i="1"/>
  <c r="GH21" i="1"/>
  <c r="GH14" i="1"/>
  <c r="GH19" i="1"/>
  <c r="GH25" i="1"/>
  <c r="GH24" i="1"/>
  <c r="GH23" i="1"/>
  <c r="GH18" i="1"/>
  <c r="GH17" i="1"/>
  <c r="DX24" i="1"/>
  <c r="DX17" i="1"/>
  <c r="DX23" i="1"/>
  <c r="DX16" i="1"/>
  <c r="DX21" i="1"/>
  <c r="DX14" i="1"/>
  <c r="DX20" i="1"/>
  <c r="DX19" i="1"/>
  <c r="DX15" i="1"/>
  <c r="DX25" i="1"/>
  <c r="DX22" i="1"/>
  <c r="DX18" i="1"/>
  <c r="ER22" i="1"/>
  <c r="ER16" i="1"/>
  <c r="ER21" i="1"/>
  <c r="ER14" i="1"/>
  <c r="ER26" i="1" s="1"/>
  <c r="ER27" i="1" s="1"/>
  <c r="ER20" i="1"/>
  <c r="ER18" i="1"/>
  <c r="ER24" i="1"/>
  <c r="ER17" i="1"/>
  <c r="ER25" i="1"/>
  <c r="ER23" i="1"/>
  <c r="ER19" i="1"/>
  <c r="ER15" i="1"/>
  <c r="BR20" i="1"/>
  <c r="BR14" i="1"/>
  <c r="BR25" i="1"/>
  <c r="BR17" i="1"/>
  <c r="BR15" i="1"/>
  <c r="BR21" i="1"/>
  <c r="BR19" i="1"/>
  <c r="BR18" i="1"/>
  <c r="BR26" i="1" s="1"/>
  <c r="BR27" i="1" s="1"/>
  <c r="BR24" i="1"/>
  <c r="BR23" i="1"/>
  <c r="BR22" i="1"/>
  <c r="BR16" i="1"/>
  <c r="BP20" i="1"/>
  <c r="BP18" i="1"/>
  <c r="BP24" i="1"/>
  <c r="BP17" i="1"/>
  <c r="BP22" i="1"/>
  <c r="BP15" i="1"/>
  <c r="BP26" i="1" s="1"/>
  <c r="BP27" i="1" s="1"/>
  <c r="BP14" i="1"/>
  <c r="BP16" i="1"/>
  <c r="BP25" i="1"/>
  <c r="BP19" i="1"/>
  <c r="BP23" i="1"/>
  <c r="BP21" i="1"/>
  <c r="DP25" i="1"/>
  <c r="DP19" i="1"/>
  <c r="DP21" i="1"/>
  <c r="DP14" i="1"/>
  <c r="DP20" i="1"/>
  <c r="DP18" i="1"/>
  <c r="DP24" i="1"/>
  <c r="DP17" i="1"/>
  <c r="DP23" i="1"/>
  <c r="DP16" i="1"/>
  <c r="DP15" i="1"/>
  <c r="DP26" i="1" s="1"/>
  <c r="DP22" i="1"/>
  <c r="FX27" i="1"/>
  <c r="GQ27" i="1"/>
  <c r="GL27" i="1"/>
  <c r="GM27" i="1"/>
  <c r="FC27" i="1"/>
  <c r="DS27" i="1"/>
  <c r="DT27" i="1"/>
  <c r="HB26" i="1"/>
  <c r="HB27" i="1" s="1"/>
  <c r="FV26" i="1"/>
  <c r="FV27" i="1" s="1"/>
  <c r="AX26" i="1"/>
  <c r="AX27" i="1" s="1"/>
  <c r="FH26" i="1"/>
  <c r="FH27" i="1" s="1"/>
  <c r="EN26" i="1"/>
  <c r="DI26" i="1"/>
  <c r="DI27" i="1" s="1"/>
  <c r="AQ26" i="1"/>
  <c r="AQ27" i="1" s="1"/>
  <c r="CK26" i="1"/>
  <c r="CK27" i="1" s="1"/>
  <c r="EE26" i="1"/>
  <c r="DA26" i="1"/>
  <c r="EI27" i="1"/>
  <c r="AV26" i="1"/>
  <c r="AV27" i="1" s="1"/>
  <c r="CT26" i="1"/>
  <c r="DO26" i="1"/>
  <c r="EM26" i="1"/>
  <c r="EM27" i="1" s="1"/>
  <c r="CP26" i="1"/>
  <c r="AL26" i="1"/>
  <c r="GZ26" i="1"/>
  <c r="GZ27" i="1" s="1"/>
  <c r="GH26" i="1"/>
  <c r="GH27" i="1" s="1"/>
  <c r="EO26" i="1"/>
  <c r="BH26" i="1"/>
  <c r="CO26" i="1"/>
  <c r="CO27" i="1" s="1"/>
  <c r="DN26" i="1"/>
  <c r="DN27" i="1" s="1"/>
  <c r="AD26" i="1"/>
  <c r="AC26" i="1"/>
  <c r="AB26" i="1"/>
  <c r="AB27" i="1" s="1"/>
  <c r="HL26" i="1" l="1"/>
  <c r="CQ26" i="1"/>
  <c r="CL26" i="1"/>
  <c r="CL27" i="1" s="1"/>
  <c r="HF26" i="1"/>
  <c r="BF26" i="1"/>
  <c r="BF27" i="1" s="1"/>
  <c r="FI26" i="1"/>
  <c r="FI27" i="1" s="1"/>
  <c r="GR26" i="1"/>
  <c r="GR27" i="1" s="1"/>
  <c r="BZ26" i="1"/>
  <c r="CQ27" i="1"/>
  <c r="GB26" i="1"/>
  <c r="BG26" i="1"/>
  <c r="BG27" i="1" s="1"/>
  <c r="DE26" i="1"/>
  <c r="FQ26" i="1"/>
  <c r="FQ27" i="1" s="1"/>
  <c r="DK26" i="1"/>
  <c r="DK27" i="1" s="1"/>
  <c r="AH26" i="1"/>
  <c r="AH27" i="1" s="1"/>
  <c r="GF26" i="1"/>
  <c r="DU26" i="1"/>
  <c r="DU27" i="1" s="1"/>
  <c r="ET26" i="1"/>
  <c r="ET27" i="1" s="1"/>
  <c r="HK26" i="1"/>
  <c r="HK27" i="1" s="1"/>
  <c r="CY26" i="1"/>
  <c r="CY27" i="1" s="1"/>
  <c r="BC26" i="1"/>
  <c r="CZ26" i="1"/>
  <c r="CZ27" i="1" s="1"/>
  <c r="FR26" i="1"/>
  <c r="GW26" i="1"/>
  <c r="GW27" i="1" s="1"/>
  <c r="DX26" i="1"/>
  <c r="DX27" i="1" s="1"/>
  <c r="CE26" i="1"/>
  <c r="CE27" i="1" s="1"/>
  <c r="FN26" i="1"/>
  <c r="FN27" i="1" s="1"/>
  <c r="BK26" i="1"/>
  <c r="BK27" i="1" s="1"/>
  <c r="BL26" i="1"/>
  <c r="AD27" i="1"/>
  <c r="GV27" i="1"/>
  <c r="DO27" i="1"/>
  <c r="EO27" i="1"/>
  <c r="FM27" i="1"/>
  <c r="EE27" i="1"/>
  <c r="EY27" i="1"/>
  <c r="EX27" i="1"/>
  <c r="EN27" i="1"/>
  <c r="BC27" i="1"/>
  <c r="AW27" i="1"/>
  <c r="CG27" i="1"/>
  <c r="BQ27" i="1"/>
  <c r="CT27" i="1"/>
  <c r="CU27" i="1"/>
  <c r="AC27" i="1"/>
  <c r="AR27" i="1"/>
  <c r="ES27" i="1"/>
  <c r="DP27" i="1"/>
  <c r="AS27" i="1"/>
  <c r="AL27" i="1"/>
  <c r="AM27" i="1"/>
  <c r="DZ27" i="1"/>
  <c r="CP27" i="1"/>
  <c r="HA27" i="1"/>
  <c r="DJ27" i="1"/>
  <c r="BW27" i="1"/>
  <c r="FW27" i="1"/>
  <c r="HF27" i="1" l="1"/>
  <c r="HG27" i="1"/>
  <c r="FR27" i="1"/>
  <c r="FS27" i="1"/>
  <c r="DA27" i="1"/>
  <c r="BZ27" i="1"/>
  <c r="CA27" i="1"/>
  <c r="GB27" i="1"/>
  <c r="GC27" i="1"/>
  <c r="HL27" i="1"/>
  <c r="DE27" i="1"/>
  <c r="DF27" i="1"/>
  <c r="AI27" i="1"/>
  <c r="GF27" i="1"/>
  <c r="GG27" i="1"/>
  <c r="BH27" i="1"/>
  <c r="DY27" i="1"/>
  <c r="BL27" i="1"/>
  <c r="BM27" i="1"/>
  <c r="CF27" i="1"/>
  <c r="N14" i="7" l="1"/>
  <c r="N13" i="7"/>
  <c r="N22" i="7" s="1"/>
  <c r="M13" i="7"/>
  <c r="M25" i="7" s="1"/>
  <c r="L13" i="7"/>
  <c r="L24" i="7" s="1"/>
  <c r="M10" i="7"/>
  <c r="K9" i="7"/>
  <c r="L9" i="7" s="1"/>
  <c r="M18" i="6"/>
  <c r="N15" i="6"/>
  <c r="N13" i="6"/>
  <c r="N25" i="6" s="1"/>
  <c r="M13" i="6"/>
  <c r="M21" i="6" s="1"/>
  <c r="L13" i="6"/>
  <c r="L16" i="6" s="1"/>
  <c r="K9" i="6"/>
  <c r="L9" i="6" s="1"/>
  <c r="J13" i="1"/>
  <c r="I13" i="1"/>
  <c r="H13" i="1"/>
  <c r="G9" i="1"/>
  <c r="H9" i="1" s="1"/>
  <c r="L3" i="9"/>
  <c r="G3" i="9"/>
  <c r="Q3" i="9"/>
  <c r="U3" i="9"/>
  <c r="V3" i="9"/>
  <c r="V5" i="9"/>
  <c r="V6" i="9" s="1"/>
  <c r="V7" i="9"/>
  <c r="V10" i="9" s="1"/>
  <c r="V12" i="9" s="1"/>
  <c r="V13" i="9" s="1"/>
  <c r="V8" i="9"/>
  <c r="V9" i="9"/>
  <c r="AA3" i="9"/>
  <c r="AF3" i="9"/>
  <c r="AK3" i="9"/>
  <c r="AP3" i="9"/>
  <c r="AU3" i="9"/>
  <c r="AZ3" i="9"/>
  <c r="BE3" i="9"/>
  <c r="BJ3" i="9"/>
  <c r="BO3" i="9"/>
  <c r="BT3" i="9"/>
  <c r="BY3" i="9"/>
  <c r="CD3" i="9"/>
  <c r="CI3" i="9"/>
  <c r="CN3" i="9"/>
  <c r="CS3" i="9"/>
  <c r="CX3" i="9"/>
  <c r="DC3" i="9"/>
  <c r="DH3" i="9"/>
  <c r="DM3" i="9"/>
  <c r="DR3" i="9"/>
  <c r="DW3" i="9"/>
  <c r="EB3" i="9"/>
  <c r="EG3" i="9"/>
  <c r="EL3" i="9"/>
  <c r="EQ3" i="9"/>
  <c r="EV3" i="9"/>
  <c r="FA3" i="9"/>
  <c r="FF3" i="9"/>
  <c r="FK3" i="9"/>
  <c r="FP3" i="9"/>
  <c r="FU3" i="9"/>
  <c r="FZ3" i="9"/>
  <c r="GE3" i="9"/>
  <c r="GJ3" i="9"/>
  <c r="GO3" i="9"/>
  <c r="GT3" i="9"/>
  <c r="GY3" i="9"/>
  <c r="HD3" i="9"/>
  <c r="HI3" i="9"/>
  <c r="HN3" i="9"/>
  <c r="L16" i="7" l="1"/>
  <c r="B3" i="9"/>
  <c r="M19" i="7"/>
  <c r="L20" i="7"/>
  <c r="H10" i="1"/>
  <c r="I10" i="1"/>
  <c r="J10" i="1"/>
  <c r="M15" i="6"/>
  <c r="L10" i="7"/>
  <c r="L15" i="7"/>
  <c r="N19" i="7"/>
  <c r="N16" i="7"/>
  <c r="M20" i="7"/>
  <c r="N18" i="6"/>
  <c r="L17" i="7"/>
  <c r="L22" i="7"/>
  <c r="N10" i="6"/>
  <c r="N20" i="6"/>
  <c r="M17" i="7"/>
  <c r="M22" i="7"/>
  <c r="N23" i="6"/>
  <c r="L14" i="7"/>
  <c r="N17" i="7"/>
  <c r="L23" i="7"/>
  <c r="M14" i="7"/>
  <c r="L19" i="7"/>
  <c r="L25" i="7"/>
  <c r="L24" i="6"/>
  <c r="L14" i="6"/>
  <c r="N16" i="6"/>
  <c r="M19" i="6"/>
  <c r="L22" i="6"/>
  <c r="N24" i="6"/>
  <c r="N10" i="7"/>
  <c r="M15" i="7"/>
  <c r="L18" i="7"/>
  <c r="N20" i="7"/>
  <c r="M23" i="7"/>
  <c r="M16" i="6"/>
  <c r="L19" i="6"/>
  <c r="N21" i="6"/>
  <c r="M24" i="6"/>
  <c r="N25" i="7"/>
  <c r="M14" i="6"/>
  <c r="L17" i="6"/>
  <c r="N19" i="6"/>
  <c r="M22" i="6"/>
  <c r="L25" i="6"/>
  <c r="N15" i="7"/>
  <c r="M18" i="7"/>
  <c r="L21" i="7"/>
  <c r="N23" i="7"/>
  <c r="L10" i="6"/>
  <c r="N14" i="6"/>
  <c r="M17" i="6"/>
  <c r="L20" i="6"/>
  <c r="N22" i="6"/>
  <c r="M25" i="6"/>
  <c r="N18" i="7"/>
  <c r="M21" i="7"/>
  <c r="M10" i="6"/>
  <c r="L15" i="6"/>
  <c r="N17" i="6"/>
  <c r="M20" i="6"/>
  <c r="L23" i="6"/>
  <c r="M16" i="7"/>
  <c r="N21" i="7"/>
  <c r="M24" i="7"/>
  <c r="L18" i="6"/>
  <c r="M23" i="6"/>
  <c r="N24" i="7"/>
  <c r="L21" i="6"/>
  <c r="HP5" i="9"/>
  <c r="HO5" i="9"/>
  <c r="HN5" i="9"/>
  <c r="HK5" i="9"/>
  <c r="HJ5" i="9"/>
  <c r="HI5" i="9"/>
  <c r="HM3" i="9"/>
  <c r="HH3" i="9"/>
  <c r="HF5" i="9"/>
  <c r="HE5" i="9"/>
  <c r="HD5" i="9"/>
  <c r="HA5" i="9"/>
  <c r="GZ5" i="9"/>
  <c r="GY5" i="9"/>
  <c r="HC3" i="9"/>
  <c r="GX3" i="9"/>
  <c r="GV5" i="9"/>
  <c r="GU5" i="9"/>
  <c r="GT5" i="9"/>
  <c r="GQ5" i="9"/>
  <c r="GP5" i="9"/>
  <c r="GO5" i="9"/>
  <c r="GS3" i="9"/>
  <c r="GN3" i="9"/>
  <c r="GL5" i="9"/>
  <c r="GK5" i="9"/>
  <c r="GJ5" i="9"/>
  <c r="GG5" i="9"/>
  <c r="GF5" i="9"/>
  <c r="GE5" i="9"/>
  <c r="GI3" i="9"/>
  <c r="GD3" i="9"/>
  <c r="GB5" i="9"/>
  <c r="GA5" i="9"/>
  <c r="FZ5" i="9"/>
  <c r="FW5" i="9"/>
  <c r="FV5" i="9"/>
  <c r="FU5" i="9"/>
  <c r="FY3" i="9"/>
  <c r="FT3" i="9"/>
  <c r="FR5" i="9"/>
  <c r="FQ5" i="9"/>
  <c r="FP5" i="9"/>
  <c r="FM5" i="9"/>
  <c r="FL5" i="9"/>
  <c r="FK5" i="9"/>
  <c r="FO3" i="9"/>
  <c r="FJ3" i="9"/>
  <c r="FH5" i="9"/>
  <c r="FG5" i="9"/>
  <c r="FF5" i="9"/>
  <c r="FC5" i="9"/>
  <c r="FB5" i="9"/>
  <c r="FA5" i="9"/>
  <c r="FE3" i="9"/>
  <c r="EZ3" i="9"/>
  <c r="EX5" i="9"/>
  <c r="EW5" i="9"/>
  <c r="EV5" i="9"/>
  <c r="ES5" i="9"/>
  <c r="ER5" i="9"/>
  <c r="EQ5" i="9"/>
  <c r="EU3" i="9"/>
  <c r="EP3" i="9"/>
  <c r="EN5" i="9"/>
  <c r="EM5" i="9"/>
  <c r="EL5" i="9"/>
  <c r="EI5" i="9"/>
  <c r="EH5" i="9"/>
  <c r="EG5" i="9"/>
  <c r="EK3" i="9"/>
  <c r="EF3" i="9"/>
  <c r="ED5" i="9"/>
  <c r="EC5" i="9"/>
  <c r="EB5" i="9"/>
  <c r="DY5" i="9"/>
  <c r="DX5" i="9"/>
  <c r="DW5" i="9"/>
  <c r="EA3" i="9"/>
  <c r="DV3" i="9"/>
  <c r="DT5" i="9"/>
  <c r="DS5" i="9"/>
  <c r="DR5" i="9"/>
  <c r="DO5" i="9"/>
  <c r="DN5" i="9"/>
  <c r="DM5" i="9"/>
  <c r="DQ3" i="9"/>
  <c r="DL3" i="9"/>
  <c r="DJ5" i="9"/>
  <c r="DI5" i="9"/>
  <c r="DH5" i="9"/>
  <c r="DE5" i="9"/>
  <c r="DD5" i="9"/>
  <c r="DC5" i="9"/>
  <c r="DG3" i="9"/>
  <c r="DB3" i="9"/>
  <c r="CZ5" i="9"/>
  <c r="CY5" i="9"/>
  <c r="CX5" i="9"/>
  <c r="CU5" i="9"/>
  <c r="CT5" i="9"/>
  <c r="CS5" i="9"/>
  <c r="CW3" i="9"/>
  <c r="CR3" i="9"/>
  <c r="CP5" i="9"/>
  <c r="CO5" i="9"/>
  <c r="CN5" i="9"/>
  <c r="CK5" i="9"/>
  <c r="CJ5" i="9"/>
  <c r="CI5" i="9"/>
  <c r="CM3" i="9"/>
  <c r="CH3" i="9"/>
  <c r="CF5" i="9"/>
  <c r="CE5" i="9"/>
  <c r="CD5" i="9"/>
  <c r="CA5" i="9"/>
  <c r="BZ5" i="9"/>
  <c r="BY5" i="9"/>
  <c r="CC3" i="9"/>
  <c r="BX3" i="9"/>
  <c r="BV5" i="9"/>
  <c r="BU5" i="9"/>
  <c r="BT5" i="9"/>
  <c r="BQ5" i="9"/>
  <c r="BP5" i="9"/>
  <c r="BO5" i="9"/>
  <c r="BS3" i="9"/>
  <c r="BN3" i="9"/>
  <c r="BL5" i="9"/>
  <c r="BK5" i="9"/>
  <c r="BJ5" i="9"/>
  <c r="BG5" i="9"/>
  <c r="BF5" i="9"/>
  <c r="BE5" i="9"/>
  <c r="BI3" i="9"/>
  <c r="BD3" i="9"/>
  <c r="BB5" i="9"/>
  <c r="BA5" i="9"/>
  <c r="AZ5" i="9"/>
  <c r="AW5" i="9"/>
  <c r="AV5" i="9"/>
  <c r="AU5" i="9"/>
  <c r="AY3" i="9"/>
  <c r="AT3" i="9"/>
  <c r="AR5" i="9"/>
  <c r="AQ5" i="9"/>
  <c r="AP5" i="9"/>
  <c r="AM5" i="9"/>
  <c r="AL5" i="9"/>
  <c r="AK5" i="9"/>
  <c r="AO3" i="9"/>
  <c r="AJ3" i="9"/>
  <c r="AH5" i="9"/>
  <c r="AG5" i="9"/>
  <c r="AF5" i="9"/>
  <c r="AE3" i="9"/>
  <c r="J16" i="1" l="1"/>
  <c r="J18" i="1"/>
  <c r="J17" i="1"/>
  <c r="J21" i="1"/>
  <c r="J15" i="1"/>
  <c r="J14" i="1"/>
  <c r="J22" i="1"/>
  <c r="J19" i="1"/>
  <c r="J25" i="1"/>
  <c r="J24" i="1"/>
  <c r="J23" i="1"/>
  <c r="J20" i="1"/>
  <c r="I24" i="1"/>
  <c r="I18" i="1"/>
  <c r="I23" i="1"/>
  <c r="I21" i="1"/>
  <c r="I15" i="1"/>
  <c r="I20" i="1"/>
  <c r="I22" i="1"/>
  <c r="I19" i="1"/>
  <c r="I14" i="1"/>
  <c r="I25" i="1"/>
  <c r="I17" i="1"/>
  <c r="I16" i="1"/>
  <c r="H22" i="1"/>
  <c r="H24" i="1"/>
  <c r="H16" i="1"/>
  <c r="H21" i="1"/>
  <c r="H23" i="1"/>
  <c r="H20" i="1"/>
  <c r="H19" i="1"/>
  <c r="H18" i="1"/>
  <c r="H14" i="1"/>
  <c r="H25" i="1"/>
  <c r="H17" i="1"/>
  <c r="H15" i="1"/>
  <c r="AG9" i="9"/>
  <c r="AG6" i="9"/>
  <c r="AG8" i="9"/>
  <c r="AG7" i="9"/>
  <c r="CY9" i="9"/>
  <c r="CY6" i="9"/>
  <c r="CY8" i="9"/>
  <c r="CY7" i="9"/>
  <c r="DI9" i="9"/>
  <c r="DI6" i="9"/>
  <c r="DI8" i="9"/>
  <c r="DI7" i="9"/>
  <c r="EM9" i="9"/>
  <c r="EM6" i="9"/>
  <c r="EM8" i="9"/>
  <c r="EM7" i="9"/>
  <c r="EW9" i="9"/>
  <c r="EW6" i="9"/>
  <c r="EW8" i="9"/>
  <c r="EW7" i="9"/>
  <c r="FG8" i="9"/>
  <c r="FG7" i="9"/>
  <c r="FG9" i="9"/>
  <c r="FG6" i="9"/>
  <c r="FQ8" i="9"/>
  <c r="FQ7" i="9"/>
  <c r="FQ10" i="9" s="1"/>
  <c r="FQ9" i="9"/>
  <c r="FQ6" i="9"/>
  <c r="GA9" i="9"/>
  <c r="GA6" i="9"/>
  <c r="GA8" i="9"/>
  <c r="GA7" i="9"/>
  <c r="GK9" i="9"/>
  <c r="GK6" i="9"/>
  <c r="GK8" i="9"/>
  <c r="GK7" i="9"/>
  <c r="GU8" i="9"/>
  <c r="GU7" i="9"/>
  <c r="GU9" i="9"/>
  <c r="GU6" i="9"/>
  <c r="HD8" i="9"/>
  <c r="HD7" i="9"/>
  <c r="HD10" i="9" s="1"/>
  <c r="HD12" i="9" s="1"/>
  <c r="HD9" i="9"/>
  <c r="HD6" i="9"/>
  <c r="HN9" i="9"/>
  <c r="HN7" i="9"/>
  <c r="HN6" i="9"/>
  <c r="HN8" i="9"/>
  <c r="AH9" i="9"/>
  <c r="AH8" i="9"/>
  <c r="AH7" i="9"/>
  <c r="AH6" i="9"/>
  <c r="AK9" i="9"/>
  <c r="AK6" i="9"/>
  <c r="AK7" i="9"/>
  <c r="AK8" i="9"/>
  <c r="CP6" i="9"/>
  <c r="CP7" i="9"/>
  <c r="CP9" i="9"/>
  <c r="CP8" i="9"/>
  <c r="CZ8" i="9"/>
  <c r="CZ7" i="9"/>
  <c r="CZ9" i="9"/>
  <c r="CZ6" i="9"/>
  <c r="DJ9" i="9"/>
  <c r="DJ7" i="9"/>
  <c r="DJ8" i="9"/>
  <c r="DJ6" i="9"/>
  <c r="DT9" i="9"/>
  <c r="DT6" i="9"/>
  <c r="DT8" i="9"/>
  <c r="DT7" i="9"/>
  <c r="ED9" i="9"/>
  <c r="ED6" i="9"/>
  <c r="ED8" i="9"/>
  <c r="ED7" i="9"/>
  <c r="EN8" i="9"/>
  <c r="EN7" i="9"/>
  <c r="EN9" i="9"/>
  <c r="EN6" i="9"/>
  <c r="EX9" i="9"/>
  <c r="EX7" i="9"/>
  <c r="EX8" i="9"/>
  <c r="EX6" i="9"/>
  <c r="FH9" i="9"/>
  <c r="FH6" i="9"/>
  <c r="FH7" i="9"/>
  <c r="FH8" i="9"/>
  <c r="FR6" i="9"/>
  <c r="FR9" i="9"/>
  <c r="FR7" i="9"/>
  <c r="FR8" i="9"/>
  <c r="GB8" i="9"/>
  <c r="GB7" i="9"/>
  <c r="GB9" i="9"/>
  <c r="GB6" i="9"/>
  <c r="GL9" i="9"/>
  <c r="GL8" i="9"/>
  <c r="GL7" i="9"/>
  <c r="GL6" i="9"/>
  <c r="GV9" i="9"/>
  <c r="GV6" i="9"/>
  <c r="GV8" i="9"/>
  <c r="GV7" i="9"/>
  <c r="HE8" i="9"/>
  <c r="HE7" i="9"/>
  <c r="HE9" i="9"/>
  <c r="HE6" i="9"/>
  <c r="HO9" i="9"/>
  <c r="HO6" i="9"/>
  <c r="HO8" i="9"/>
  <c r="HO7" i="9"/>
  <c r="AR9" i="9"/>
  <c r="AR6" i="9"/>
  <c r="AR7" i="9"/>
  <c r="AR8" i="9"/>
  <c r="BK9" i="9"/>
  <c r="BK6" i="9"/>
  <c r="BK7" i="9"/>
  <c r="BK8" i="9"/>
  <c r="BV9" i="9"/>
  <c r="BV7" i="9"/>
  <c r="BV8" i="9"/>
  <c r="BV6" i="9"/>
  <c r="CF9" i="9"/>
  <c r="CF6" i="9"/>
  <c r="CF8" i="9"/>
  <c r="CF7" i="9"/>
  <c r="CO8" i="9"/>
  <c r="CO7" i="9"/>
  <c r="CO9" i="9"/>
  <c r="CO6" i="9"/>
  <c r="BE8" i="9"/>
  <c r="BE7" i="9"/>
  <c r="BE9" i="9"/>
  <c r="BE6" i="9"/>
  <c r="HF8" i="9"/>
  <c r="HF6" i="9"/>
  <c r="HF9" i="9"/>
  <c r="HF7" i="9"/>
  <c r="HP8" i="9"/>
  <c r="HP7" i="9"/>
  <c r="HP9" i="9"/>
  <c r="HP6" i="9"/>
  <c r="BO8" i="9"/>
  <c r="BO7" i="9"/>
  <c r="BO9" i="9"/>
  <c r="BO6" i="9"/>
  <c r="BY9" i="9"/>
  <c r="BY6" i="9"/>
  <c r="BY8" i="9"/>
  <c r="BY7" i="9"/>
  <c r="BY10" i="9" s="1"/>
  <c r="BY12" i="9" s="1"/>
  <c r="AP6" i="9"/>
  <c r="AP7" i="9"/>
  <c r="AP9" i="9"/>
  <c r="AP8" i="9"/>
  <c r="AW9" i="9"/>
  <c r="AW6" i="9"/>
  <c r="AW7" i="9"/>
  <c r="AW8" i="9"/>
  <c r="BG9" i="9"/>
  <c r="BG6" i="9"/>
  <c r="BG8" i="9"/>
  <c r="BG7" i="9"/>
  <c r="BP6" i="9"/>
  <c r="BP9" i="9"/>
  <c r="BP7" i="9"/>
  <c r="BP8" i="9"/>
  <c r="BZ8" i="9"/>
  <c r="BZ7" i="9"/>
  <c r="BZ9" i="9"/>
  <c r="BZ6" i="9"/>
  <c r="CI9" i="9"/>
  <c r="CI6" i="9"/>
  <c r="CI8" i="9"/>
  <c r="CI7" i="9"/>
  <c r="CS8" i="9"/>
  <c r="CS7" i="9"/>
  <c r="CS9" i="9"/>
  <c r="CS6" i="9"/>
  <c r="DC8" i="9"/>
  <c r="DC7" i="9"/>
  <c r="DC9" i="9"/>
  <c r="DC6" i="9"/>
  <c r="DM9" i="9"/>
  <c r="DM6" i="9"/>
  <c r="DM8" i="9"/>
  <c r="DM7" i="9"/>
  <c r="DW9" i="9"/>
  <c r="DW6" i="9"/>
  <c r="DW8" i="9"/>
  <c r="DW7" i="9"/>
  <c r="EG8" i="9"/>
  <c r="EG7" i="9"/>
  <c r="EG9" i="9"/>
  <c r="EG6" i="9"/>
  <c r="EQ8" i="9"/>
  <c r="EQ7" i="9"/>
  <c r="EQ9" i="9"/>
  <c r="EQ6" i="9"/>
  <c r="FA9" i="9"/>
  <c r="FA6" i="9"/>
  <c r="FA8" i="9"/>
  <c r="FA7" i="9"/>
  <c r="FK9" i="9"/>
  <c r="FK6" i="9"/>
  <c r="FK8" i="9"/>
  <c r="FK7" i="9"/>
  <c r="FU8" i="9"/>
  <c r="FU7" i="9"/>
  <c r="FU9" i="9"/>
  <c r="FU6" i="9"/>
  <c r="GE8" i="9"/>
  <c r="GE7" i="9"/>
  <c r="GE9" i="9"/>
  <c r="GE6" i="9"/>
  <c r="GO9" i="9"/>
  <c r="GO6" i="9"/>
  <c r="GO8" i="9"/>
  <c r="GO7" i="9"/>
  <c r="DS8" i="9"/>
  <c r="DS7" i="9"/>
  <c r="DS9" i="9"/>
  <c r="DS6" i="9"/>
  <c r="AL8" i="9"/>
  <c r="AL7" i="9"/>
  <c r="AL9" i="9"/>
  <c r="AL6" i="9"/>
  <c r="AU9" i="9"/>
  <c r="AU6" i="9"/>
  <c r="AU8" i="9"/>
  <c r="AU7" i="9"/>
  <c r="AU10" i="9" s="1"/>
  <c r="AU12" i="9" s="1"/>
  <c r="AM8" i="9"/>
  <c r="AM7" i="9"/>
  <c r="AM9" i="9"/>
  <c r="AM6" i="9"/>
  <c r="AV9" i="9"/>
  <c r="AV7" i="9"/>
  <c r="AV8" i="9"/>
  <c r="AV6" i="9"/>
  <c r="BF9" i="9"/>
  <c r="BF6" i="9"/>
  <c r="BF8" i="9"/>
  <c r="BF7" i="9"/>
  <c r="AQ8" i="9"/>
  <c r="AQ7" i="9"/>
  <c r="AQ9" i="9"/>
  <c r="AQ6" i="9"/>
  <c r="AZ8" i="9"/>
  <c r="AZ7" i="9"/>
  <c r="AZ9" i="9"/>
  <c r="AZ6" i="9"/>
  <c r="BJ9" i="9"/>
  <c r="BJ8" i="9"/>
  <c r="BJ6" i="9"/>
  <c r="BJ7" i="9"/>
  <c r="BQ8" i="9"/>
  <c r="BQ7" i="9"/>
  <c r="BQ9" i="9"/>
  <c r="BQ6" i="9"/>
  <c r="CA8" i="9"/>
  <c r="CA7" i="9"/>
  <c r="CA9" i="9"/>
  <c r="CA6" i="9"/>
  <c r="CJ9" i="9"/>
  <c r="CJ8" i="9"/>
  <c r="CJ7" i="9"/>
  <c r="CJ6" i="9"/>
  <c r="CT9" i="9"/>
  <c r="CT6" i="9"/>
  <c r="CT7" i="9"/>
  <c r="CT8" i="9"/>
  <c r="DD6" i="9"/>
  <c r="DD8" i="9"/>
  <c r="DD9" i="9"/>
  <c r="DD7" i="9"/>
  <c r="DN8" i="9"/>
  <c r="DN7" i="9"/>
  <c r="DN9" i="9"/>
  <c r="DN6" i="9"/>
  <c r="DX9" i="9"/>
  <c r="DX7" i="9"/>
  <c r="DX6" i="9"/>
  <c r="DX8" i="9"/>
  <c r="EH9" i="9"/>
  <c r="EH6" i="9"/>
  <c r="EH8" i="9"/>
  <c r="EH7" i="9"/>
  <c r="ER6" i="9"/>
  <c r="ER9" i="9"/>
  <c r="ER8" i="9"/>
  <c r="ER7" i="9"/>
  <c r="FB8" i="9"/>
  <c r="FB7" i="9"/>
  <c r="FB9" i="9"/>
  <c r="FB6" i="9"/>
  <c r="FL9" i="9"/>
  <c r="FL7" i="9"/>
  <c r="FL10" i="9" s="1"/>
  <c r="FL6" i="9"/>
  <c r="FL8" i="9"/>
  <c r="FV9" i="9"/>
  <c r="FV6" i="9"/>
  <c r="FV7" i="9"/>
  <c r="FV8" i="9"/>
  <c r="GF9" i="9"/>
  <c r="GF6" i="9"/>
  <c r="GF8" i="9"/>
  <c r="GF7" i="9"/>
  <c r="GP8" i="9"/>
  <c r="GP7" i="9"/>
  <c r="GP9" i="9"/>
  <c r="GP6" i="9"/>
  <c r="GY9" i="9"/>
  <c r="GY6" i="9"/>
  <c r="GY8" i="9"/>
  <c r="GY7" i="9"/>
  <c r="HI8" i="9"/>
  <c r="HI7" i="9"/>
  <c r="HI9" i="9"/>
  <c r="HI6" i="9"/>
  <c r="CU9" i="9"/>
  <c r="CU6" i="9"/>
  <c r="CU8" i="9"/>
  <c r="CU7" i="9"/>
  <c r="DY9" i="9"/>
  <c r="DY6" i="9"/>
  <c r="DY8" i="9"/>
  <c r="DY7" i="9"/>
  <c r="DY10" i="9" s="1"/>
  <c r="BA8" i="9"/>
  <c r="BA7" i="9"/>
  <c r="BA9" i="9"/>
  <c r="BA6" i="9"/>
  <c r="BT9" i="9"/>
  <c r="BT6" i="9"/>
  <c r="BT7" i="9"/>
  <c r="BT8" i="9"/>
  <c r="CD9" i="9"/>
  <c r="CD6" i="9"/>
  <c r="CD8" i="9"/>
  <c r="CD7" i="9"/>
  <c r="CK9" i="9"/>
  <c r="CK6" i="9"/>
  <c r="CK8" i="9"/>
  <c r="CK7" i="9"/>
  <c r="CK10" i="9" s="1"/>
  <c r="DE8" i="9"/>
  <c r="DE7" i="9"/>
  <c r="DE9" i="9"/>
  <c r="DE6" i="9"/>
  <c r="DO8" i="9"/>
  <c r="DO7" i="9"/>
  <c r="DO9" i="9"/>
  <c r="DO6" i="9"/>
  <c r="EI9" i="9"/>
  <c r="EI6" i="9"/>
  <c r="EI8" i="9"/>
  <c r="EI7" i="9"/>
  <c r="ES8" i="9"/>
  <c r="ES7" i="9"/>
  <c r="ES9" i="9"/>
  <c r="ES6" i="9"/>
  <c r="FC8" i="9"/>
  <c r="FC7" i="9"/>
  <c r="FC9" i="9"/>
  <c r="FC6" i="9"/>
  <c r="FM9" i="9"/>
  <c r="FM6" i="9"/>
  <c r="FM8" i="9"/>
  <c r="FM7" i="9"/>
  <c r="FW9" i="9"/>
  <c r="FW6" i="9"/>
  <c r="FW8" i="9"/>
  <c r="FW7" i="9"/>
  <c r="GG8" i="9"/>
  <c r="GG7" i="9"/>
  <c r="GG9" i="9"/>
  <c r="GG6" i="9"/>
  <c r="GQ8" i="9"/>
  <c r="GQ7" i="9"/>
  <c r="GQ9" i="9"/>
  <c r="GQ6" i="9"/>
  <c r="GZ9" i="9"/>
  <c r="GZ7" i="9"/>
  <c r="GZ6" i="9"/>
  <c r="GZ8" i="9"/>
  <c r="HJ9" i="9"/>
  <c r="HJ6" i="9"/>
  <c r="HJ8" i="9"/>
  <c r="HJ7" i="9"/>
  <c r="AF9" i="9"/>
  <c r="AF6" i="9"/>
  <c r="AF8" i="9"/>
  <c r="AF7" i="9"/>
  <c r="BB9" i="9"/>
  <c r="BB8" i="9"/>
  <c r="BB6" i="9"/>
  <c r="BB7" i="9"/>
  <c r="BL8" i="9"/>
  <c r="BL7" i="9"/>
  <c r="BL9" i="9"/>
  <c r="BL6" i="9"/>
  <c r="BU9" i="9"/>
  <c r="BU6" i="9"/>
  <c r="BU8" i="9"/>
  <c r="BU7" i="9"/>
  <c r="CE8" i="9"/>
  <c r="CE7" i="9"/>
  <c r="CE9" i="9"/>
  <c r="CE6" i="9"/>
  <c r="CN8" i="9"/>
  <c r="CN7" i="9"/>
  <c r="CN10" i="9" s="1"/>
  <c r="CN12" i="9" s="1"/>
  <c r="CN9" i="9"/>
  <c r="CN6" i="9"/>
  <c r="CX9" i="9"/>
  <c r="CX7" i="9"/>
  <c r="CX8" i="9"/>
  <c r="CX6" i="9"/>
  <c r="DH9" i="9"/>
  <c r="DH6" i="9"/>
  <c r="DH8" i="9"/>
  <c r="DH7" i="9"/>
  <c r="DR6" i="9"/>
  <c r="DR8" i="9"/>
  <c r="DR7" i="9"/>
  <c r="DR9" i="9"/>
  <c r="EB8" i="9"/>
  <c r="EB7" i="9"/>
  <c r="EB10" i="9" s="1"/>
  <c r="EB12" i="9" s="1"/>
  <c r="EB9" i="9"/>
  <c r="EB6" i="9"/>
  <c r="EL9" i="9"/>
  <c r="EL8" i="9"/>
  <c r="EL6" i="9"/>
  <c r="EL7" i="9"/>
  <c r="EV9" i="9"/>
  <c r="EV6" i="9"/>
  <c r="EV7" i="9"/>
  <c r="EV8" i="9"/>
  <c r="FF8" i="9"/>
  <c r="FF6" i="9"/>
  <c r="FF9" i="9"/>
  <c r="FF7" i="9"/>
  <c r="FP8" i="9"/>
  <c r="FP7" i="9"/>
  <c r="FP10" i="9" s="1"/>
  <c r="FP12" i="9" s="1"/>
  <c r="FP13" i="9" s="1"/>
  <c r="FP9" i="9"/>
  <c r="FP6" i="9"/>
  <c r="FZ9" i="9"/>
  <c r="FZ7" i="9"/>
  <c r="FZ8" i="9"/>
  <c r="FZ6" i="9"/>
  <c r="GJ9" i="9"/>
  <c r="GJ6" i="9"/>
  <c r="GJ8" i="9"/>
  <c r="GJ7" i="9"/>
  <c r="GT8" i="9"/>
  <c r="GT6" i="9"/>
  <c r="GT7" i="9"/>
  <c r="GT9" i="9"/>
  <c r="HA9" i="9"/>
  <c r="HA6" i="9"/>
  <c r="HA8" i="9"/>
  <c r="HA7" i="9"/>
  <c r="HK9" i="9"/>
  <c r="HK6" i="9"/>
  <c r="HK8" i="9"/>
  <c r="HK7" i="9"/>
  <c r="EC8" i="9"/>
  <c r="EC7" i="9"/>
  <c r="EC9" i="9"/>
  <c r="EC6" i="9"/>
  <c r="HD13" i="9"/>
  <c r="AC5" i="9"/>
  <c r="AB5" i="9"/>
  <c r="AA5" i="9"/>
  <c r="Z3" i="9"/>
  <c r="X5" i="9"/>
  <c r="W5" i="9"/>
  <c r="S5" i="9"/>
  <c r="R5" i="9"/>
  <c r="Q5" i="9"/>
  <c r="P3" i="9"/>
  <c r="DX10" i="9" l="1"/>
  <c r="BV10" i="9"/>
  <c r="FR10" i="9"/>
  <c r="ED10" i="9"/>
  <c r="DI10" i="9"/>
  <c r="HE10" i="9"/>
  <c r="HE12" i="9" s="1"/>
  <c r="GE10" i="9"/>
  <c r="GE12" i="9" s="1"/>
  <c r="EQ10" i="9"/>
  <c r="EQ12" i="9" s="1"/>
  <c r="EQ13" i="9" s="1"/>
  <c r="DC10" i="9"/>
  <c r="DC12" i="9" s="1"/>
  <c r="DC13" i="9" s="1"/>
  <c r="BK10" i="9"/>
  <c r="DT10" i="9"/>
  <c r="GJ10" i="9"/>
  <c r="GJ12" i="9" s="1"/>
  <c r="GJ13" i="9" s="1"/>
  <c r="DH10" i="9"/>
  <c r="DH12" i="9" s="1"/>
  <c r="DH13" i="9" s="1"/>
  <c r="BU10" i="9"/>
  <c r="BG10" i="9"/>
  <c r="EC10" i="9"/>
  <c r="EC12" i="9" s="1"/>
  <c r="BO10" i="9"/>
  <c r="BO12" i="9" s="1"/>
  <c r="BO13" i="9" s="1"/>
  <c r="CO10" i="9"/>
  <c r="CO12" i="9" s="1"/>
  <c r="AG10" i="9"/>
  <c r="DR10" i="9"/>
  <c r="DR12" i="9" s="1"/>
  <c r="EL10" i="9"/>
  <c r="EL12" i="9" s="1"/>
  <c r="FM10" i="9"/>
  <c r="EH10" i="9"/>
  <c r="BJ10" i="9"/>
  <c r="BJ12" i="9" s="1"/>
  <c r="BJ13" i="9" s="1"/>
  <c r="FK10" i="9"/>
  <c r="FK12" i="9" s="1"/>
  <c r="DW10" i="9"/>
  <c r="DW12" i="9" s="1"/>
  <c r="DW13" i="9" s="1"/>
  <c r="CI10" i="9"/>
  <c r="CI12" i="9" s="1"/>
  <c r="CI13" i="9" s="1"/>
  <c r="CF10" i="9"/>
  <c r="GT10" i="9"/>
  <c r="GT12" i="9" s="1"/>
  <c r="GT13" i="9" s="1"/>
  <c r="HA10" i="9"/>
  <c r="GO10" i="9"/>
  <c r="GO12" i="9" s="1"/>
  <c r="GO13" i="9" s="1"/>
  <c r="FA10" i="9"/>
  <c r="FA12" i="9" s="1"/>
  <c r="FA13" i="9" s="1"/>
  <c r="DM10" i="9"/>
  <c r="DM12" i="9" s="1"/>
  <c r="DM13" i="9" s="1"/>
  <c r="HF10" i="9"/>
  <c r="EN10" i="9"/>
  <c r="CZ10" i="9"/>
  <c r="CJ10" i="9"/>
  <c r="GE13" i="9"/>
  <c r="DR13" i="9"/>
  <c r="EL13" i="9"/>
  <c r="AU13" i="9"/>
  <c r="CJ12" i="9"/>
  <c r="CJ13" i="9" s="1"/>
  <c r="BY13" i="9"/>
  <c r="CN13" i="9"/>
  <c r="FQ12" i="9"/>
  <c r="FQ13" i="9" s="1"/>
  <c r="EV10" i="9"/>
  <c r="EV12" i="9" s="1"/>
  <c r="HJ10" i="9"/>
  <c r="FW10" i="9"/>
  <c r="EI10" i="9"/>
  <c r="CD10" i="9"/>
  <c r="CD12" i="9" s="1"/>
  <c r="CU10" i="9"/>
  <c r="GY10" i="9"/>
  <c r="GY12" i="9" s="1"/>
  <c r="GY13" i="9" s="1"/>
  <c r="GF10" i="9"/>
  <c r="GF12" i="9" s="1"/>
  <c r="GF13" i="9" s="1"/>
  <c r="ER10" i="9"/>
  <c r="ER12" i="9" s="1"/>
  <c r="ES12" i="9" s="1"/>
  <c r="ES13" i="9" s="1"/>
  <c r="DD10" i="9"/>
  <c r="DD12" i="9" s="1"/>
  <c r="BF10" i="9"/>
  <c r="AR10" i="9"/>
  <c r="GL10" i="9"/>
  <c r="HN10" i="9"/>
  <c r="HN12" i="9" s="1"/>
  <c r="GU10" i="9"/>
  <c r="FG10" i="9"/>
  <c r="GQ10" i="9"/>
  <c r="FC10" i="9"/>
  <c r="DE10" i="9"/>
  <c r="BA10" i="9"/>
  <c r="BQ10" i="9"/>
  <c r="AZ10" i="9"/>
  <c r="AZ12" i="9" s="1"/>
  <c r="AM10" i="9"/>
  <c r="AL10" i="9"/>
  <c r="GK10" i="9"/>
  <c r="GK12" i="9" s="1"/>
  <c r="EW10" i="9"/>
  <c r="EB13" i="9"/>
  <c r="Q8" i="9"/>
  <c r="Q7" i="9"/>
  <c r="Q9" i="9"/>
  <c r="Q6" i="9"/>
  <c r="HK10" i="9"/>
  <c r="FF10" i="9"/>
  <c r="FF12" i="9" s="1"/>
  <c r="FU10" i="9"/>
  <c r="FU12" i="9" s="1"/>
  <c r="EG10" i="9"/>
  <c r="EG12" i="9" s="1"/>
  <c r="CS10" i="9"/>
  <c r="CS12" i="9" s="1"/>
  <c r="BZ10" i="9"/>
  <c r="BZ12" i="9" s="1"/>
  <c r="BZ13" i="9" s="1"/>
  <c r="AP10" i="9"/>
  <c r="AP12" i="9" s="1"/>
  <c r="HP10" i="9"/>
  <c r="BE10" i="9"/>
  <c r="BE12" i="9" s="1"/>
  <c r="HO10" i="9"/>
  <c r="GV10" i="9"/>
  <c r="EX10" i="9"/>
  <c r="DJ10" i="9"/>
  <c r="CP10" i="9"/>
  <c r="AH10" i="9"/>
  <c r="AF10" i="9"/>
  <c r="AF12" i="9" s="1"/>
  <c r="FZ10" i="9"/>
  <c r="FZ12" i="9" s="1"/>
  <c r="CX10" i="9"/>
  <c r="CX12" i="9" s="1"/>
  <c r="BL10" i="9"/>
  <c r="BT10" i="9"/>
  <c r="BT12" i="9" s="1"/>
  <c r="FV10" i="9"/>
  <c r="CT10" i="9"/>
  <c r="S9" i="9"/>
  <c r="S6" i="9"/>
  <c r="S8" i="9"/>
  <c r="S7" i="9"/>
  <c r="W9" i="9"/>
  <c r="W6" i="9"/>
  <c r="W8" i="9"/>
  <c r="W7" i="9"/>
  <c r="AB6" i="9"/>
  <c r="AB9" i="9"/>
  <c r="AB8" i="9"/>
  <c r="AB7" i="9"/>
  <c r="CE10" i="9"/>
  <c r="X8" i="9"/>
  <c r="X7" i="9"/>
  <c r="X9" i="9"/>
  <c r="X6" i="9"/>
  <c r="AC8" i="9"/>
  <c r="AC7" i="9"/>
  <c r="AC9" i="9"/>
  <c r="AC6" i="9"/>
  <c r="GP12" i="9"/>
  <c r="GP13" i="9" s="1"/>
  <c r="GZ10" i="9"/>
  <c r="GG10" i="9"/>
  <c r="ES10" i="9"/>
  <c r="DO10" i="9"/>
  <c r="HI10" i="9"/>
  <c r="HI12" i="9" s="1"/>
  <c r="GP10" i="9"/>
  <c r="FB10" i="9"/>
  <c r="FB12" i="9" s="1"/>
  <c r="DN10" i="9"/>
  <c r="DN12" i="9" s="1"/>
  <c r="CA10" i="9"/>
  <c r="AQ10" i="9"/>
  <c r="AV10" i="9"/>
  <c r="AV12" i="9" s="1"/>
  <c r="DS10" i="9"/>
  <c r="DS12" i="9" s="1"/>
  <c r="BP10" i="9"/>
  <c r="BP12" i="9" s="1"/>
  <c r="AW10" i="9"/>
  <c r="GB10" i="9"/>
  <c r="FH10" i="9"/>
  <c r="GA10" i="9"/>
  <c r="EM10" i="9"/>
  <c r="EM12" i="9" s="1"/>
  <c r="CY10" i="9"/>
  <c r="R9" i="9"/>
  <c r="R6" i="9"/>
  <c r="R7" i="9"/>
  <c r="R8" i="9"/>
  <c r="AA8" i="9"/>
  <c r="AA7" i="9"/>
  <c r="AA9" i="9"/>
  <c r="AA6" i="9"/>
  <c r="BB10" i="9"/>
  <c r="AK10" i="9"/>
  <c r="AK12" i="9" s="1"/>
  <c r="BK12" i="9"/>
  <c r="BK13" i="9" s="1"/>
  <c r="CD13" i="9"/>
  <c r="HF12" i="9"/>
  <c r="HF13" i="9" s="1"/>
  <c r="HE13" i="9"/>
  <c r="FR12" i="9"/>
  <c r="FR13" i="9" s="1"/>
  <c r="GL12" i="9"/>
  <c r="GL13" i="9" s="1"/>
  <c r="GK13" i="9"/>
  <c r="N5" i="9"/>
  <c r="M5" i="9"/>
  <c r="L5" i="9"/>
  <c r="K3" i="9"/>
  <c r="ED12" i="9" l="1"/>
  <c r="ED13" i="9" s="1"/>
  <c r="EC13" i="9"/>
  <c r="CP12" i="9"/>
  <c r="CP13" i="9" s="1"/>
  <c r="CO13" i="9"/>
  <c r="FL12" i="9"/>
  <c r="FK13" i="9"/>
  <c r="DX12" i="9"/>
  <c r="DI12" i="9"/>
  <c r="GU12" i="9"/>
  <c r="GU13" i="9" s="1"/>
  <c r="W10" i="9"/>
  <c r="CK12" i="9"/>
  <c r="CK13" i="9" s="1"/>
  <c r="GG12" i="9"/>
  <c r="GG13" i="9" s="1"/>
  <c r="S10" i="9"/>
  <c r="AW12" i="9"/>
  <c r="AW13" i="9" s="1"/>
  <c r="AV13" i="9"/>
  <c r="GV12" i="9"/>
  <c r="GV13" i="9" s="1"/>
  <c r="DT12" i="9"/>
  <c r="DT13" i="9" s="1"/>
  <c r="DS13" i="9"/>
  <c r="DE12" i="9"/>
  <c r="DE13" i="9" s="1"/>
  <c r="DD13" i="9"/>
  <c r="EM13" i="9"/>
  <c r="EN12" i="9"/>
  <c r="EN13" i="9" s="1"/>
  <c r="DN13" i="9"/>
  <c r="DO12" i="9"/>
  <c r="DO13" i="9" s="1"/>
  <c r="FC12" i="9"/>
  <c r="FC13" i="9" s="1"/>
  <c r="FB13" i="9"/>
  <c r="BP13" i="9"/>
  <c r="BQ12" i="9"/>
  <c r="BQ13" i="9" s="1"/>
  <c r="AA10" i="9"/>
  <c r="AA12" i="9" s="1"/>
  <c r="X10" i="9"/>
  <c r="BF12" i="9"/>
  <c r="BE13" i="9"/>
  <c r="AZ13" i="9"/>
  <c r="BA12" i="9"/>
  <c r="HN13" i="9"/>
  <c r="HO12" i="9"/>
  <c r="M8" i="9"/>
  <c r="M7" i="9"/>
  <c r="M9" i="9"/>
  <c r="M6" i="9"/>
  <c r="ER13" i="9"/>
  <c r="R10" i="9"/>
  <c r="BU12" i="9"/>
  <c r="BT13" i="9"/>
  <c r="Q10" i="9"/>
  <c r="Q12" i="9" s="1"/>
  <c r="Q13" i="9" s="1"/>
  <c r="CE12" i="9"/>
  <c r="AQ12" i="9"/>
  <c r="AP13" i="9"/>
  <c r="N6" i="9"/>
  <c r="N7" i="9"/>
  <c r="N9" i="9"/>
  <c r="N8" i="9"/>
  <c r="CA12" i="9"/>
  <c r="CA13" i="9" s="1"/>
  <c r="HJ12" i="9"/>
  <c r="HI13" i="9"/>
  <c r="AC10" i="9"/>
  <c r="CT12" i="9"/>
  <c r="CS13" i="9"/>
  <c r="AK13" i="9"/>
  <c r="AL12" i="9"/>
  <c r="CX13" i="9"/>
  <c r="CY12" i="9"/>
  <c r="EH12" i="9"/>
  <c r="EG13" i="9"/>
  <c r="AB10" i="9"/>
  <c r="GQ12" i="9"/>
  <c r="GQ13" i="9" s="1"/>
  <c r="GA12" i="9"/>
  <c r="FZ13" i="9"/>
  <c r="FV12" i="9"/>
  <c r="FU13" i="9"/>
  <c r="L8" i="9"/>
  <c r="L7" i="9"/>
  <c r="L9" i="9"/>
  <c r="L6" i="9"/>
  <c r="GZ12" i="9"/>
  <c r="AG12" i="9"/>
  <c r="AF13" i="9"/>
  <c r="FG12" i="9"/>
  <c r="FF13" i="9"/>
  <c r="EV13" i="9"/>
  <c r="EW12" i="9"/>
  <c r="BL12" i="9"/>
  <c r="BL13" i="9" s="1"/>
  <c r="DJ12" i="9" l="1"/>
  <c r="DJ13" i="9" s="1"/>
  <c r="DI13" i="9"/>
  <c r="DX13" i="9"/>
  <c r="DY12" i="9"/>
  <c r="DY13" i="9" s="1"/>
  <c r="FM12" i="9"/>
  <c r="FM13" i="9" s="1"/>
  <c r="FL13" i="9"/>
  <c r="R12" i="9"/>
  <c r="GA13" i="9"/>
  <c r="GB12" i="9"/>
  <c r="GB13" i="9" s="1"/>
  <c r="AL13" i="9"/>
  <c r="AM12" i="9"/>
  <c r="AM13" i="9" s="1"/>
  <c r="HO13" i="9"/>
  <c r="HP12" i="9"/>
  <c r="HP13" i="9" s="1"/>
  <c r="BB12" i="9"/>
  <c r="BB13" i="9" s="1"/>
  <c r="BA13" i="9"/>
  <c r="HA12" i="9"/>
  <c r="HA13" i="9" s="1"/>
  <c r="GZ13" i="9"/>
  <c r="AB12" i="9"/>
  <c r="AA13" i="9"/>
  <c r="EW13" i="9"/>
  <c r="EX12" i="9"/>
  <c r="EX13" i="9" s="1"/>
  <c r="CU12" i="9"/>
  <c r="CU13" i="9" s="1"/>
  <c r="CT13" i="9"/>
  <c r="BU13" i="9"/>
  <c r="BV12" i="9"/>
  <c r="BV13" i="9" s="1"/>
  <c r="FH12" i="9"/>
  <c r="FH13" i="9" s="1"/>
  <c r="FG13" i="9"/>
  <c r="W12" i="9"/>
  <c r="BF13" i="9"/>
  <c r="BG12" i="9"/>
  <c r="BG13" i="9" s="1"/>
  <c r="EI12" i="9"/>
  <c r="EI13" i="9" s="1"/>
  <c r="EH13" i="9"/>
  <c r="AR12" i="9"/>
  <c r="AR13" i="9" s="1"/>
  <c r="AQ13" i="9"/>
  <c r="AG13" i="9"/>
  <c r="AH12" i="9"/>
  <c r="AH13" i="9" s="1"/>
  <c r="FW12" i="9"/>
  <c r="FW13" i="9" s="1"/>
  <c r="FV13" i="9"/>
  <c r="CY13" i="9"/>
  <c r="CZ12" i="9"/>
  <c r="CZ13" i="9" s="1"/>
  <c r="HJ13" i="9"/>
  <c r="HK12" i="9"/>
  <c r="HK13" i="9" s="1"/>
  <c r="CE13" i="9"/>
  <c r="CF12" i="9"/>
  <c r="CF13" i="9" s="1"/>
  <c r="S12" i="9"/>
  <c r="S13" i="9" s="1"/>
  <c r="R13" i="9"/>
  <c r="N5" i="8"/>
  <c r="M5" i="8"/>
  <c r="L5" i="8"/>
  <c r="K3" i="8"/>
  <c r="W13" i="9" l="1"/>
  <c r="X12" i="9"/>
  <c r="X13" i="9" s="1"/>
  <c r="AB13" i="9"/>
  <c r="AC12" i="9"/>
  <c r="AC13" i="9" s="1"/>
  <c r="A8" i="8"/>
  <c r="HM8" i="8" s="1"/>
  <c r="A7" i="8"/>
  <c r="F7" i="8" s="1"/>
  <c r="A6" i="8"/>
  <c r="HC6" i="8" s="1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I5" i="9"/>
  <c r="H5" i="9"/>
  <c r="G5" i="9"/>
  <c r="D5" i="9"/>
  <c r="C5" i="9"/>
  <c r="B5" i="9"/>
  <c r="F3" i="9"/>
  <c r="A3" i="9"/>
  <c r="H9" i="9" l="1"/>
  <c r="C9" i="9" s="1"/>
  <c r="H8" i="9"/>
  <c r="C8" i="9" s="1"/>
  <c r="H7" i="9"/>
  <c r="C7" i="9" s="1"/>
  <c r="H6" i="9"/>
  <c r="I9" i="9"/>
  <c r="D9" i="9" s="1"/>
  <c r="I6" i="9"/>
  <c r="I8" i="9"/>
  <c r="D8" i="9" s="1"/>
  <c r="I7" i="9"/>
  <c r="D7" i="9" s="1"/>
  <c r="G9" i="9"/>
  <c r="B9" i="9" s="1"/>
  <c r="G6" i="9"/>
  <c r="G8" i="9"/>
  <c r="B8" i="9" s="1"/>
  <c r="G7" i="9"/>
  <c r="B7" i="9" s="1"/>
  <c r="N10" i="9"/>
  <c r="L10" i="9"/>
  <c r="L12" i="9" s="1"/>
  <c r="M10" i="9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X8" i="8"/>
  <c r="W8" i="8"/>
  <c r="V8" i="8"/>
  <c r="S8" i="8"/>
  <c r="R8" i="8"/>
  <c r="Q8" i="8"/>
  <c r="HP7" i="8"/>
  <c r="HO7" i="8"/>
  <c r="HN7" i="8"/>
  <c r="HN9" i="8" s="1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L9" i="8" s="1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H9" i="8" s="1"/>
  <c r="AG7" i="8"/>
  <c r="AF7" i="8"/>
  <c r="AC7" i="8"/>
  <c r="AB7" i="8"/>
  <c r="AA7" i="8"/>
  <c r="X7" i="8"/>
  <c r="W7" i="8"/>
  <c r="V7" i="8"/>
  <c r="S7" i="8"/>
  <c r="R7" i="8"/>
  <c r="Q7" i="8"/>
  <c r="HP6" i="8"/>
  <c r="HO6" i="8"/>
  <c r="HN6" i="8"/>
  <c r="HK6" i="8"/>
  <c r="HJ6" i="8"/>
  <c r="HI6" i="8"/>
  <c r="HI9" i="8" s="1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X9" i="8" s="1"/>
  <c r="EW6" i="8"/>
  <c r="EV6" i="8"/>
  <c r="ES6" i="8"/>
  <c r="ER6" i="8"/>
  <c r="EQ6" i="8"/>
  <c r="EN6" i="8"/>
  <c r="EM6" i="8"/>
  <c r="EL6" i="8"/>
  <c r="EI6" i="8"/>
  <c r="EH6" i="8"/>
  <c r="EG6" i="8"/>
  <c r="EG9" i="8" s="1"/>
  <c r="ED6" i="8"/>
  <c r="EC6" i="8"/>
  <c r="EB6" i="8"/>
  <c r="DY6" i="8"/>
  <c r="DX6" i="8"/>
  <c r="DX9" i="8" s="1"/>
  <c r="DW6" i="8"/>
  <c r="DT6" i="8"/>
  <c r="DS6" i="8"/>
  <c r="DR6" i="8"/>
  <c r="DO6" i="8"/>
  <c r="DN6" i="8"/>
  <c r="DM6" i="8"/>
  <c r="DJ6" i="8"/>
  <c r="DJ9" i="8" s="1"/>
  <c r="DI6" i="8"/>
  <c r="DH6" i="8"/>
  <c r="DE6" i="8"/>
  <c r="DD6" i="8"/>
  <c r="DC6" i="8"/>
  <c r="CZ6" i="8"/>
  <c r="CY6" i="8"/>
  <c r="CX6" i="8"/>
  <c r="CX9" i="8" s="1"/>
  <c r="CU6" i="8"/>
  <c r="CT6" i="8"/>
  <c r="CS6" i="8"/>
  <c r="CS9" i="8" s="1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V9" i="8" s="1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V9" i="8" s="1"/>
  <c r="AU6" i="8"/>
  <c r="AR6" i="8"/>
  <c r="AQ6" i="8"/>
  <c r="AP6" i="8"/>
  <c r="AM6" i="8"/>
  <c r="AM9" i="8" s="1"/>
  <c r="AL6" i="8"/>
  <c r="AK6" i="8"/>
  <c r="AH6" i="8"/>
  <c r="AG6" i="8"/>
  <c r="AF6" i="8"/>
  <c r="AC6" i="8"/>
  <c r="AB6" i="8"/>
  <c r="AA6" i="8"/>
  <c r="X6" i="8"/>
  <c r="X9" i="8" s="1"/>
  <c r="W6" i="8"/>
  <c r="V6" i="8"/>
  <c r="S6" i="8"/>
  <c r="R6" i="8"/>
  <c r="Q6" i="8"/>
  <c r="Q9" i="8" s="1"/>
  <c r="GZ9" i="8"/>
  <c r="GQ9" i="8"/>
  <c r="FZ9" i="8"/>
  <c r="EL9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X5" i="8"/>
  <c r="W5" i="8"/>
  <c r="V5" i="8"/>
  <c r="S5" i="8"/>
  <c r="R5" i="8"/>
  <c r="Q5" i="8"/>
  <c r="I5" i="8"/>
  <c r="H5" i="8"/>
  <c r="G5" i="8"/>
  <c r="D5" i="8"/>
  <c r="C5" i="8"/>
  <c r="B5" i="8"/>
  <c r="HN3" i="8"/>
  <c r="HM3" i="8"/>
  <c r="HI3" i="8"/>
  <c r="HH3" i="8"/>
  <c r="HD3" i="8"/>
  <c r="HC3" i="8"/>
  <c r="GY3" i="8"/>
  <c r="GX3" i="8"/>
  <c r="GT3" i="8"/>
  <c r="GS3" i="8"/>
  <c r="GO3" i="8"/>
  <c r="GN3" i="8"/>
  <c r="GJ3" i="8"/>
  <c r="GI3" i="8"/>
  <c r="GE3" i="8"/>
  <c r="GD3" i="8"/>
  <c r="FZ3" i="8"/>
  <c r="FY3" i="8"/>
  <c r="FU3" i="8"/>
  <c r="FT3" i="8"/>
  <c r="FP3" i="8"/>
  <c r="FO3" i="8"/>
  <c r="FK3" i="8"/>
  <c r="FJ3" i="8"/>
  <c r="FF3" i="8"/>
  <c r="FE3" i="8"/>
  <c r="FA3" i="8"/>
  <c r="EZ3" i="8"/>
  <c r="EV3" i="8"/>
  <c r="EU3" i="8"/>
  <c r="EQ3" i="8"/>
  <c r="EP3" i="8"/>
  <c r="EL3" i="8"/>
  <c r="EK3" i="8"/>
  <c r="EG3" i="8"/>
  <c r="EF3" i="8"/>
  <c r="EB3" i="8"/>
  <c r="EA3" i="8"/>
  <c r="DW3" i="8"/>
  <c r="DV3" i="8"/>
  <c r="DR3" i="8"/>
  <c r="DQ3" i="8"/>
  <c r="DM3" i="8"/>
  <c r="DL3" i="8"/>
  <c r="DH3" i="8"/>
  <c r="DG3" i="8"/>
  <c r="DC3" i="8"/>
  <c r="DB3" i="8"/>
  <c r="CX3" i="8"/>
  <c r="CW3" i="8"/>
  <c r="CS3" i="8"/>
  <c r="CR3" i="8"/>
  <c r="CN3" i="8"/>
  <c r="CM3" i="8"/>
  <c r="CI3" i="8"/>
  <c r="CH3" i="8"/>
  <c r="CD3" i="8"/>
  <c r="CC3" i="8"/>
  <c r="BY3" i="8"/>
  <c r="BX3" i="8"/>
  <c r="BT3" i="8"/>
  <c r="BS3" i="8"/>
  <c r="BO3" i="8"/>
  <c r="BN3" i="8"/>
  <c r="BJ3" i="8"/>
  <c r="BI3" i="8"/>
  <c r="BE3" i="8"/>
  <c r="BD3" i="8"/>
  <c r="AZ3" i="8"/>
  <c r="AY3" i="8"/>
  <c r="AU3" i="8"/>
  <c r="AT3" i="8"/>
  <c r="AP3" i="8"/>
  <c r="AO3" i="8"/>
  <c r="AK3" i="8"/>
  <c r="AJ3" i="8"/>
  <c r="AF3" i="8"/>
  <c r="AE3" i="8"/>
  <c r="AA3" i="8"/>
  <c r="Z3" i="8"/>
  <c r="V3" i="8"/>
  <c r="U3" i="8"/>
  <c r="Q3" i="8"/>
  <c r="P3" i="8"/>
  <c r="F3" i="8"/>
  <c r="A3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T9" i="8"/>
  <c r="EH9" i="8"/>
  <c r="EV9" i="8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BL9" i="8"/>
  <c r="CN9" i="8"/>
  <c r="CZ9" i="8"/>
  <c r="EB9" i="8"/>
  <c r="EN9" i="8"/>
  <c r="FP9" i="8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FK9" i="8"/>
  <c r="FK11" i="8" s="1"/>
  <c r="FU9" i="8"/>
  <c r="FU11" i="8" s="1"/>
  <c r="GE9" i="8"/>
  <c r="GO9" i="8"/>
  <c r="GO11" i="8" s="1"/>
  <c r="GY9" i="8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M12" i="9"/>
  <c r="M13" i="9" s="1"/>
  <c r="L13" i="9"/>
  <c r="EG11" i="8"/>
  <c r="HI11" i="8"/>
  <c r="HI12" i="8" s="1"/>
  <c r="BT11" i="8"/>
  <c r="BT12" i="8" s="1"/>
  <c r="DH11" i="8"/>
  <c r="DH12" i="8" s="1"/>
  <c r="EV11" i="8"/>
  <c r="EV12" i="8" s="1"/>
  <c r="CS11" i="8"/>
  <c r="CT11" i="8" s="1"/>
  <c r="BJ11" i="8"/>
  <c r="CX11" i="8"/>
  <c r="EL11" i="8"/>
  <c r="FZ11" i="8"/>
  <c r="EG12" i="8"/>
  <c r="DR11" i="8"/>
  <c r="BO11" i="8"/>
  <c r="CI11" i="8"/>
  <c r="DW11" i="8"/>
  <c r="EQ11" i="8"/>
  <c r="GE11" i="8"/>
  <c r="GY11" i="8"/>
  <c r="CN11" i="8"/>
  <c r="EB11" i="8"/>
  <c r="FP11" i="8"/>
  <c r="DM12" i="8" l="1"/>
  <c r="DN11" i="8"/>
  <c r="Q12" i="8"/>
  <c r="GP11" i="8"/>
  <c r="EW11" i="8"/>
  <c r="EH11" i="8"/>
  <c r="FV11" i="8"/>
  <c r="FU12" i="8"/>
  <c r="BE12" i="8"/>
  <c r="BF11" i="8"/>
  <c r="BU11" i="8"/>
  <c r="BV11" i="8" s="1"/>
  <c r="BV12" i="8" s="1"/>
  <c r="GU11" i="8"/>
  <c r="GV11" i="8" s="1"/>
  <c r="GV12" i="8" s="1"/>
  <c r="CS12" i="8"/>
  <c r="N12" i="9"/>
  <c r="N13" i="9" s="1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EX11" i="8"/>
  <c r="EX12" i="8" s="1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F12" i="8"/>
  <c r="BG11" i="8"/>
  <c r="BG12" i="8" s="1"/>
  <c r="BK11" i="8"/>
  <c r="BJ12" i="8"/>
  <c r="EC11" i="8"/>
  <c r="EB12" i="8"/>
  <c r="BP11" i="8"/>
  <c r="BO12" i="8"/>
  <c r="CE11" i="8"/>
  <c r="CD12" i="8"/>
  <c r="W11" i="8"/>
  <c r="V12" i="8"/>
  <c r="EH12" i="8"/>
  <c r="EI11" i="8"/>
  <c r="EI12" i="8" s="1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HO12" i="8"/>
  <c r="GQ11" i="8"/>
  <c r="GQ12" i="8" s="1"/>
  <c r="GP12" i="8"/>
  <c r="GK12" i="8"/>
  <c r="GL11" i="8"/>
  <c r="GL12" i="8" s="1"/>
  <c r="CO11" i="8"/>
  <c r="CN12" i="8"/>
  <c r="FV12" i="8"/>
  <c r="FW11" i="8"/>
  <c r="FW12" i="8" s="1"/>
  <c r="BU12" i="8"/>
  <c r="ER11" i="8"/>
  <c r="EQ12" i="8"/>
  <c r="GA11" i="8"/>
  <c r="FZ12" i="8"/>
  <c r="DO11" i="8"/>
  <c r="DO12" i="8" s="1"/>
  <c r="DN12" i="8"/>
  <c r="GU12" i="8" l="1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HP13" i="7" l="1"/>
  <c r="HO13" i="7"/>
  <c r="HO14" i="7" s="1"/>
  <c r="HN13" i="7"/>
  <c r="HN15" i="7" s="1"/>
  <c r="HK13" i="7"/>
  <c r="HK15" i="7" s="1"/>
  <c r="HJ13" i="7"/>
  <c r="HJ10" i="7" s="1"/>
  <c r="HI13" i="7"/>
  <c r="HI17" i="7" s="1"/>
  <c r="HF13" i="7"/>
  <c r="HF15" i="7" s="1"/>
  <c r="HE13" i="7"/>
  <c r="HE14" i="7" s="1"/>
  <c r="HD13" i="7"/>
  <c r="HA13" i="7"/>
  <c r="HA17" i="7" s="1"/>
  <c r="GZ13" i="7"/>
  <c r="GZ15" i="7" s="1"/>
  <c r="GY13" i="7"/>
  <c r="GY15" i="7" s="1"/>
  <c r="GV13" i="7"/>
  <c r="GV10" i="7" s="1"/>
  <c r="GU13" i="7"/>
  <c r="GU14" i="7" s="1"/>
  <c r="GT13" i="7"/>
  <c r="GT18" i="7" s="1"/>
  <c r="GQ13" i="7"/>
  <c r="GP13" i="7"/>
  <c r="GO13" i="7"/>
  <c r="GO18" i="7" s="1"/>
  <c r="GL13" i="7"/>
  <c r="GL16" i="7" s="1"/>
  <c r="GK13" i="7"/>
  <c r="GK15" i="7" s="1"/>
  <c r="GJ13" i="7"/>
  <c r="GG13" i="7"/>
  <c r="GG14" i="7" s="1"/>
  <c r="GF13" i="7"/>
  <c r="GF14" i="7" s="1"/>
  <c r="GE13" i="7"/>
  <c r="GE14" i="7" s="1"/>
  <c r="GB13" i="7"/>
  <c r="GA13" i="7"/>
  <c r="GA14" i="7" s="1"/>
  <c r="FZ13" i="7"/>
  <c r="FZ15" i="7" s="1"/>
  <c r="FW13" i="7"/>
  <c r="FW15" i="7" s="1"/>
  <c r="FV13" i="7"/>
  <c r="FU13" i="7"/>
  <c r="FU14" i="7" s="1"/>
  <c r="FR13" i="7"/>
  <c r="FR16" i="7" s="1"/>
  <c r="FQ13" i="7"/>
  <c r="FQ10" i="7" s="1"/>
  <c r="FP13" i="7"/>
  <c r="FM13" i="7"/>
  <c r="FM14" i="7" s="1"/>
  <c r="FL13" i="7"/>
  <c r="FL17" i="7" s="1"/>
  <c r="FK13" i="7"/>
  <c r="FK18" i="7" s="1"/>
  <c r="FH13" i="7"/>
  <c r="FG13" i="7"/>
  <c r="FG16" i="7" s="1"/>
  <c r="FF13" i="7"/>
  <c r="FF16" i="7" s="1"/>
  <c r="FC13" i="7"/>
  <c r="FC14" i="7" s="1"/>
  <c r="FB13" i="7"/>
  <c r="FA13" i="7"/>
  <c r="FA14" i="7" s="1"/>
  <c r="EX13" i="7"/>
  <c r="EW13" i="7"/>
  <c r="EW15" i="7" s="1"/>
  <c r="EV13" i="7"/>
  <c r="EV10" i="7" s="1"/>
  <c r="ES13" i="7"/>
  <c r="ES14" i="7" s="1"/>
  <c r="ER13" i="7"/>
  <c r="ER14" i="7" s="1"/>
  <c r="EQ13" i="7"/>
  <c r="EQ10" i="7" s="1"/>
  <c r="EN13" i="7"/>
  <c r="EM13" i="7"/>
  <c r="EM21" i="7" s="1"/>
  <c r="EL13" i="7"/>
  <c r="EL17" i="7" s="1"/>
  <c r="EI13" i="7"/>
  <c r="EI15" i="7" s="1"/>
  <c r="EH13" i="7"/>
  <c r="EH10" i="7" s="1"/>
  <c r="EG13" i="7"/>
  <c r="EG14" i="7" s="1"/>
  <c r="ED13" i="7"/>
  <c r="ED15" i="7" s="1"/>
  <c r="EC13" i="7"/>
  <c r="EC14" i="7" s="1"/>
  <c r="EB13" i="7"/>
  <c r="DY13" i="7"/>
  <c r="DY14" i="7" s="1"/>
  <c r="DX13" i="7"/>
  <c r="DX10" i="7" s="1"/>
  <c r="DW13" i="7"/>
  <c r="DT13" i="7"/>
  <c r="DT17" i="7" s="1"/>
  <c r="DS13" i="7"/>
  <c r="DS14" i="7" s="1"/>
  <c r="DR13" i="7"/>
  <c r="DR15" i="7" s="1"/>
  <c r="DO13" i="7"/>
  <c r="DO10" i="7" s="1"/>
  <c r="DN13" i="7"/>
  <c r="DM13" i="7"/>
  <c r="DM14" i="7" s="1"/>
  <c r="DJ13" i="7"/>
  <c r="DJ15" i="7" s="1"/>
  <c r="DI13" i="7"/>
  <c r="DI14" i="7" s="1"/>
  <c r="DH13" i="7"/>
  <c r="DE13" i="7"/>
  <c r="DE17" i="7" s="1"/>
  <c r="DD13" i="7"/>
  <c r="DD16" i="7" s="1"/>
  <c r="DC13" i="7"/>
  <c r="DC14" i="7" s="1"/>
  <c r="CZ13" i="7"/>
  <c r="CY13" i="7"/>
  <c r="CY17" i="7" s="1"/>
  <c r="CX13" i="7"/>
  <c r="CX15" i="7" s="1"/>
  <c r="CU13" i="7"/>
  <c r="CT13" i="7"/>
  <c r="CT10" i="7" s="1"/>
  <c r="CS13" i="7"/>
  <c r="CS14" i="7" s="1"/>
  <c r="CP13" i="7"/>
  <c r="CP16" i="7" s="1"/>
  <c r="CO13" i="7"/>
  <c r="CO10" i="7" s="1"/>
  <c r="CN13" i="7"/>
  <c r="CK13" i="7"/>
  <c r="CK22" i="7" s="1"/>
  <c r="CJ13" i="7"/>
  <c r="CJ10" i="7" s="1"/>
  <c r="CI13" i="7"/>
  <c r="CI18" i="7" s="1"/>
  <c r="CF13" i="7"/>
  <c r="CF10" i="7" s="1"/>
  <c r="CE13" i="7"/>
  <c r="CE14" i="7" s="1"/>
  <c r="CD13" i="7"/>
  <c r="CD16" i="7" s="1"/>
  <c r="CA13" i="7"/>
  <c r="CA16" i="7" s="1"/>
  <c r="BZ13" i="7"/>
  <c r="BY13" i="7"/>
  <c r="BY17" i="7" s="1"/>
  <c r="BV13" i="7"/>
  <c r="BV15" i="7" s="1"/>
  <c r="BU13" i="7"/>
  <c r="BT13" i="7"/>
  <c r="BT17" i="7" s="1"/>
  <c r="BQ13" i="7"/>
  <c r="BQ14" i="7" s="1"/>
  <c r="BP13" i="7"/>
  <c r="BP16" i="7" s="1"/>
  <c r="BO13" i="7"/>
  <c r="BO10" i="7" s="1"/>
  <c r="BL13" i="7"/>
  <c r="BK13" i="7"/>
  <c r="BK16" i="7" s="1"/>
  <c r="BJ13" i="7"/>
  <c r="BJ17" i="7" s="1"/>
  <c r="BG13" i="7"/>
  <c r="BG14" i="7" s="1"/>
  <c r="BF13" i="7"/>
  <c r="BF10" i="7" s="1"/>
  <c r="BE13" i="7"/>
  <c r="BE14" i="7" s="1"/>
  <c r="BB13" i="7"/>
  <c r="BB16" i="7" s="1"/>
  <c r="BA13" i="7"/>
  <c r="BA14" i="7" s="1"/>
  <c r="AZ13" i="7"/>
  <c r="AW13" i="7"/>
  <c r="AW14" i="7" s="1"/>
  <c r="AV13" i="7"/>
  <c r="AV10" i="7" s="1"/>
  <c r="AU13" i="7"/>
  <c r="AR13" i="7"/>
  <c r="AR18" i="7" s="1"/>
  <c r="AQ13" i="7"/>
  <c r="AQ14" i="7" s="1"/>
  <c r="AP13" i="7"/>
  <c r="AP16" i="7" s="1"/>
  <c r="AM13" i="7"/>
  <c r="AM10" i="7" s="1"/>
  <c r="AL13" i="7"/>
  <c r="AK13" i="7"/>
  <c r="AK19" i="7" s="1"/>
  <c r="AH13" i="7"/>
  <c r="AH15" i="7" s="1"/>
  <c r="AG13" i="7"/>
  <c r="AG14" i="7" s="1"/>
  <c r="AF13" i="7"/>
  <c r="AC13" i="7"/>
  <c r="AC14" i="7" s="1"/>
  <c r="AB13" i="7"/>
  <c r="AB16" i="7" s="1"/>
  <c r="AA13" i="7"/>
  <c r="AA14" i="7" s="1"/>
  <c r="X13" i="7"/>
  <c r="W13" i="7"/>
  <c r="W18" i="7" s="1"/>
  <c r="V13" i="7"/>
  <c r="V15" i="7" s="1"/>
  <c r="S13" i="7"/>
  <c r="R13" i="7"/>
  <c r="Q13" i="7"/>
  <c r="Q19" i="7" s="1"/>
  <c r="I13" i="7"/>
  <c r="D13" i="7" s="1"/>
  <c r="H13" i="7"/>
  <c r="H15" i="7" s="1"/>
  <c r="G13" i="7"/>
  <c r="G14" i="7" s="1"/>
  <c r="HO10" i="7"/>
  <c r="HK10" i="7"/>
  <c r="HF10" i="7"/>
  <c r="HA10" i="7"/>
  <c r="GO10" i="7"/>
  <c r="GJ10" i="7"/>
  <c r="GG10" i="7"/>
  <c r="FZ10" i="7"/>
  <c r="FV10" i="7"/>
  <c r="FM10" i="7"/>
  <c r="FH10" i="7"/>
  <c r="FA10" i="7"/>
  <c r="EX10" i="7"/>
  <c r="ES10" i="7"/>
  <c r="EL10" i="7"/>
  <c r="EI10" i="7"/>
  <c r="EG10" i="7"/>
  <c r="DT10" i="7"/>
  <c r="DS10" i="7"/>
  <c r="DM10" i="7"/>
  <c r="DH10" i="7"/>
  <c r="CX10" i="7"/>
  <c r="CP10" i="7"/>
  <c r="CE10" i="7"/>
  <c r="CD10" i="7"/>
  <c r="BT10" i="7"/>
  <c r="BQ10" i="7"/>
  <c r="BB10" i="7"/>
  <c r="AR10" i="7"/>
  <c r="AK10" i="7"/>
  <c r="AF10" i="7"/>
  <c r="AB10" i="7"/>
  <c r="R10" i="7"/>
  <c r="HM9" i="7"/>
  <c r="HN9" i="7" s="1"/>
  <c r="HO9" i="7" s="1"/>
  <c r="HH9" i="7"/>
  <c r="HI9" i="7" s="1"/>
  <c r="HJ9" i="7" s="1"/>
  <c r="HC9" i="7"/>
  <c r="HD9" i="7" s="1"/>
  <c r="HE9" i="7" s="1"/>
  <c r="GX9" i="7"/>
  <c r="GY9" i="7" s="1"/>
  <c r="GZ9" i="7" s="1"/>
  <c r="GS9" i="7"/>
  <c r="GT9" i="7" s="1"/>
  <c r="GU9" i="7" s="1"/>
  <c r="GN9" i="7"/>
  <c r="GO9" i="7" s="1"/>
  <c r="GP9" i="7" s="1"/>
  <c r="GI9" i="7"/>
  <c r="GJ9" i="7" s="1"/>
  <c r="GK9" i="7" s="1"/>
  <c r="GD9" i="7"/>
  <c r="GE9" i="7" s="1"/>
  <c r="GF9" i="7" s="1"/>
  <c r="FY9" i="7"/>
  <c r="FZ9" i="7" s="1"/>
  <c r="GA9" i="7" s="1"/>
  <c r="FT9" i="7"/>
  <c r="FU9" i="7" s="1"/>
  <c r="FV9" i="7" s="1"/>
  <c r="FO9" i="7"/>
  <c r="FP9" i="7" s="1"/>
  <c r="FQ9" i="7" s="1"/>
  <c r="FJ9" i="7"/>
  <c r="FK9" i="7" s="1"/>
  <c r="FL9" i="7" s="1"/>
  <c r="FE9" i="7"/>
  <c r="FF9" i="7" s="1"/>
  <c r="FG9" i="7" s="1"/>
  <c r="EZ9" i="7"/>
  <c r="FA9" i="7" s="1"/>
  <c r="FB9" i="7" s="1"/>
  <c r="EU9" i="7"/>
  <c r="EV9" i="7" s="1"/>
  <c r="EW9" i="7" s="1"/>
  <c r="EP9" i="7"/>
  <c r="EQ9" i="7" s="1"/>
  <c r="ER9" i="7" s="1"/>
  <c r="EK9" i="7"/>
  <c r="EL9" i="7" s="1"/>
  <c r="EM9" i="7" s="1"/>
  <c r="EF9" i="7"/>
  <c r="EG9" i="7" s="1"/>
  <c r="EH9" i="7" s="1"/>
  <c r="EA9" i="7"/>
  <c r="EB9" i="7" s="1"/>
  <c r="EC9" i="7" s="1"/>
  <c r="DV9" i="7"/>
  <c r="DW9" i="7" s="1"/>
  <c r="DX9" i="7" s="1"/>
  <c r="DQ9" i="7"/>
  <c r="DR9" i="7" s="1"/>
  <c r="DS9" i="7" s="1"/>
  <c r="DL9" i="7"/>
  <c r="DM9" i="7" s="1"/>
  <c r="DN9" i="7" s="1"/>
  <c r="DG9" i="7"/>
  <c r="DH9" i="7" s="1"/>
  <c r="DI9" i="7" s="1"/>
  <c r="DB9" i="7"/>
  <c r="DC9" i="7" s="1"/>
  <c r="DD9" i="7" s="1"/>
  <c r="CW9" i="7"/>
  <c r="CX9" i="7" s="1"/>
  <c r="CY9" i="7" s="1"/>
  <c r="CR9" i="7"/>
  <c r="CS9" i="7" s="1"/>
  <c r="CT9" i="7" s="1"/>
  <c r="CM9" i="7"/>
  <c r="CN9" i="7" s="1"/>
  <c r="CO9" i="7" s="1"/>
  <c r="CH9" i="7"/>
  <c r="CI9" i="7" s="1"/>
  <c r="CJ9" i="7" s="1"/>
  <c r="CC9" i="7"/>
  <c r="CD9" i="7" s="1"/>
  <c r="CE9" i="7" s="1"/>
  <c r="BX9" i="7"/>
  <c r="BY9" i="7" s="1"/>
  <c r="BZ9" i="7" s="1"/>
  <c r="BS9" i="7"/>
  <c r="BT9" i="7" s="1"/>
  <c r="BU9" i="7" s="1"/>
  <c r="BN9" i="7"/>
  <c r="BO9" i="7" s="1"/>
  <c r="BP9" i="7" s="1"/>
  <c r="BI9" i="7"/>
  <c r="BJ9" i="7" s="1"/>
  <c r="BK9" i="7" s="1"/>
  <c r="BD9" i="7"/>
  <c r="BE9" i="7" s="1"/>
  <c r="BF9" i="7" s="1"/>
  <c r="AY9" i="7"/>
  <c r="AZ9" i="7" s="1"/>
  <c r="BA9" i="7" s="1"/>
  <c r="AT9" i="7"/>
  <c r="AU9" i="7" s="1"/>
  <c r="AV9" i="7" s="1"/>
  <c r="AO9" i="7"/>
  <c r="AP9" i="7" s="1"/>
  <c r="AQ9" i="7" s="1"/>
  <c r="AJ9" i="7"/>
  <c r="AK9" i="7" s="1"/>
  <c r="AL9" i="7" s="1"/>
  <c r="AE9" i="7"/>
  <c r="AF9" i="7" s="1"/>
  <c r="AG9" i="7" s="1"/>
  <c r="Z9" i="7"/>
  <c r="AA9" i="7" s="1"/>
  <c r="AB9" i="7" s="1"/>
  <c r="U9" i="7"/>
  <c r="V9" i="7" s="1"/>
  <c r="W9" i="7" s="1"/>
  <c r="P9" i="7"/>
  <c r="Q9" i="7" s="1"/>
  <c r="R9" i="7" s="1"/>
  <c r="M9" i="7"/>
  <c r="F9" i="7"/>
  <c r="G9" i="7" s="1"/>
  <c r="A9" i="7"/>
  <c r="GO20" i="6"/>
  <c r="FM15" i="6"/>
  <c r="HP13" i="6"/>
  <c r="HO13" i="6"/>
  <c r="HO14" i="6" s="1"/>
  <c r="HN13" i="6"/>
  <c r="HN15" i="6" s="1"/>
  <c r="HK13" i="6"/>
  <c r="HK14" i="6" s="1"/>
  <c r="HJ13" i="6"/>
  <c r="HJ10" i="6" s="1"/>
  <c r="HI13" i="6"/>
  <c r="HI14" i="6" s="1"/>
  <c r="HF13" i="6"/>
  <c r="HF16" i="6" s="1"/>
  <c r="HE13" i="6"/>
  <c r="HE16" i="6" s="1"/>
  <c r="HD13" i="6"/>
  <c r="HA13" i="6"/>
  <c r="HA20" i="6" s="1"/>
  <c r="GZ13" i="6"/>
  <c r="GZ14" i="6" s="1"/>
  <c r="GY13" i="6"/>
  <c r="GV13" i="6"/>
  <c r="GU13" i="6"/>
  <c r="GU10" i="6" s="1"/>
  <c r="GT13" i="6"/>
  <c r="GT14" i="6" s="1"/>
  <c r="GQ13" i="6"/>
  <c r="GQ18" i="6" s="1"/>
  <c r="GP13" i="6"/>
  <c r="GO13" i="6"/>
  <c r="GO14" i="6" s="1"/>
  <c r="GL13" i="6"/>
  <c r="GL16" i="6" s="1"/>
  <c r="GK13" i="6"/>
  <c r="GK14" i="6" s="1"/>
  <c r="GJ13" i="6"/>
  <c r="GJ10" i="6" s="1"/>
  <c r="GG13" i="6"/>
  <c r="GG10" i="6" s="1"/>
  <c r="GF13" i="6"/>
  <c r="GF19" i="6" s="1"/>
  <c r="GE13" i="6"/>
  <c r="GE15" i="6" s="1"/>
  <c r="GB13" i="6"/>
  <c r="GB10" i="6" s="1"/>
  <c r="GA13" i="6"/>
  <c r="GA14" i="6" s="1"/>
  <c r="FZ13" i="6"/>
  <c r="FZ16" i="6" s="1"/>
  <c r="FW13" i="6"/>
  <c r="FV13" i="6"/>
  <c r="FU13" i="6"/>
  <c r="FR13" i="6"/>
  <c r="FR19" i="6" s="1"/>
  <c r="FQ13" i="6"/>
  <c r="FQ16" i="6" s="1"/>
  <c r="FP13" i="6"/>
  <c r="FM13" i="6"/>
  <c r="FM14" i="6" s="1"/>
  <c r="FL13" i="6"/>
  <c r="FL15" i="6" s="1"/>
  <c r="FK13" i="6"/>
  <c r="FK14" i="6" s="1"/>
  <c r="FH13" i="6"/>
  <c r="FH10" i="6" s="1"/>
  <c r="FG13" i="6"/>
  <c r="FG10" i="6" s="1"/>
  <c r="FF13" i="6"/>
  <c r="FF25" i="6" s="1"/>
  <c r="FC13" i="6"/>
  <c r="FC17" i="6" s="1"/>
  <c r="FB13" i="6"/>
  <c r="FA13" i="6"/>
  <c r="FA14" i="6" s="1"/>
  <c r="EX13" i="6"/>
  <c r="EX15" i="6" s="1"/>
  <c r="EW13" i="6"/>
  <c r="EV13" i="6"/>
  <c r="EV10" i="6" s="1"/>
  <c r="ES13" i="6"/>
  <c r="ES10" i="6" s="1"/>
  <c r="ER13" i="6"/>
  <c r="ER14" i="6" s="1"/>
  <c r="EQ13" i="6"/>
  <c r="EQ19" i="6" s="1"/>
  <c r="EN13" i="6"/>
  <c r="EM13" i="6"/>
  <c r="EM14" i="6" s="1"/>
  <c r="EL13" i="6"/>
  <c r="EL14" i="6" s="1"/>
  <c r="EI13" i="6"/>
  <c r="EI14" i="6" s="1"/>
  <c r="EH13" i="6"/>
  <c r="EH10" i="6" s="1"/>
  <c r="EG13" i="6"/>
  <c r="EG10" i="6" s="1"/>
  <c r="ED13" i="6"/>
  <c r="ED17" i="6" s="1"/>
  <c r="EC13" i="6"/>
  <c r="EC24" i="6" s="1"/>
  <c r="EB13" i="6"/>
  <c r="EB10" i="6" s="1"/>
  <c r="DY13" i="6"/>
  <c r="DY14" i="6" s="1"/>
  <c r="DX13" i="6"/>
  <c r="DX14" i="6" s="1"/>
  <c r="DW13" i="6"/>
  <c r="DT13" i="6"/>
  <c r="DT10" i="6" s="1"/>
  <c r="DS13" i="6"/>
  <c r="DR13" i="6"/>
  <c r="DR16" i="6" s="1"/>
  <c r="DO13" i="6"/>
  <c r="DO22" i="6" s="1"/>
  <c r="DN13" i="6"/>
  <c r="DM13" i="6"/>
  <c r="DM14" i="6" s="1"/>
  <c r="DJ13" i="6"/>
  <c r="DJ25" i="6" s="1"/>
  <c r="DI13" i="6"/>
  <c r="DI14" i="6" s="1"/>
  <c r="DH13" i="6"/>
  <c r="DH10" i="6" s="1"/>
  <c r="DE13" i="6"/>
  <c r="DE10" i="6" s="1"/>
  <c r="DD13" i="6"/>
  <c r="DD15" i="6" s="1"/>
  <c r="DC13" i="6"/>
  <c r="DC18" i="6" s="1"/>
  <c r="CZ13" i="6"/>
  <c r="CY13" i="6"/>
  <c r="CY21" i="6" s="1"/>
  <c r="CX13" i="6"/>
  <c r="CX10" i="6" s="1"/>
  <c r="CU13" i="6"/>
  <c r="CT13" i="6"/>
  <c r="CT10" i="6" s="1"/>
  <c r="CS13" i="6"/>
  <c r="CS10" i="6" s="1"/>
  <c r="CP13" i="6"/>
  <c r="CP16" i="6" s="1"/>
  <c r="CO13" i="6"/>
  <c r="CO17" i="6" s="1"/>
  <c r="CN13" i="6"/>
  <c r="CK13" i="6"/>
  <c r="CK17" i="6" s="1"/>
  <c r="CJ13" i="6"/>
  <c r="CJ14" i="6" s="1"/>
  <c r="CI13" i="6"/>
  <c r="CI14" i="6" s="1"/>
  <c r="CF13" i="6"/>
  <c r="CF10" i="6" s="1"/>
  <c r="CE13" i="6"/>
  <c r="CE10" i="6" s="1"/>
  <c r="CD13" i="6"/>
  <c r="CD16" i="6" s="1"/>
  <c r="CA13" i="6"/>
  <c r="CA19" i="6" s="1"/>
  <c r="BZ13" i="6"/>
  <c r="BZ10" i="6" s="1"/>
  <c r="BY13" i="6"/>
  <c r="BY14" i="6" s="1"/>
  <c r="BV13" i="6"/>
  <c r="BV15" i="6" s="1"/>
  <c r="BU13" i="6"/>
  <c r="BT13" i="6"/>
  <c r="BT10" i="6" s="1"/>
  <c r="BQ13" i="6"/>
  <c r="BP13" i="6"/>
  <c r="BP17" i="6" s="1"/>
  <c r="BO13" i="6"/>
  <c r="BL13" i="6"/>
  <c r="BK13" i="6"/>
  <c r="BK23" i="6" s="1"/>
  <c r="BJ13" i="6"/>
  <c r="BJ23" i="6" s="1"/>
  <c r="BG13" i="6"/>
  <c r="BG14" i="6" s="1"/>
  <c r="BF13" i="6"/>
  <c r="BF10" i="6" s="1"/>
  <c r="BE13" i="6"/>
  <c r="BE10" i="6" s="1"/>
  <c r="BB13" i="6"/>
  <c r="BB17" i="6" s="1"/>
  <c r="BA13" i="6"/>
  <c r="AZ13" i="6"/>
  <c r="AW13" i="6"/>
  <c r="AW14" i="6" s="1"/>
  <c r="AV13" i="6"/>
  <c r="AV15" i="6" s="1"/>
  <c r="AU13" i="6"/>
  <c r="AR13" i="6"/>
  <c r="AR10" i="6" s="1"/>
  <c r="AQ13" i="6"/>
  <c r="AQ10" i="6" s="1"/>
  <c r="AP13" i="6"/>
  <c r="AP18" i="6" s="1"/>
  <c r="AM13" i="6"/>
  <c r="AL13" i="6"/>
  <c r="AK13" i="6"/>
  <c r="AK21" i="6" s="1"/>
  <c r="AH13" i="6"/>
  <c r="AH16" i="6" s="1"/>
  <c r="AG13" i="6"/>
  <c r="AG14" i="6" s="1"/>
  <c r="AF13" i="6"/>
  <c r="AF10" i="6" s="1"/>
  <c r="AC13" i="6"/>
  <c r="AC10" i="6" s="1"/>
  <c r="AB13" i="6"/>
  <c r="AB17" i="6" s="1"/>
  <c r="AA13" i="6"/>
  <c r="X13" i="6"/>
  <c r="X10" i="6" s="1"/>
  <c r="W13" i="6"/>
  <c r="W14" i="6" s="1"/>
  <c r="V13" i="6"/>
  <c r="V14" i="6" s="1"/>
  <c r="S13" i="6"/>
  <c r="R13" i="6"/>
  <c r="R10" i="6" s="1"/>
  <c r="Q13" i="6"/>
  <c r="I13" i="6"/>
  <c r="I14" i="6" s="1"/>
  <c r="H13" i="6"/>
  <c r="C13" i="6" s="1"/>
  <c r="G13" i="6"/>
  <c r="G14" i="6" s="1"/>
  <c r="HO10" i="6"/>
  <c r="HN10" i="6"/>
  <c r="GZ10" i="6"/>
  <c r="GV10" i="6"/>
  <c r="FZ10" i="6"/>
  <c r="FM10" i="6"/>
  <c r="FL10" i="6"/>
  <c r="EM10" i="6"/>
  <c r="EL10" i="6"/>
  <c r="DM10" i="6"/>
  <c r="CK10" i="6"/>
  <c r="AW10" i="6"/>
  <c r="HM9" i="6"/>
  <c r="HN9" i="6" s="1"/>
  <c r="HO9" i="6" s="1"/>
  <c r="HH9" i="6"/>
  <c r="HI9" i="6" s="1"/>
  <c r="HJ9" i="6" s="1"/>
  <c r="HC9" i="6"/>
  <c r="HD9" i="6" s="1"/>
  <c r="HE9" i="6" s="1"/>
  <c r="GX9" i="6"/>
  <c r="GY9" i="6" s="1"/>
  <c r="GZ9" i="6" s="1"/>
  <c r="GS9" i="6"/>
  <c r="GT9" i="6" s="1"/>
  <c r="GU9" i="6" s="1"/>
  <c r="GN9" i="6"/>
  <c r="GO9" i="6" s="1"/>
  <c r="GP9" i="6" s="1"/>
  <c r="GI9" i="6"/>
  <c r="GJ9" i="6" s="1"/>
  <c r="GK9" i="6" s="1"/>
  <c r="GD9" i="6"/>
  <c r="GE9" i="6" s="1"/>
  <c r="GF9" i="6" s="1"/>
  <c r="FY9" i="6"/>
  <c r="FZ9" i="6" s="1"/>
  <c r="GA9" i="6" s="1"/>
  <c r="FT9" i="6"/>
  <c r="FU9" i="6" s="1"/>
  <c r="FV9" i="6" s="1"/>
  <c r="FO9" i="6"/>
  <c r="FP9" i="6" s="1"/>
  <c r="FQ9" i="6" s="1"/>
  <c r="FJ9" i="6"/>
  <c r="FK9" i="6" s="1"/>
  <c r="FL9" i="6" s="1"/>
  <c r="FE9" i="6"/>
  <c r="FF9" i="6" s="1"/>
  <c r="FG9" i="6" s="1"/>
  <c r="EZ9" i="6"/>
  <c r="FA9" i="6" s="1"/>
  <c r="FB9" i="6" s="1"/>
  <c r="EU9" i="6"/>
  <c r="EV9" i="6" s="1"/>
  <c r="EW9" i="6" s="1"/>
  <c r="EP9" i="6"/>
  <c r="EQ9" i="6" s="1"/>
  <c r="ER9" i="6" s="1"/>
  <c r="EK9" i="6"/>
  <c r="EL9" i="6" s="1"/>
  <c r="EM9" i="6" s="1"/>
  <c r="EF9" i="6"/>
  <c r="EG9" i="6" s="1"/>
  <c r="EH9" i="6" s="1"/>
  <c r="EA9" i="6"/>
  <c r="EB9" i="6" s="1"/>
  <c r="EC9" i="6" s="1"/>
  <c r="DV9" i="6"/>
  <c r="DW9" i="6" s="1"/>
  <c r="DX9" i="6" s="1"/>
  <c r="DQ9" i="6"/>
  <c r="DR9" i="6" s="1"/>
  <c r="DS9" i="6" s="1"/>
  <c r="DL9" i="6"/>
  <c r="DM9" i="6" s="1"/>
  <c r="DN9" i="6" s="1"/>
  <c r="DG9" i="6"/>
  <c r="DH9" i="6" s="1"/>
  <c r="DI9" i="6" s="1"/>
  <c r="DB9" i="6"/>
  <c r="DC9" i="6" s="1"/>
  <c r="DD9" i="6" s="1"/>
  <c r="CW9" i="6"/>
  <c r="CX9" i="6" s="1"/>
  <c r="CY9" i="6" s="1"/>
  <c r="CR9" i="6"/>
  <c r="CS9" i="6" s="1"/>
  <c r="CT9" i="6" s="1"/>
  <c r="CM9" i="6"/>
  <c r="CN9" i="6" s="1"/>
  <c r="CO9" i="6" s="1"/>
  <c r="CH9" i="6"/>
  <c r="CI9" i="6" s="1"/>
  <c r="CJ9" i="6" s="1"/>
  <c r="CC9" i="6"/>
  <c r="CD9" i="6" s="1"/>
  <c r="CE9" i="6" s="1"/>
  <c r="BX9" i="6"/>
  <c r="BY9" i="6" s="1"/>
  <c r="BZ9" i="6" s="1"/>
  <c r="BS9" i="6"/>
  <c r="BT9" i="6" s="1"/>
  <c r="BU9" i="6" s="1"/>
  <c r="BN9" i="6"/>
  <c r="BO9" i="6" s="1"/>
  <c r="BP9" i="6" s="1"/>
  <c r="BI9" i="6"/>
  <c r="BJ9" i="6" s="1"/>
  <c r="BK9" i="6" s="1"/>
  <c r="BD9" i="6"/>
  <c r="BE9" i="6" s="1"/>
  <c r="BF9" i="6" s="1"/>
  <c r="AY9" i="6"/>
  <c r="AZ9" i="6" s="1"/>
  <c r="BA9" i="6" s="1"/>
  <c r="AT9" i="6"/>
  <c r="AU9" i="6" s="1"/>
  <c r="AV9" i="6" s="1"/>
  <c r="AO9" i="6"/>
  <c r="AP9" i="6" s="1"/>
  <c r="AQ9" i="6" s="1"/>
  <c r="AJ9" i="6"/>
  <c r="AK9" i="6" s="1"/>
  <c r="AL9" i="6" s="1"/>
  <c r="AE9" i="6"/>
  <c r="AF9" i="6" s="1"/>
  <c r="AG9" i="6" s="1"/>
  <c r="Z9" i="6"/>
  <c r="AA9" i="6" s="1"/>
  <c r="AB9" i="6" s="1"/>
  <c r="U9" i="6"/>
  <c r="V9" i="6" s="1"/>
  <c r="W9" i="6" s="1"/>
  <c r="P9" i="6"/>
  <c r="Q9" i="6" s="1"/>
  <c r="R9" i="6" s="1"/>
  <c r="M9" i="6"/>
  <c r="F9" i="6"/>
  <c r="G9" i="6" s="1"/>
  <c r="A9" i="6"/>
  <c r="CK10" i="7" l="1"/>
  <c r="DD10" i="7"/>
  <c r="GF10" i="7"/>
  <c r="FL14" i="6"/>
  <c r="CJ10" i="6"/>
  <c r="BP10" i="7"/>
  <c r="ER10" i="7"/>
  <c r="AH10" i="7"/>
  <c r="W10" i="6"/>
  <c r="CY10" i="6"/>
  <c r="W15" i="6"/>
  <c r="I10" i="7"/>
  <c r="D10" i="7" s="1"/>
  <c r="FL10" i="7"/>
  <c r="GT10" i="7"/>
  <c r="EC10" i="7"/>
  <c r="GL15" i="6"/>
  <c r="AV10" i="6"/>
  <c r="GZ19" i="6"/>
  <c r="BJ10" i="6"/>
  <c r="DX10" i="6"/>
  <c r="GL25" i="6"/>
  <c r="BK10" i="6"/>
  <c r="DY10" i="6"/>
  <c r="GL10" i="6"/>
  <c r="AW10" i="7"/>
  <c r="DR10" i="7"/>
  <c r="EM10" i="7"/>
  <c r="FR10" i="7"/>
  <c r="GU10" i="7"/>
  <c r="Q10" i="7"/>
  <c r="I14" i="7"/>
  <c r="H10" i="6"/>
  <c r="C10" i="6" s="1"/>
  <c r="W10" i="7"/>
  <c r="W14" i="7"/>
  <c r="I16" i="7"/>
  <c r="W20" i="6"/>
  <c r="V10" i="6"/>
  <c r="W23" i="6"/>
  <c r="W16" i="7"/>
  <c r="H15" i="6"/>
  <c r="EL16" i="6"/>
  <c r="HN22" i="6"/>
  <c r="DD10" i="6"/>
  <c r="HN16" i="6"/>
  <c r="BP10" i="6"/>
  <c r="DJ10" i="6"/>
  <c r="EX10" i="6"/>
  <c r="GO10" i="6"/>
  <c r="CK15" i="6"/>
  <c r="DY17" i="6"/>
  <c r="BY10" i="7"/>
  <c r="CY10" i="7"/>
  <c r="ED10" i="7"/>
  <c r="FW10" i="7"/>
  <c r="FF10" i="6"/>
  <c r="BV14" i="6"/>
  <c r="EL15" i="6"/>
  <c r="EL17" i="6"/>
  <c r="CX23" i="6"/>
  <c r="FR14" i="6"/>
  <c r="FR10" i="6"/>
  <c r="GL14" i="6"/>
  <c r="GO15" i="6"/>
  <c r="DM20" i="6"/>
  <c r="BK10" i="7"/>
  <c r="BB10" i="6"/>
  <c r="CP10" i="6"/>
  <c r="HN14" i="6"/>
  <c r="DX16" i="6"/>
  <c r="DX20" i="6"/>
  <c r="CX14" i="6"/>
  <c r="CX15" i="6"/>
  <c r="AA10" i="7"/>
  <c r="DJ14" i="6"/>
  <c r="CY15" i="6"/>
  <c r="AV19" i="6"/>
  <c r="AH15" i="6"/>
  <c r="DX15" i="6"/>
  <c r="GZ15" i="6"/>
  <c r="AH17" i="6"/>
  <c r="DX19" i="6"/>
  <c r="HN20" i="6"/>
  <c r="AC10" i="7"/>
  <c r="BA10" i="7"/>
  <c r="AK14" i="7"/>
  <c r="AW15" i="6"/>
  <c r="DY15" i="6"/>
  <c r="HA15" i="6"/>
  <c r="BV17" i="6"/>
  <c r="FM19" i="6"/>
  <c r="AH22" i="6"/>
  <c r="CA10" i="7"/>
  <c r="CA14" i="7"/>
  <c r="AH10" i="6"/>
  <c r="AK10" i="6"/>
  <c r="GA10" i="6"/>
  <c r="HA10" i="6"/>
  <c r="BJ15" i="6"/>
  <c r="AK16" i="6"/>
  <c r="BY17" i="6"/>
  <c r="CJ22" i="6"/>
  <c r="FC10" i="7"/>
  <c r="HI10" i="6"/>
  <c r="AH14" i="6"/>
  <c r="BV10" i="6"/>
  <c r="BK15" i="6"/>
  <c r="FA15" i="6"/>
  <c r="BV16" i="6"/>
  <c r="CJ17" i="6"/>
  <c r="BY10" i="6"/>
  <c r="FA10" i="6"/>
  <c r="AV14" i="6"/>
  <c r="CJ15" i="6"/>
  <c r="CJ16" i="6"/>
  <c r="DX17" i="6"/>
  <c r="CK20" i="6"/>
  <c r="DC10" i="7"/>
  <c r="DY10" i="7"/>
  <c r="FK10" i="7"/>
  <c r="GA10" i="7"/>
  <c r="GY10" i="7"/>
  <c r="I20" i="6"/>
  <c r="I10" i="6"/>
  <c r="D10" i="6" s="1"/>
  <c r="I17" i="6"/>
  <c r="CP17" i="6"/>
  <c r="CD10" i="6"/>
  <c r="CO14" i="6"/>
  <c r="DR14" i="6"/>
  <c r="EX14" i="6"/>
  <c r="GE14" i="6"/>
  <c r="HF14" i="6"/>
  <c r="AP15" i="6"/>
  <c r="BY15" i="6"/>
  <c r="DJ15" i="6"/>
  <c r="ER15" i="6"/>
  <c r="GA15" i="6"/>
  <c r="HO15" i="6"/>
  <c r="DD16" i="6"/>
  <c r="BJ17" i="6"/>
  <c r="DD17" i="6"/>
  <c r="HF17" i="6"/>
  <c r="DJ19" i="6"/>
  <c r="BJ20" i="6"/>
  <c r="BY21" i="6"/>
  <c r="AK23" i="6"/>
  <c r="AP10" i="7"/>
  <c r="FF10" i="7"/>
  <c r="FU10" i="7"/>
  <c r="GK10" i="7"/>
  <c r="HI10" i="7"/>
  <c r="CP14" i="7"/>
  <c r="ED14" i="7"/>
  <c r="FK14" i="7"/>
  <c r="GO14" i="7"/>
  <c r="AB15" i="7"/>
  <c r="DX15" i="7"/>
  <c r="BQ16" i="7"/>
  <c r="DM16" i="7"/>
  <c r="HA16" i="7"/>
  <c r="EG17" i="7"/>
  <c r="DY18" i="7"/>
  <c r="FR15" i="6"/>
  <c r="FF16" i="6"/>
  <c r="FF17" i="6"/>
  <c r="AP10" i="6"/>
  <c r="ER10" i="6"/>
  <c r="HF10" i="6"/>
  <c r="BJ14" i="6"/>
  <c r="CP14" i="6"/>
  <c r="FC14" i="6"/>
  <c r="GF14" i="6"/>
  <c r="CD15" i="6"/>
  <c r="DM15" i="6"/>
  <c r="GF15" i="6"/>
  <c r="DJ16" i="6"/>
  <c r="GT16" i="6"/>
  <c r="BK17" i="6"/>
  <c r="DM17" i="6"/>
  <c r="AB18" i="6"/>
  <c r="DR19" i="6"/>
  <c r="BV20" i="6"/>
  <c r="CP21" i="6"/>
  <c r="AQ10" i="7"/>
  <c r="BJ10" i="7"/>
  <c r="CS10" i="7"/>
  <c r="DJ10" i="7"/>
  <c r="FG10" i="7"/>
  <c r="BB14" i="7"/>
  <c r="CY14" i="7"/>
  <c r="EI14" i="7"/>
  <c r="GT14" i="7"/>
  <c r="AP15" i="7"/>
  <c r="BY16" i="7"/>
  <c r="DR16" i="7"/>
  <c r="HI16" i="7"/>
  <c r="FA17" i="7"/>
  <c r="AB14" i="6"/>
  <c r="BP14" i="6"/>
  <c r="EC14" i="6"/>
  <c r="FF14" i="6"/>
  <c r="DR15" i="6"/>
  <c r="CP18" i="6"/>
  <c r="DR21" i="6"/>
  <c r="BK14" i="7"/>
  <c r="EM14" i="7"/>
  <c r="FR14" i="7"/>
  <c r="GY14" i="7"/>
  <c r="BB15" i="7"/>
  <c r="ER15" i="7"/>
  <c r="AC16" i="7"/>
  <c r="EG16" i="7"/>
  <c r="AC17" i="7"/>
  <c r="FG17" i="7"/>
  <c r="HO18" i="7"/>
  <c r="DC14" i="6"/>
  <c r="ED14" i="6"/>
  <c r="AP16" i="6"/>
  <c r="ED16" i="6"/>
  <c r="DD18" i="6"/>
  <c r="BP25" i="6"/>
  <c r="BP14" i="7"/>
  <c r="DD14" i="7"/>
  <c r="FW14" i="7"/>
  <c r="HA14" i="7"/>
  <c r="BP15" i="7"/>
  <c r="FF15" i="7"/>
  <c r="AK16" i="7"/>
  <c r="CE16" i="7"/>
  <c r="ES16" i="7"/>
  <c r="AW17" i="7"/>
  <c r="GA17" i="7"/>
  <c r="BB15" i="6"/>
  <c r="FF15" i="6"/>
  <c r="ER21" i="6"/>
  <c r="AB10" i="6"/>
  <c r="ED10" i="6"/>
  <c r="GT10" i="6"/>
  <c r="CA14" i="6"/>
  <c r="DD14" i="6"/>
  <c r="GQ14" i="6"/>
  <c r="CP15" i="6"/>
  <c r="GT15" i="6"/>
  <c r="BB16" i="6"/>
  <c r="CD17" i="6"/>
  <c r="AB19" i="6"/>
  <c r="EW10" i="7"/>
  <c r="AB14" i="7"/>
  <c r="BY14" i="7"/>
  <c r="EW14" i="7"/>
  <c r="CD15" i="7"/>
  <c r="FR15" i="7"/>
  <c r="AQ16" i="7"/>
  <c r="CK16" i="7"/>
  <c r="BE17" i="7"/>
  <c r="GG17" i="7"/>
  <c r="CE19" i="7"/>
  <c r="AP14" i="6"/>
  <c r="CD14" i="6"/>
  <c r="FQ14" i="6"/>
  <c r="AB15" i="6"/>
  <c r="ED15" i="6"/>
  <c r="ER16" i="6"/>
  <c r="ER17" i="6"/>
  <c r="DR14" i="7"/>
  <c r="HF14" i="7"/>
  <c r="CP15" i="7"/>
  <c r="GF15" i="7"/>
  <c r="AW16" i="7"/>
  <c r="CS16" i="7"/>
  <c r="FW16" i="7"/>
  <c r="EG19" i="7"/>
  <c r="AP14" i="7"/>
  <c r="CD14" i="7"/>
  <c r="HK14" i="7"/>
  <c r="DD15" i="7"/>
  <c r="GT15" i="7"/>
  <c r="BE16" i="7"/>
  <c r="CY16" i="7"/>
  <c r="GG16" i="7"/>
  <c r="CE17" i="7"/>
  <c r="EQ14" i="6"/>
  <c r="BP15" i="6"/>
  <c r="AP17" i="6"/>
  <c r="BP19" i="6"/>
  <c r="DR10" i="6"/>
  <c r="GF10" i="6"/>
  <c r="BB14" i="6"/>
  <c r="DO14" i="6"/>
  <c r="FZ14" i="6"/>
  <c r="HE14" i="6"/>
  <c r="AK15" i="6"/>
  <c r="EM15" i="6"/>
  <c r="FZ15" i="6"/>
  <c r="CY17" i="6"/>
  <c r="GF17" i="6"/>
  <c r="CD19" i="6"/>
  <c r="HO20" i="6"/>
  <c r="BE10" i="7"/>
  <c r="BV10" i="7"/>
  <c r="DE10" i="7"/>
  <c r="CK14" i="7"/>
  <c r="FF14" i="7"/>
  <c r="GK14" i="7"/>
  <c r="DE16" i="7"/>
  <c r="GT16" i="7"/>
  <c r="I15" i="6"/>
  <c r="H16" i="6"/>
  <c r="W17" i="6"/>
  <c r="V10" i="7"/>
  <c r="I16" i="6"/>
  <c r="V17" i="6"/>
  <c r="V15" i="6"/>
  <c r="H10" i="7"/>
  <c r="C10" i="7" s="1"/>
  <c r="H14" i="6"/>
  <c r="D13" i="6"/>
  <c r="Q16" i="7"/>
  <c r="B9" i="7"/>
  <c r="C9" i="7" s="1"/>
  <c r="X24" i="7"/>
  <c r="X25" i="7"/>
  <c r="X23" i="7"/>
  <c r="X21" i="7"/>
  <c r="X20" i="7"/>
  <c r="X16" i="7"/>
  <c r="X19" i="7"/>
  <c r="X22" i="7"/>
  <c r="X17" i="7"/>
  <c r="X18" i="7"/>
  <c r="X14" i="7"/>
  <c r="AL24" i="7"/>
  <c r="AL25" i="7"/>
  <c r="AL23" i="7"/>
  <c r="AL21" i="7"/>
  <c r="AL22" i="7"/>
  <c r="AL20" i="7"/>
  <c r="AL16" i="7"/>
  <c r="AL18" i="7"/>
  <c r="AL19" i="7"/>
  <c r="AL14" i="7"/>
  <c r="AZ24" i="7"/>
  <c r="AZ25" i="7"/>
  <c r="AZ23" i="7"/>
  <c r="AZ21" i="7"/>
  <c r="AZ19" i="7"/>
  <c r="AZ22" i="7"/>
  <c r="AZ20" i="7"/>
  <c r="AZ17" i="7"/>
  <c r="AZ16" i="7"/>
  <c r="AZ18" i="7"/>
  <c r="AZ14" i="7"/>
  <c r="BL24" i="7"/>
  <c r="BL25" i="7"/>
  <c r="BL23" i="7"/>
  <c r="BL21" i="7"/>
  <c r="BL22" i="7"/>
  <c r="BL20" i="7"/>
  <c r="BL19" i="7"/>
  <c r="BL16" i="7"/>
  <c r="BL17" i="7"/>
  <c r="BL14" i="7"/>
  <c r="BZ24" i="7"/>
  <c r="BZ25" i="7"/>
  <c r="BZ23" i="7"/>
  <c r="BZ21" i="7"/>
  <c r="BZ19" i="7"/>
  <c r="BZ22" i="7"/>
  <c r="BZ20" i="7"/>
  <c r="BZ16" i="7"/>
  <c r="BZ18" i="7"/>
  <c r="BZ17" i="7"/>
  <c r="BZ14" i="7"/>
  <c r="CN23" i="7"/>
  <c r="CN24" i="7"/>
  <c r="CN25" i="7"/>
  <c r="CN21" i="7"/>
  <c r="CN22" i="7"/>
  <c r="CN16" i="7"/>
  <c r="CN20" i="7"/>
  <c r="CN19" i="7"/>
  <c r="CN18" i="7"/>
  <c r="CN14" i="7"/>
  <c r="CZ23" i="7"/>
  <c r="CZ24" i="7"/>
  <c r="CZ25" i="7"/>
  <c r="CZ21" i="7"/>
  <c r="CZ22" i="7"/>
  <c r="CZ20" i="7"/>
  <c r="CZ19" i="7"/>
  <c r="CZ18" i="7"/>
  <c r="CZ16" i="7"/>
  <c r="CZ17" i="7"/>
  <c r="CZ14" i="7"/>
  <c r="DN23" i="7"/>
  <c r="DN24" i="7"/>
  <c r="DN25" i="7"/>
  <c r="DN21" i="7"/>
  <c r="DN19" i="7"/>
  <c r="DN22" i="7"/>
  <c r="DN20" i="7"/>
  <c r="DN16" i="7"/>
  <c r="DN18" i="7"/>
  <c r="DN14" i="7"/>
  <c r="EB23" i="7"/>
  <c r="EB24" i="7"/>
  <c r="EB25" i="7"/>
  <c r="EB21" i="7"/>
  <c r="EB20" i="7"/>
  <c r="EB19" i="7"/>
  <c r="EB17" i="7"/>
  <c r="EB22" i="7"/>
  <c r="EB18" i="7"/>
  <c r="EB14" i="7"/>
  <c r="EN23" i="7"/>
  <c r="EN24" i="7"/>
  <c r="EN25" i="7"/>
  <c r="EN21" i="7"/>
  <c r="EN22" i="7"/>
  <c r="EN20" i="7"/>
  <c r="EN18" i="7"/>
  <c r="EN16" i="7"/>
  <c r="EN19" i="7"/>
  <c r="EN14" i="7"/>
  <c r="FB23" i="7"/>
  <c r="FB24" i="7"/>
  <c r="FB25" i="7"/>
  <c r="FB21" i="7"/>
  <c r="FB19" i="7"/>
  <c r="FB22" i="7"/>
  <c r="FB20" i="7"/>
  <c r="FB17" i="7"/>
  <c r="FB18" i="7"/>
  <c r="FB14" i="7"/>
  <c r="FP23" i="7"/>
  <c r="FP24" i="7"/>
  <c r="FP25" i="7"/>
  <c r="FP21" i="7"/>
  <c r="FP20" i="7"/>
  <c r="FP22" i="7"/>
  <c r="FP19" i="7"/>
  <c r="FP16" i="7"/>
  <c r="FP17" i="7"/>
  <c r="FP14" i="7"/>
  <c r="GB23" i="7"/>
  <c r="GB24" i="7"/>
  <c r="GB25" i="7"/>
  <c r="GB18" i="7"/>
  <c r="GB21" i="7"/>
  <c r="GB19" i="7"/>
  <c r="GB20" i="7"/>
  <c r="GB22" i="7"/>
  <c r="GB16" i="7"/>
  <c r="GB17" i="7"/>
  <c r="GB14" i="7"/>
  <c r="GP23" i="7"/>
  <c r="GP24" i="7"/>
  <c r="GP25" i="7"/>
  <c r="GP18" i="7"/>
  <c r="GP21" i="7"/>
  <c r="GP22" i="7"/>
  <c r="GP19" i="7"/>
  <c r="GP16" i="7"/>
  <c r="GP17" i="7"/>
  <c r="GP14" i="7"/>
  <c r="HD23" i="7"/>
  <c r="HD24" i="7"/>
  <c r="HD25" i="7"/>
  <c r="HD18" i="7"/>
  <c r="HD21" i="7"/>
  <c r="HD20" i="7"/>
  <c r="HD22" i="7"/>
  <c r="HD19" i="7"/>
  <c r="HD16" i="7"/>
  <c r="HD17" i="7"/>
  <c r="HD14" i="7"/>
  <c r="HP23" i="7"/>
  <c r="HP24" i="7"/>
  <c r="HP25" i="7"/>
  <c r="HP18" i="7"/>
  <c r="HP21" i="7"/>
  <c r="HP19" i="7"/>
  <c r="HP22" i="7"/>
  <c r="HP20" i="7"/>
  <c r="HP16" i="7"/>
  <c r="HP14" i="7"/>
  <c r="CN15" i="7"/>
  <c r="GP15" i="7"/>
  <c r="FB16" i="7"/>
  <c r="H9" i="7"/>
  <c r="X10" i="7"/>
  <c r="AL10" i="7"/>
  <c r="AZ10" i="7"/>
  <c r="BL10" i="7"/>
  <c r="BZ10" i="7"/>
  <c r="CN10" i="7"/>
  <c r="CZ10" i="7"/>
  <c r="DN10" i="7"/>
  <c r="EB10" i="7"/>
  <c r="EN10" i="7"/>
  <c r="FB10" i="7"/>
  <c r="FP10" i="7"/>
  <c r="GB10" i="7"/>
  <c r="AA24" i="7"/>
  <c r="AA25" i="7"/>
  <c r="AA23" i="7"/>
  <c r="AA19" i="7"/>
  <c r="AA22" i="7"/>
  <c r="AA21" i="7"/>
  <c r="AA17" i="7"/>
  <c r="AA18" i="7"/>
  <c r="AA15" i="7"/>
  <c r="AM24" i="7"/>
  <c r="AM25" i="7"/>
  <c r="AM19" i="7"/>
  <c r="AM22" i="7"/>
  <c r="AM20" i="7"/>
  <c r="AM23" i="7"/>
  <c r="AM21" i="7"/>
  <c r="AM17" i="7"/>
  <c r="AM18" i="7"/>
  <c r="AM15" i="7"/>
  <c r="BA23" i="7"/>
  <c r="BA24" i="7"/>
  <c r="BA25" i="7"/>
  <c r="BA19" i="7"/>
  <c r="BA22" i="7"/>
  <c r="BA21" i="7"/>
  <c r="BA20" i="7"/>
  <c r="BA17" i="7"/>
  <c r="BA18" i="7"/>
  <c r="BA15" i="7"/>
  <c r="BO23" i="7"/>
  <c r="BO24" i="7"/>
  <c r="BO25" i="7"/>
  <c r="BO19" i="7"/>
  <c r="BO22" i="7"/>
  <c r="BO20" i="7"/>
  <c r="BO21" i="7"/>
  <c r="BO17" i="7"/>
  <c r="BO18" i="7"/>
  <c r="BO15" i="7"/>
  <c r="CA23" i="7"/>
  <c r="CA24" i="7"/>
  <c r="CA25" i="7"/>
  <c r="CA19" i="7"/>
  <c r="CA22" i="7"/>
  <c r="CA20" i="7"/>
  <c r="CA17" i="7"/>
  <c r="CA18" i="7"/>
  <c r="CA21" i="7"/>
  <c r="CA15" i="7"/>
  <c r="CO23" i="7"/>
  <c r="CO24" i="7"/>
  <c r="CO25" i="7"/>
  <c r="CO19" i="7"/>
  <c r="CO22" i="7"/>
  <c r="CO21" i="7"/>
  <c r="CO20" i="7"/>
  <c r="CO17" i="7"/>
  <c r="CO18" i="7"/>
  <c r="CO15" i="7"/>
  <c r="DC23" i="7"/>
  <c r="DC24" i="7"/>
  <c r="DC25" i="7"/>
  <c r="DC19" i="7"/>
  <c r="DC22" i="7"/>
  <c r="DC20" i="7"/>
  <c r="DC21" i="7"/>
  <c r="DC17" i="7"/>
  <c r="DC15" i="7"/>
  <c r="DO23" i="7"/>
  <c r="DO24" i="7"/>
  <c r="DO25" i="7"/>
  <c r="DO19" i="7"/>
  <c r="DO22" i="7"/>
  <c r="DO21" i="7"/>
  <c r="DO20" i="7"/>
  <c r="DO16" i="7"/>
  <c r="DO17" i="7"/>
  <c r="DO18" i="7"/>
  <c r="DO15" i="7"/>
  <c r="EC23" i="7"/>
  <c r="EC24" i="7"/>
  <c r="EC25" i="7"/>
  <c r="EC19" i="7"/>
  <c r="EC22" i="7"/>
  <c r="EC21" i="7"/>
  <c r="EC16" i="7"/>
  <c r="EC17" i="7"/>
  <c r="EC20" i="7"/>
  <c r="EC18" i="7"/>
  <c r="EC15" i="7"/>
  <c r="EQ23" i="7"/>
  <c r="EQ24" i="7"/>
  <c r="EQ25" i="7"/>
  <c r="EQ19" i="7"/>
  <c r="EQ22" i="7"/>
  <c r="EQ20" i="7"/>
  <c r="EQ16" i="7"/>
  <c r="EQ21" i="7"/>
  <c r="EQ17" i="7"/>
  <c r="EQ18" i="7"/>
  <c r="EQ15" i="7"/>
  <c r="FC23" i="7"/>
  <c r="FC24" i="7"/>
  <c r="FC25" i="7"/>
  <c r="FC19" i="7"/>
  <c r="FC22" i="7"/>
  <c r="FC21" i="7"/>
  <c r="FC20" i="7"/>
  <c r="FC16" i="7"/>
  <c r="FC17" i="7"/>
  <c r="FC18" i="7"/>
  <c r="FC15" i="7"/>
  <c r="FQ23" i="7"/>
  <c r="FQ24" i="7"/>
  <c r="FQ25" i="7"/>
  <c r="FQ19" i="7"/>
  <c r="FQ22" i="7"/>
  <c r="FQ20" i="7"/>
  <c r="FQ21" i="7"/>
  <c r="FQ16" i="7"/>
  <c r="FQ17" i="7"/>
  <c r="FQ18" i="7"/>
  <c r="FQ15" i="7"/>
  <c r="GE23" i="7"/>
  <c r="GE24" i="7"/>
  <c r="GE25" i="7"/>
  <c r="GE19" i="7"/>
  <c r="GE22" i="7"/>
  <c r="GE20" i="7"/>
  <c r="GE16" i="7"/>
  <c r="GE17" i="7"/>
  <c r="GE18" i="7"/>
  <c r="GE10" i="7"/>
  <c r="GE21" i="7"/>
  <c r="GE15" i="7"/>
  <c r="GQ23" i="7"/>
  <c r="GQ24" i="7"/>
  <c r="GQ25" i="7"/>
  <c r="GQ19" i="7"/>
  <c r="GQ22" i="7"/>
  <c r="GQ21" i="7"/>
  <c r="GQ18" i="7"/>
  <c r="GQ16" i="7"/>
  <c r="GQ20" i="7"/>
  <c r="GQ17" i="7"/>
  <c r="GQ10" i="7"/>
  <c r="GQ15" i="7"/>
  <c r="HE23" i="7"/>
  <c r="HE24" i="7"/>
  <c r="HE25" i="7"/>
  <c r="HE19" i="7"/>
  <c r="HE22" i="7"/>
  <c r="HE20" i="7"/>
  <c r="HE21" i="7"/>
  <c r="HE16" i="7"/>
  <c r="HE17" i="7"/>
  <c r="HE18" i="7"/>
  <c r="HE10" i="7"/>
  <c r="HE15" i="7"/>
  <c r="X15" i="7"/>
  <c r="BJ15" i="7"/>
  <c r="EB15" i="7"/>
  <c r="FL15" i="7"/>
  <c r="FL16" i="7"/>
  <c r="HN16" i="7"/>
  <c r="DJ17" i="7"/>
  <c r="BL18" i="7"/>
  <c r="CI14" i="7"/>
  <c r="BL15" i="7"/>
  <c r="FP15" i="7"/>
  <c r="BA16" i="7"/>
  <c r="DT16" i="7"/>
  <c r="H17" i="7"/>
  <c r="DN17" i="7"/>
  <c r="CZ15" i="7"/>
  <c r="EL15" i="7"/>
  <c r="HD15" i="7"/>
  <c r="CO16" i="7"/>
  <c r="EB16" i="7"/>
  <c r="DC18" i="7"/>
  <c r="R23" i="7"/>
  <c r="R24" i="7"/>
  <c r="R25" i="7"/>
  <c r="R21" i="7"/>
  <c r="R22" i="7"/>
  <c r="R20" i="7"/>
  <c r="R18" i="7"/>
  <c r="R19" i="7"/>
  <c r="R14" i="7"/>
  <c r="R15" i="7"/>
  <c r="R16" i="7"/>
  <c r="AF23" i="7"/>
  <c r="AF24" i="7"/>
  <c r="AF25" i="7"/>
  <c r="AF21" i="7"/>
  <c r="AF22" i="7"/>
  <c r="AF19" i="7"/>
  <c r="AF20" i="7"/>
  <c r="AF17" i="7"/>
  <c r="AF14" i="7"/>
  <c r="AF15" i="7"/>
  <c r="AF18" i="7"/>
  <c r="AF16" i="7"/>
  <c r="AR23" i="7"/>
  <c r="AR24" i="7"/>
  <c r="AR25" i="7"/>
  <c r="AR21" i="7"/>
  <c r="AR22" i="7"/>
  <c r="AR20" i="7"/>
  <c r="AR19" i="7"/>
  <c r="AR14" i="7"/>
  <c r="AR17" i="7"/>
  <c r="AR15" i="7"/>
  <c r="AR16" i="7"/>
  <c r="BF23" i="7"/>
  <c r="BF24" i="7"/>
  <c r="BF25" i="7"/>
  <c r="BF21" i="7"/>
  <c r="BF22" i="7"/>
  <c r="BF20" i="7"/>
  <c r="BF18" i="7"/>
  <c r="BF14" i="7"/>
  <c r="BF19" i="7"/>
  <c r="BF15" i="7"/>
  <c r="BF16" i="7"/>
  <c r="BF17" i="7"/>
  <c r="BT23" i="7"/>
  <c r="BT24" i="7"/>
  <c r="BT25" i="7"/>
  <c r="BT21" i="7"/>
  <c r="BT22" i="7"/>
  <c r="BT19" i="7"/>
  <c r="BT14" i="7"/>
  <c r="BT15" i="7"/>
  <c r="BT16" i="7"/>
  <c r="BT20" i="7"/>
  <c r="BT18" i="7"/>
  <c r="CF23" i="7"/>
  <c r="CF24" i="7"/>
  <c r="CF25" i="7"/>
  <c r="CF21" i="7"/>
  <c r="CF22" i="7"/>
  <c r="CF20" i="7"/>
  <c r="CF19" i="7"/>
  <c r="CF18" i="7"/>
  <c r="CF14" i="7"/>
  <c r="CF15" i="7"/>
  <c r="CF17" i="7"/>
  <c r="CF16" i="7"/>
  <c r="CT23" i="7"/>
  <c r="CT24" i="7"/>
  <c r="CT25" i="7"/>
  <c r="CT21" i="7"/>
  <c r="CT22" i="7"/>
  <c r="CT19" i="7"/>
  <c r="CT20" i="7"/>
  <c r="CT14" i="7"/>
  <c r="CT18" i="7"/>
  <c r="CT15" i="7"/>
  <c r="CT16" i="7"/>
  <c r="DH23" i="7"/>
  <c r="DH24" i="7"/>
  <c r="DH25" i="7"/>
  <c r="DH21" i="7"/>
  <c r="DH22" i="7"/>
  <c r="DH20" i="7"/>
  <c r="DH17" i="7"/>
  <c r="DH14" i="7"/>
  <c r="DH19" i="7"/>
  <c r="DH15" i="7"/>
  <c r="DH16" i="7"/>
  <c r="DH18" i="7"/>
  <c r="DT23" i="7"/>
  <c r="DT24" i="7"/>
  <c r="DT25" i="7"/>
  <c r="DT21" i="7"/>
  <c r="DT22" i="7"/>
  <c r="DT20" i="7"/>
  <c r="DT19" i="7"/>
  <c r="DT18" i="7"/>
  <c r="DT14" i="7"/>
  <c r="DT15" i="7"/>
  <c r="EH23" i="7"/>
  <c r="EH24" i="7"/>
  <c r="EH25" i="7"/>
  <c r="EH21" i="7"/>
  <c r="EH22" i="7"/>
  <c r="EH19" i="7"/>
  <c r="EH16" i="7"/>
  <c r="EH20" i="7"/>
  <c r="EH17" i="7"/>
  <c r="EH14" i="7"/>
  <c r="EH15" i="7"/>
  <c r="EH18" i="7"/>
  <c r="EV23" i="7"/>
  <c r="EV24" i="7"/>
  <c r="EV25" i="7"/>
  <c r="EV21" i="7"/>
  <c r="EV22" i="7"/>
  <c r="EV20" i="7"/>
  <c r="EV16" i="7"/>
  <c r="EV19" i="7"/>
  <c r="EV14" i="7"/>
  <c r="EV17" i="7"/>
  <c r="EV15" i="7"/>
  <c r="FH23" i="7"/>
  <c r="FH24" i="7"/>
  <c r="FH25" i="7"/>
  <c r="FH21" i="7"/>
  <c r="FH22" i="7"/>
  <c r="FH19" i="7"/>
  <c r="FH16" i="7"/>
  <c r="FH20" i="7"/>
  <c r="FH18" i="7"/>
  <c r="FH14" i="7"/>
  <c r="FH15" i="7"/>
  <c r="FH17" i="7"/>
  <c r="FV23" i="7"/>
  <c r="FV24" i="7"/>
  <c r="FV25" i="7"/>
  <c r="FV21" i="7"/>
  <c r="FV22" i="7"/>
  <c r="FV16" i="7"/>
  <c r="FV19" i="7"/>
  <c r="FV20" i="7"/>
  <c r="FV17" i="7"/>
  <c r="FV14" i="7"/>
  <c r="FV15" i="7"/>
  <c r="FV18" i="7"/>
  <c r="GJ23" i="7"/>
  <c r="GJ24" i="7"/>
  <c r="GJ25" i="7"/>
  <c r="GJ21" i="7"/>
  <c r="GJ22" i="7"/>
  <c r="GJ20" i="7"/>
  <c r="GJ16" i="7"/>
  <c r="GJ18" i="7"/>
  <c r="GJ19" i="7"/>
  <c r="GJ14" i="7"/>
  <c r="GJ15" i="7"/>
  <c r="GJ17" i="7"/>
  <c r="GV23" i="7"/>
  <c r="GV24" i="7"/>
  <c r="GV25" i="7"/>
  <c r="GV21" i="7"/>
  <c r="GV22" i="7"/>
  <c r="GV19" i="7"/>
  <c r="GV16" i="7"/>
  <c r="GV20" i="7"/>
  <c r="GV14" i="7"/>
  <c r="GV15" i="7"/>
  <c r="GV18" i="7"/>
  <c r="HJ23" i="7"/>
  <c r="HJ24" i="7"/>
  <c r="HJ25" i="7"/>
  <c r="HJ21" i="7"/>
  <c r="HJ22" i="7"/>
  <c r="HJ20" i="7"/>
  <c r="HJ16" i="7"/>
  <c r="HJ19" i="7"/>
  <c r="HJ18" i="7"/>
  <c r="HJ17" i="7"/>
  <c r="HJ14" i="7"/>
  <c r="HJ15" i="7"/>
  <c r="AM14" i="7"/>
  <c r="BO14" i="7"/>
  <c r="CO14" i="7"/>
  <c r="DO14" i="7"/>
  <c r="EQ14" i="7"/>
  <c r="FQ14" i="7"/>
  <c r="GQ14" i="7"/>
  <c r="AL15" i="7"/>
  <c r="EN15" i="7"/>
  <c r="AA16" i="7"/>
  <c r="R17" i="7"/>
  <c r="GV17" i="7"/>
  <c r="AA20" i="7"/>
  <c r="HP10" i="7"/>
  <c r="HD10" i="7"/>
  <c r="G24" i="7"/>
  <c r="G25" i="7"/>
  <c r="G22" i="7"/>
  <c r="G23" i="7"/>
  <c r="G17" i="7"/>
  <c r="G21" i="7"/>
  <c r="G20" i="7"/>
  <c r="G15" i="7"/>
  <c r="G16" i="7"/>
  <c r="B13" i="7"/>
  <c r="G19" i="7"/>
  <c r="G18" i="7"/>
  <c r="S24" i="7"/>
  <c r="S25" i="7"/>
  <c r="S22" i="7"/>
  <c r="S23" i="7"/>
  <c r="S20" i="7"/>
  <c r="S17" i="7"/>
  <c r="S21" i="7"/>
  <c r="S19" i="7"/>
  <c r="S18" i="7"/>
  <c r="S15" i="7"/>
  <c r="S16" i="7"/>
  <c r="AG24" i="7"/>
  <c r="AG25" i="7"/>
  <c r="AG22" i="7"/>
  <c r="AG21" i="7"/>
  <c r="AG19" i="7"/>
  <c r="AG17" i="7"/>
  <c r="AG23" i="7"/>
  <c r="AG20" i="7"/>
  <c r="AG15" i="7"/>
  <c r="AG18" i="7"/>
  <c r="AG16" i="7"/>
  <c r="AU24" i="7"/>
  <c r="AU25" i="7"/>
  <c r="AU22" i="7"/>
  <c r="AU23" i="7"/>
  <c r="AU20" i="7"/>
  <c r="AU17" i="7"/>
  <c r="AU21" i="7"/>
  <c r="AU15" i="7"/>
  <c r="AU16" i="7"/>
  <c r="AU19" i="7"/>
  <c r="AU18" i="7"/>
  <c r="BG24" i="7"/>
  <c r="BG25" i="7"/>
  <c r="BG23" i="7"/>
  <c r="BG22" i="7"/>
  <c r="BG17" i="7"/>
  <c r="BG20" i="7"/>
  <c r="BG18" i="7"/>
  <c r="BG19" i="7"/>
  <c r="BG15" i="7"/>
  <c r="BG21" i="7"/>
  <c r="BG16" i="7"/>
  <c r="BU24" i="7"/>
  <c r="BU25" i="7"/>
  <c r="BU22" i="7"/>
  <c r="BU23" i="7"/>
  <c r="BU21" i="7"/>
  <c r="BU19" i="7"/>
  <c r="BU17" i="7"/>
  <c r="BU20" i="7"/>
  <c r="BU15" i="7"/>
  <c r="BU16" i="7"/>
  <c r="BU18" i="7"/>
  <c r="CI24" i="7"/>
  <c r="CI25" i="7"/>
  <c r="CI23" i="7"/>
  <c r="CI22" i="7"/>
  <c r="CI20" i="7"/>
  <c r="CI17" i="7"/>
  <c r="CI21" i="7"/>
  <c r="CI19" i="7"/>
  <c r="CI15" i="7"/>
  <c r="CI16" i="7"/>
  <c r="CU24" i="7"/>
  <c r="CU25" i="7"/>
  <c r="CU23" i="7"/>
  <c r="CU22" i="7"/>
  <c r="CU21" i="7"/>
  <c r="CU19" i="7"/>
  <c r="CU17" i="7"/>
  <c r="CU20" i="7"/>
  <c r="CU18" i="7"/>
  <c r="CU15" i="7"/>
  <c r="CU16" i="7"/>
  <c r="DI24" i="7"/>
  <c r="DI25" i="7"/>
  <c r="DI22" i="7"/>
  <c r="DI23" i="7"/>
  <c r="DI17" i="7"/>
  <c r="DI21" i="7"/>
  <c r="DI19" i="7"/>
  <c r="DI15" i="7"/>
  <c r="DI20" i="7"/>
  <c r="DI16" i="7"/>
  <c r="DI18" i="7"/>
  <c r="DW24" i="7"/>
  <c r="DW25" i="7"/>
  <c r="DW22" i="7"/>
  <c r="DW23" i="7"/>
  <c r="DW20" i="7"/>
  <c r="DW17" i="7"/>
  <c r="DW21" i="7"/>
  <c r="DW19" i="7"/>
  <c r="DW18" i="7"/>
  <c r="DW15" i="7"/>
  <c r="DW16" i="7"/>
  <c r="BZ15" i="7"/>
  <c r="GB15" i="7"/>
  <c r="BO16" i="7"/>
  <c r="EL16" i="7"/>
  <c r="EV18" i="7"/>
  <c r="GP20" i="7"/>
  <c r="G10" i="7"/>
  <c r="B10" i="7" s="1"/>
  <c r="S10" i="7"/>
  <c r="AG10" i="7"/>
  <c r="AU10" i="7"/>
  <c r="BG10" i="7"/>
  <c r="BU10" i="7"/>
  <c r="CI10" i="7"/>
  <c r="CU10" i="7"/>
  <c r="DI10" i="7"/>
  <c r="DW10" i="7"/>
  <c r="H25" i="7"/>
  <c r="H24" i="7"/>
  <c r="H23" i="7"/>
  <c r="H19" i="7"/>
  <c r="H21" i="7"/>
  <c r="H18" i="7"/>
  <c r="H22" i="7"/>
  <c r="H20" i="7"/>
  <c r="H14" i="7"/>
  <c r="H16" i="7"/>
  <c r="C13" i="7"/>
  <c r="V25" i="7"/>
  <c r="V24" i="7"/>
  <c r="V19" i="7"/>
  <c r="V22" i="7"/>
  <c r="V20" i="7"/>
  <c r="V18" i="7"/>
  <c r="V21" i="7"/>
  <c r="V23" i="7"/>
  <c r="V14" i="7"/>
  <c r="V16" i="7"/>
  <c r="V17" i="7"/>
  <c r="AH25" i="7"/>
  <c r="AH24" i="7"/>
  <c r="AH23" i="7"/>
  <c r="AH19" i="7"/>
  <c r="AH21" i="7"/>
  <c r="AH18" i="7"/>
  <c r="AH22" i="7"/>
  <c r="AH20" i="7"/>
  <c r="AH14" i="7"/>
  <c r="AH16" i="7"/>
  <c r="AV25" i="7"/>
  <c r="AV23" i="7"/>
  <c r="AV19" i="7"/>
  <c r="AV18" i="7"/>
  <c r="AV21" i="7"/>
  <c r="AV24" i="7"/>
  <c r="AV14" i="7"/>
  <c r="AV22" i="7"/>
  <c r="AV17" i="7"/>
  <c r="AV16" i="7"/>
  <c r="AV20" i="7"/>
  <c r="BJ25" i="7"/>
  <c r="BJ23" i="7"/>
  <c r="BJ24" i="7"/>
  <c r="BJ19" i="7"/>
  <c r="BJ22" i="7"/>
  <c r="BJ20" i="7"/>
  <c r="BJ18" i="7"/>
  <c r="BJ21" i="7"/>
  <c r="BJ14" i="7"/>
  <c r="BJ16" i="7"/>
  <c r="BV25" i="7"/>
  <c r="BV23" i="7"/>
  <c r="BV24" i="7"/>
  <c r="BV19" i="7"/>
  <c r="BV21" i="7"/>
  <c r="BV18" i="7"/>
  <c r="BV22" i="7"/>
  <c r="BV20" i="7"/>
  <c r="BV17" i="7"/>
  <c r="BV14" i="7"/>
  <c r="BV16" i="7"/>
  <c r="CJ25" i="7"/>
  <c r="CJ23" i="7"/>
  <c r="CJ24" i="7"/>
  <c r="CJ19" i="7"/>
  <c r="CJ22" i="7"/>
  <c r="CJ20" i="7"/>
  <c r="CJ18" i="7"/>
  <c r="CJ21" i="7"/>
  <c r="CJ14" i="7"/>
  <c r="CJ16" i="7"/>
  <c r="CJ17" i="7"/>
  <c r="CX25" i="7"/>
  <c r="CX23" i="7"/>
  <c r="CX24" i="7"/>
  <c r="CX19" i="7"/>
  <c r="CX18" i="7"/>
  <c r="CX22" i="7"/>
  <c r="CX20" i="7"/>
  <c r="CX14" i="7"/>
  <c r="CX21" i="7"/>
  <c r="CX16" i="7"/>
  <c r="CX17" i="7"/>
  <c r="DJ25" i="7"/>
  <c r="DJ23" i="7"/>
  <c r="DJ24" i="7"/>
  <c r="DJ19" i="7"/>
  <c r="DJ21" i="7"/>
  <c r="DJ18" i="7"/>
  <c r="DJ22" i="7"/>
  <c r="DJ20" i="7"/>
  <c r="DJ14" i="7"/>
  <c r="DJ16" i="7"/>
  <c r="DX25" i="7"/>
  <c r="DX23" i="7"/>
  <c r="DX24" i="7"/>
  <c r="DX19" i="7"/>
  <c r="DX22" i="7"/>
  <c r="DX20" i="7"/>
  <c r="DX18" i="7"/>
  <c r="DX21" i="7"/>
  <c r="DX14" i="7"/>
  <c r="DX16" i="7"/>
  <c r="DX17" i="7"/>
  <c r="EL25" i="7"/>
  <c r="EL23" i="7"/>
  <c r="EL24" i="7"/>
  <c r="EL19" i="7"/>
  <c r="EL21" i="7"/>
  <c r="EL18" i="7"/>
  <c r="EL22" i="7"/>
  <c r="EL20" i="7"/>
  <c r="EL14" i="7"/>
  <c r="EX25" i="7"/>
  <c r="EX23" i="7"/>
  <c r="EX19" i="7"/>
  <c r="EX22" i="7"/>
  <c r="EX18" i="7"/>
  <c r="EX21" i="7"/>
  <c r="EX24" i="7"/>
  <c r="EX14" i="7"/>
  <c r="EX20" i="7"/>
  <c r="EX17" i="7"/>
  <c r="FL25" i="7"/>
  <c r="FL23" i="7"/>
  <c r="FL24" i="7"/>
  <c r="FL19" i="7"/>
  <c r="FL20" i="7"/>
  <c r="FL18" i="7"/>
  <c r="FL22" i="7"/>
  <c r="FL21" i="7"/>
  <c r="FL14" i="7"/>
  <c r="FZ25" i="7"/>
  <c r="FZ23" i="7"/>
  <c r="FZ24" i="7"/>
  <c r="FZ19" i="7"/>
  <c r="FZ22" i="7"/>
  <c r="FZ21" i="7"/>
  <c r="FZ18" i="7"/>
  <c r="FZ20" i="7"/>
  <c r="FZ17" i="7"/>
  <c r="FZ14" i="7"/>
  <c r="FZ16" i="7"/>
  <c r="GL25" i="7"/>
  <c r="GL23" i="7"/>
  <c r="GL24" i="7"/>
  <c r="GL19" i="7"/>
  <c r="GL20" i="7"/>
  <c r="GL22" i="7"/>
  <c r="GL21" i="7"/>
  <c r="GL18" i="7"/>
  <c r="GL14" i="7"/>
  <c r="GL17" i="7"/>
  <c r="GL10" i="7"/>
  <c r="GZ25" i="7"/>
  <c r="GZ23" i="7"/>
  <c r="GZ24" i="7"/>
  <c r="GZ19" i="7"/>
  <c r="GZ22" i="7"/>
  <c r="GZ20" i="7"/>
  <c r="GZ18" i="7"/>
  <c r="GZ14" i="7"/>
  <c r="GZ16" i="7"/>
  <c r="GZ21" i="7"/>
  <c r="GZ17" i="7"/>
  <c r="GZ10" i="7"/>
  <c r="HN25" i="7"/>
  <c r="HN23" i="7"/>
  <c r="HN24" i="7"/>
  <c r="HN19" i="7"/>
  <c r="HN21" i="7"/>
  <c r="HN22" i="7"/>
  <c r="HN20" i="7"/>
  <c r="HN18" i="7"/>
  <c r="HN14" i="7"/>
  <c r="HN17" i="7"/>
  <c r="HN10" i="7"/>
  <c r="S14" i="7"/>
  <c r="AU14" i="7"/>
  <c r="BU14" i="7"/>
  <c r="CU14" i="7"/>
  <c r="DW14" i="7"/>
  <c r="AV15" i="7"/>
  <c r="DN15" i="7"/>
  <c r="EX15" i="7"/>
  <c r="HP15" i="7"/>
  <c r="DC16" i="7"/>
  <c r="AH17" i="7"/>
  <c r="CN17" i="7"/>
  <c r="EN17" i="7"/>
  <c r="HP17" i="7"/>
  <c r="FP18" i="7"/>
  <c r="GP10" i="7"/>
  <c r="AZ15" i="7"/>
  <c r="CJ15" i="7"/>
  <c r="FB15" i="7"/>
  <c r="GL15" i="7"/>
  <c r="AM16" i="7"/>
  <c r="EX16" i="7"/>
  <c r="AL17" i="7"/>
  <c r="CT17" i="7"/>
  <c r="I24" i="7"/>
  <c r="I25" i="7"/>
  <c r="I23" i="7"/>
  <c r="I20" i="7"/>
  <c r="I21" i="7"/>
  <c r="I19" i="7"/>
  <c r="I22" i="7"/>
  <c r="W24" i="7"/>
  <c r="W25" i="7"/>
  <c r="W23" i="7"/>
  <c r="W20" i="7"/>
  <c r="W22" i="7"/>
  <c r="W21" i="7"/>
  <c r="W19" i="7"/>
  <c r="AK24" i="7"/>
  <c r="AK20" i="7"/>
  <c r="AK22" i="7"/>
  <c r="AK23" i="7"/>
  <c r="AK25" i="7"/>
  <c r="AW24" i="7"/>
  <c r="AW23" i="7"/>
  <c r="AW25" i="7"/>
  <c r="AW20" i="7"/>
  <c r="AW21" i="7"/>
  <c r="AW22" i="7"/>
  <c r="BK24" i="7"/>
  <c r="BK25" i="7"/>
  <c r="BK20" i="7"/>
  <c r="BK22" i="7"/>
  <c r="BK23" i="7"/>
  <c r="BK21" i="7"/>
  <c r="BK19" i="7"/>
  <c r="BY24" i="7"/>
  <c r="BY25" i="7"/>
  <c r="BY23" i="7"/>
  <c r="BY20" i="7"/>
  <c r="BY21" i="7"/>
  <c r="BY19" i="7"/>
  <c r="BY22" i="7"/>
  <c r="CK24" i="7"/>
  <c r="CK23" i="7"/>
  <c r="CK25" i="7"/>
  <c r="CK20" i="7"/>
  <c r="CK21" i="7"/>
  <c r="CY24" i="7"/>
  <c r="CY25" i="7"/>
  <c r="CY20" i="7"/>
  <c r="CY23" i="7"/>
  <c r="CY22" i="7"/>
  <c r="CY21" i="7"/>
  <c r="DM24" i="7"/>
  <c r="DM25" i="7"/>
  <c r="DM23" i="7"/>
  <c r="DM20" i="7"/>
  <c r="DM21" i="7"/>
  <c r="DM19" i="7"/>
  <c r="DM22" i="7"/>
  <c r="DY24" i="7"/>
  <c r="DY25" i="7"/>
  <c r="DY23" i="7"/>
  <c r="DY20" i="7"/>
  <c r="DY22" i="7"/>
  <c r="DY21" i="7"/>
  <c r="DY19" i="7"/>
  <c r="EM24" i="7"/>
  <c r="EM23" i="7"/>
  <c r="EM20" i="7"/>
  <c r="EM19" i="7"/>
  <c r="EM22" i="7"/>
  <c r="EM25" i="7"/>
  <c r="FA23" i="7"/>
  <c r="FA24" i="7"/>
  <c r="FA25" i="7"/>
  <c r="FA20" i="7"/>
  <c r="FA21" i="7"/>
  <c r="FM23" i="7"/>
  <c r="FM24" i="7"/>
  <c r="FM25" i="7"/>
  <c r="FM20" i="7"/>
  <c r="FM22" i="7"/>
  <c r="FM21" i="7"/>
  <c r="FM19" i="7"/>
  <c r="GA23" i="7"/>
  <c r="GA24" i="7"/>
  <c r="GA25" i="7"/>
  <c r="GA20" i="7"/>
  <c r="GA21" i="7"/>
  <c r="GA19" i="7"/>
  <c r="GO23" i="7"/>
  <c r="GO24" i="7"/>
  <c r="GO25" i="7"/>
  <c r="GO20" i="7"/>
  <c r="GO22" i="7"/>
  <c r="GO21" i="7"/>
  <c r="GO19" i="7"/>
  <c r="HA23" i="7"/>
  <c r="HA24" i="7"/>
  <c r="HA25" i="7"/>
  <c r="HA20" i="7"/>
  <c r="HA18" i="7"/>
  <c r="HA21" i="7"/>
  <c r="HO23" i="7"/>
  <c r="HO24" i="7"/>
  <c r="HO25" i="7"/>
  <c r="HO20" i="7"/>
  <c r="HO21" i="7"/>
  <c r="HO19" i="7"/>
  <c r="HO22" i="7"/>
  <c r="DS16" i="7"/>
  <c r="EI16" i="7"/>
  <c r="FA16" i="7"/>
  <c r="FU16" i="7"/>
  <c r="GO16" i="7"/>
  <c r="HK16" i="7"/>
  <c r="Q17" i="7"/>
  <c r="AK17" i="7"/>
  <c r="DS17" i="7"/>
  <c r="EM17" i="7"/>
  <c r="CK18" i="7"/>
  <c r="EW18" i="7"/>
  <c r="CK19" i="7"/>
  <c r="HK20" i="7"/>
  <c r="FK21" i="7"/>
  <c r="DE22" i="7"/>
  <c r="AW18" i="7"/>
  <c r="FA18" i="7"/>
  <c r="GU18" i="7"/>
  <c r="EW19" i="7"/>
  <c r="Q15" i="7"/>
  <c r="AC15" i="7"/>
  <c r="AQ15" i="7"/>
  <c r="BE15" i="7"/>
  <c r="BQ15" i="7"/>
  <c r="CE15" i="7"/>
  <c r="CS15" i="7"/>
  <c r="DE15" i="7"/>
  <c r="DS15" i="7"/>
  <c r="EG15" i="7"/>
  <c r="ES15" i="7"/>
  <c r="FG15" i="7"/>
  <c r="FU15" i="7"/>
  <c r="GG15" i="7"/>
  <c r="GU15" i="7"/>
  <c r="HI15" i="7"/>
  <c r="EM16" i="7"/>
  <c r="GU16" i="7"/>
  <c r="HO16" i="7"/>
  <c r="AQ17" i="7"/>
  <c r="BK17" i="7"/>
  <c r="ES17" i="7"/>
  <c r="FM17" i="7"/>
  <c r="I18" i="7"/>
  <c r="DM18" i="7"/>
  <c r="FW18" i="7"/>
  <c r="AW19" i="7"/>
  <c r="CY19" i="7"/>
  <c r="FA19" i="7"/>
  <c r="AK21" i="7"/>
  <c r="FA22" i="7"/>
  <c r="AB23" i="7"/>
  <c r="AB24" i="7"/>
  <c r="AB25" i="7"/>
  <c r="AB19" i="7"/>
  <c r="AB20" i="7"/>
  <c r="AB21" i="7"/>
  <c r="AB17" i="7"/>
  <c r="AB22" i="7"/>
  <c r="AB18" i="7"/>
  <c r="AP23" i="7"/>
  <c r="AP24" i="7"/>
  <c r="AP25" i="7"/>
  <c r="AP19" i="7"/>
  <c r="AP20" i="7"/>
  <c r="AP22" i="7"/>
  <c r="AP21" i="7"/>
  <c r="AP17" i="7"/>
  <c r="AP18" i="7"/>
  <c r="BB23" i="7"/>
  <c r="BB24" i="7"/>
  <c r="BB25" i="7"/>
  <c r="BB19" i="7"/>
  <c r="BB20" i="7"/>
  <c r="BB21" i="7"/>
  <c r="BB22" i="7"/>
  <c r="BB17" i="7"/>
  <c r="BB18" i="7"/>
  <c r="BP23" i="7"/>
  <c r="BP24" i="7"/>
  <c r="BP25" i="7"/>
  <c r="BP19" i="7"/>
  <c r="BP20" i="7"/>
  <c r="BP21" i="7"/>
  <c r="BP17" i="7"/>
  <c r="BP18" i="7"/>
  <c r="CD23" i="7"/>
  <c r="CD24" i="7"/>
  <c r="CD25" i="7"/>
  <c r="CD19" i="7"/>
  <c r="CD20" i="7"/>
  <c r="CD22" i="7"/>
  <c r="CD17" i="7"/>
  <c r="CD21" i="7"/>
  <c r="CD18" i="7"/>
  <c r="CP23" i="7"/>
  <c r="CP24" i="7"/>
  <c r="CP25" i="7"/>
  <c r="CP19" i="7"/>
  <c r="CP20" i="7"/>
  <c r="CP21" i="7"/>
  <c r="CP22" i="7"/>
  <c r="CP17" i="7"/>
  <c r="CP18" i="7"/>
  <c r="DD23" i="7"/>
  <c r="DD24" i="7"/>
  <c r="DD25" i="7"/>
  <c r="DD19" i="7"/>
  <c r="DD20" i="7"/>
  <c r="DD22" i="7"/>
  <c r="DD21" i="7"/>
  <c r="DD17" i="7"/>
  <c r="DD18" i="7"/>
  <c r="DR23" i="7"/>
  <c r="DR24" i="7"/>
  <c r="DR25" i="7"/>
  <c r="DR19" i="7"/>
  <c r="DR20" i="7"/>
  <c r="DR22" i="7"/>
  <c r="DR17" i="7"/>
  <c r="DR18" i="7"/>
  <c r="ED23" i="7"/>
  <c r="ED24" i="7"/>
  <c r="ED25" i="7"/>
  <c r="ED19" i="7"/>
  <c r="ED20" i="7"/>
  <c r="ED21" i="7"/>
  <c r="ED17" i="7"/>
  <c r="ED22" i="7"/>
  <c r="ED18" i="7"/>
  <c r="ER23" i="7"/>
  <c r="ER24" i="7"/>
  <c r="ER25" i="7"/>
  <c r="ER19" i="7"/>
  <c r="ER20" i="7"/>
  <c r="ER22" i="7"/>
  <c r="ER21" i="7"/>
  <c r="ER17" i="7"/>
  <c r="ER18" i="7"/>
  <c r="FF23" i="7"/>
  <c r="FF24" i="7"/>
  <c r="FF25" i="7"/>
  <c r="FF19" i="7"/>
  <c r="FF20" i="7"/>
  <c r="FF21" i="7"/>
  <c r="FF22" i="7"/>
  <c r="FF17" i="7"/>
  <c r="FF18" i="7"/>
  <c r="FR23" i="7"/>
  <c r="FR24" i="7"/>
  <c r="FR25" i="7"/>
  <c r="FR19" i="7"/>
  <c r="FR20" i="7"/>
  <c r="FR22" i="7"/>
  <c r="FR21" i="7"/>
  <c r="FR17" i="7"/>
  <c r="FR18" i="7"/>
  <c r="GF23" i="7"/>
  <c r="GF24" i="7"/>
  <c r="GF25" i="7"/>
  <c r="GF19" i="7"/>
  <c r="GF20" i="7"/>
  <c r="GF22" i="7"/>
  <c r="GF17" i="7"/>
  <c r="GF21" i="7"/>
  <c r="GT23" i="7"/>
  <c r="GT24" i="7"/>
  <c r="GT25" i="7"/>
  <c r="GT19" i="7"/>
  <c r="GT20" i="7"/>
  <c r="GT22" i="7"/>
  <c r="GT21" i="7"/>
  <c r="GT17" i="7"/>
  <c r="HF23" i="7"/>
  <c r="HF24" i="7"/>
  <c r="HF25" i="7"/>
  <c r="HF19" i="7"/>
  <c r="HF20" i="7"/>
  <c r="HF21" i="7"/>
  <c r="HF22" i="7"/>
  <c r="HF17" i="7"/>
  <c r="Q14" i="7"/>
  <c r="DE14" i="7"/>
  <c r="FG14" i="7"/>
  <c r="HI14" i="7"/>
  <c r="GA16" i="7"/>
  <c r="GY16" i="7"/>
  <c r="W17" i="7"/>
  <c r="DY17" i="7"/>
  <c r="BY18" i="7"/>
  <c r="EI18" i="7"/>
  <c r="GA18" i="7"/>
  <c r="FK19" i="7"/>
  <c r="GA22" i="7"/>
  <c r="Q24" i="7"/>
  <c r="Q25" i="7"/>
  <c r="Q20" i="7"/>
  <c r="Q21" i="7"/>
  <c r="Q22" i="7"/>
  <c r="Q18" i="7"/>
  <c r="AC23" i="7"/>
  <c r="AC24" i="7"/>
  <c r="AC25" i="7"/>
  <c r="AC20" i="7"/>
  <c r="AC21" i="7"/>
  <c r="AC22" i="7"/>
  <c r="AC18" i="7"/>
  <c r="AQ23" i="7"/>
  <c r="AQ24" i="7"/>
  <c r="AQ25" i="7"/>
  <c r="AQ20" i="7"/>
  <c r="AQ21" i="7"/>
  <c r="AQ22" i="7"/>
  <c r="AQ18" i="7"/>
  <c r="AQ19" i="7"/>
  <c r="BE23" i="7"/>
  <c r="BE24" i="7"/>
  <c r="BE25" i="7"/>
  <c r="BE20" i="7"/>
  <c r="BE21" i="7"/>
  <c r="BE19" i="7"/>
  <c r="BE22" i="7"/>
  <c r="BE18" i="7"/>
  <c r="BQ23" i="7"/>
  <c r="BQ24" i="7"/>
  <c r="BQ25" i="7"/>
  <c r="BQ20" i="7"/>
  <c r="BQ21" i="7"/>
  <c r="BQ18" i="7"/>
  <c r="BQ22" i="7"/>
  <c r="CE23" i="7"/>
  <c r="CE24" i="7"/>
  <c r="CE25" i="7"/>
  <c r="CE20" i="7"/>
  <c r="CE21" i="7"/>
  <c r="CE22" i="7"/>
  <c r="CE18" i="7"/>
  <c r="CS23" i="7"/>
  <c r="CS24" i="7"/>
  <c r="CS25" i="7"/>
  <c r="CS20" i="7"/>
  <c r="CS21" i="7"/>
  <c r="CS19" i="7"/>
  <c r="CS22" i="7"/>
  <c r="CS18" i="7"/>
  <c r="DE23" i="7"/>
  <c r="DE24" i="7"/>
  <c r="DE25" i="7"/>
  <c r="DE20" i="7"/>
  <c r="DE21" i="7"/>
  <c r="DE19" i="7"/>
  <c r="DE18" i="7"/>
  <c r="DS23" i="7"/>
  <c r="DS24" i="7"/>
  <c r="DS25" i="7"/>
  <c r="DS20" i="7"/>
  <c r="DS21" i="7"/>
  <c r="DS19" i="7"/>
  <c r="DS22" i="7"/>
  <c r="DS18" i="7"/>
  <c r="EG23" i="7"/>
  <c r="EG24" i="7"/>
  <c r="EG25" i="7"/>
  <c r="EG20" i="7"/>
  <c r="EG21" i="7"/>
  <c r="EG22" i="7"/>
  <c r="EG18" i="7"/>
  <c r="ES23" i="7"/>
  <c r="ES24" i="7"/>
  <c r="ES25" i="7"/>
  <c r="ES20" i="7"/>
  <c r="ES21" i="7"/>
  <c r="ES22" i="7"/>
  <c r="ES18" i="7"/>
  <c r="ES19" i="7"/>
  <c r="FG23" i="7"/>
  <c r="FG24" i="7"/>
  <c r="FG25" i="7"/>
  <c r="FG20" i="7"/>
  <c r="FG21" i="7"/>
  <c r="FG22" i="7"/>
  <c r="FG19" i="7"/>
  <c r="FG18" i="7"/>
  <c r="FU23" i="7"/>
  <c r="FU24" i="7"/>
  <c r="FU25" i="7"/>
  <c r="FU20" i="7"/>
  <c r="FU21" i="7"/>
  <c r="FU22" i="7"/>
  <c r="FU19" i="7"/>
  <c r="FU18" i="7"/>
  <c r="GG23" i="7"/>
  <c r="GG24" i="7"/>
  <c r="GG25" i="7"/>
  <c r="GG20" i="7"/>
  <c r="GG21" i="7"/>
  <c r="GG22" i="7"/>
  <c r="GG18" i="7"/>
  <c r="GU23" i="7"/>
  <c r="GU24" i="7"/>
  <c r="GU25" i="7"/>
  <c r="GU20" i="7"/>
  <c r="GU21" i="7"/>
  <c r="GU22" i="7"/>
  <c r="GU19" i="7"/>
  <c r="HI23" i="7"/>
  <c r="HI24" i="7"/>
  <c r="HI25" i="7"/>
  <c r="HI20" i="7"/>
  <c r="HI21" i="7"/>
  <c r="HI22" i="7"/>
  <c r="HI18" i="7"/>
  <c r="HI19" i="7"/>
  <c r="FK15" i="7"/>
  <c r="DY16" i="7"/>
  <c r="ER16" i="7"/>
  <c r="FK16" i="7"/>
  <c r="GF16" i="7"/>
  <c r="BQ17" i="7"/>
  <c r="CK17" i="7"/>
  <c r="FU17" i="7"/>
  <c r="GO17" i="7"/>
  <c r="AK18" i="7"/>
  <c r="EM18" i="7"/>
  <c r="HF18" i="7"/>
  <c r="GG19" i="7"/>
  <c r="HA22" i="7"/>
  <c r="CY18" i="7"/>
  <c r="GF18" i="7"/>
  <c r="BQ19" i="7"/>
  <c r="HA19" i="7"/>
  <c r="Q23" i="7"/>
  <c r="EI24" i="7"/>
  <c r="EI25" i="7"/>
  <c r="EI23" i="7"/>
  <c r="EI22" i="7"/>
  <c r="EI21" i="7"/>
  <c r="EI19" i="7"/>
  <c r="EI17" i="7"/>
  <c r="EI20" i="7"/>
  <c r="EW24" i="7"/>
  <c r="EW25" i="7"/>
  <c r="EW23" i="7"/>
  <c r="EW22" i="7"/>
  <c r="EW20" i="7"/>
  <c r="EW17" i="7"/>
  <c r="EW21" i="7"/>
  <c r="FK24" i="7"/>
  <c r="FK25" i="7"/>
  <c r="FK22" i="7"/>
  <c r="FK23" i="7"/>
  <c r="FK17" i="7"/>
  <c r="FK20" i="7"/>
  <c r="FW24" i="7"/>
  <c r="FW25" i="7"/>
  <c r="FW22" i="7"/>
  <c r="FW23" i="7"/>
  <c r="FW21" i="7"/>
  <c r="FW19" i="7"/>
  <c r="FW17" i="7"/>
  <c r="FW20" i="7"/>
  <c r="GK24" i="7"/>
  <c r="GK25" i="7"/>
  <c r="GK22" i="7"/>
  <c r="GK23" i="7"/>
  <c r="GK18" i="7"/>
  <c r="GK20" i="7"/>
  <c r="GK17" i="7"/>
  <c r="GK21" i="7"/>
  <c r="GK19" i="7"/>
  <c r="GY24" i="7"/>
  <c r="GY25" i="7"/>
  <c r="GY22" i="7"/>
  <c r="GY23" i="7"/>
  <c r="GY18" i="7"/>
  <c r="GY21" i="7"/>
  <c r="GY19" i="7"/>
  <c r="GY17" i="7"/>
  <c r="GY20" i="7"/>
  <c r="HK24" i="7"/>
  <c r="HK25" i="7"/>
  <c r="HK22" i="7"/>
  <c r="HK23" i="7"/>
  <c r="HK18" i="7"/>
  <c r="HK17" i="7"/>
  <c r="HK21" i="7"/>
  <c r="HK19" i="7"/>
  <c r="I15" i="7"/>
  <c r="W15" i="7"/>
  <c r="AK15" i="7"/>
  <c r="AW15" i="7"/>
  <c r="BK15" i="7"/>
  <c r="BY15" i="7"/>
  <c r="CK15" i="7"/>
  <c r="CY15" i="7"/>
  <c r="DM15" i="7"/>
  <c r="DY15" i="7"/>
  <c r="EM15" i="7"/>
  <c r="FA15" i="7"/>
  <c r="FM15" i="7"/>
  <c r="GA15" i="7"/>
  <c r="GO15" i="7"/>
  <c r="HA15" i="7"/>
  <c r="HO15" i="7"/>
  <c r="ED16" i="7"/>
  <c r="EW16" i="7"/>
  <c r="FM16" i="7"/>
  <c r="GK16" i="7"/>
  <c r="HF16" i="7"/>
  <c r="I17" i="7"/>
  <c r="CS17" i="7"/>
  <c r="DM17" i="7"/>
  <c r="GU17" i="7"/>
  <c r="HO17" i="7"/>
  <c r="BK18" i="7"/>
  <c r="FM18" i="7"/>
  <c r="AC19" i="7"/>
  <c r="DR21" i="7"/>
  <c r="BP22" i="7"/>
  <c r="B9" i="6"/>
  <c r="C9" i="6" s="1"/>
  <c r="H9" i="6"/>
  <c r="AA24" i="6"/>
  <c r="AA22" i="6"/>
  <c r="AA23" i="6"/>
  <c r="AA21" i="6"/>
  <c r="AA20" i="6"/>
  <c r="AA19" i="6"/>
  <c r="AA18" i="6"/>
  <c r="AA10" i="6"/>
  <c r="AA16" i="6"/>
  <c r="AA15" i="6"/>
  <c r="AA25" i="6"/>
  <c r="AA17" i="6"/>
  <c r="AM24" i="6"/>
  <c r="AM25" i="6"/>
  <c r="AM23" i="6"/>
  <c r="AM20" i="6"/>
  <c r="AM22" i="6"/>
  <c r="AM18" i="6"/>
  <c r="AM21" i="6"/>
  <c r="AM17" i="6"/>
  <c r="AM10" i="6"/>
  <c r="AM19" i="6"/>
  <c r="AM16" i="6"/>
  <c r="AM15" i="6"/>
  <c r="BA21" i="6"/>
  <c r="BA24" i="6"/>
  <c r="BA23" i="6"/>
  <c r="BA22" i="6"/>
  <c r="BA20" i="6"/>
  <c r="BA25" i="6"/>
  <c r="BA19" i="6"/>
  <c r="BA16" i="6"/>
  <c r="BA10" i="6"/>
  <c r="BA18" i="6"/>
  <c r="BA17" i="6"/>
  <c r="BA15" i="6"/>
  <c r="BO21" i="6"/>
  <c r="BO25" i="6"/>
  <c r="BO23" i="6"/>
  <c r="BO22" i="6"/>
  <c r="BO20" i="6"/>
  <c r="BO24" i="6"/>
  <c r="BO19" i="6"/>
  <c r="BO18" i="6"/>
  <c r="BO10" i="6"/>
  <c r="BO16" i="6"/>
  <c r="BO15" i="6"/>
  <c r="BO17" i="6"/>
  <c r="X25" i="6"/>
  <c r="X23" i="6"/>
  <c r="X24" i="6"/>
  <c r="X22" i="6"/>
  <c r="X20" i="6"/>
  <c r="X21" i="6"/>
  <c r="X19" i="6"/>
  <c r="X17" i="6"/>
  <c r="X18" i="6"/>
  <c r="X16" i="6"/>
  <c r="X14" i="6"/>
  <c r="X15" i="6"/>
  <c r="AL25" i="6"/>
  <c r="AL23" i="6"/>
  <c r="AL19" i="6"/>
  <c r="AL17" i="6"/>
  <c r="AL22" i="6"/>
  <c r="AL24" i="6"/>
  <c r="AL21" i="6"/>
  <c r="AL14" i="6"/>
  <c r="AL16" i="6"/>
  <c r="AL15" i="6"/>
  <c r="AL20" i="6"/>
  <c r="AL18" i="6"/>
  <c r="AZ25" i="6"/>
  <c r="AZ23" i="6"/>
  <c r="AZ22" i="6"/>
  <c r="AZ19" i="6"/>
  <c r="AZ17" i="6"/>
  <c r="AZ18" i="6"/>
  <c r="AZ24" i="6"/>
  <c r="AZ16" i="6"/>
  <c r="AZ21" i="6"/>
  <c r="AZ20" i="6"/>
  <c r="AZ14" i="6"/>
  <c r="AZ15" i="6"/>
  <c r="BL25" i="6"/>
  <c r="BL22" i="6"/>
  <c r="BL24" i="6"/>
  <c r="BL23" i="6"/>
  <c r="BL20" i="6"/>
  <c r="BL19" i="6"/>
  <c r="BL17" i="6"/>
  <c r="BL21" i="6"/>
  <c r="BL16" i="6"/>
  <c r="BL14" i="6"/>
  <c r="BL15" i="6"/>
  <c r="BL18" i="6"/>
  <c r="BZ25" i="6"/>
  <c r="BZ24" i="6"/>
  <c r="BZ22" i="6"/>
  <c r="BZ23" i="6"/>
  <c r="BZ20" i="6"/>
  <c r="BZ19" i="6"/>
  <c r="BZ17" i="6"/>
  <c r="BZ21" i="6"/>
  <c r="BZ18" i="6"/>
  <c r="BZ14" i="6"/>
  <c r="BZ15" i="6"/>
  <c r="BZ16" i="6"/>
  <c r="CN25" i="6"/>
  <c r="CN23" i="6"/>
  <c r="CN22" i="6"/>
  <c r="CN21" i="6"/>
  <c r="CN24" i="6"/>
  <c r="CN19" i="6"/>
  <c r="CN17" i="6"/>
  <c r="CN18" i="6"/>
  <c r="CN16" i="6"/>
  <c r="CN14" i="6"/>
  <c r="CN20" i="6"/>
  <c r="CN15" i="6"/>
  <c r="CZ25" i="6"/>
  <c r="CZ24" i="6"/>
  <c r="CZ23" i="6"/>
  <c r="CZ22" i="6"/>
  <c r="CZ19" i="6"/>
  <c r="CZ21" i="6"/>
  <c r="CZ17" i="6"/>
  <c r="CZ18" i="6"/>
  <c r="CZ20" i="6"/>
  <c r="CZ16" i="6"/>
  <c r="CZ14" i="6"/>
  <c r="CZ15" i="6"/>
  <c r="DN25" i="6"/>
  <c r="DN22" i="6"/>
  <c r="DN24" i="6"/>
  <c r="DN23" i="6"/>
  <c r="DN20" i="6"/>
  <c r="DN19" i="6"/>
  <c r="DN17" i="6"/>
  <c r="DN18" i="6"/>
  <c r="DN16" i="6"/>
  <c r="DN21" i="6"/>
  <c r="DN14" i="6"/>
  <c r="DN15" i="6"/>
  <c r="EB25" i="6"/>
  <c r="EB22" i="6"/>
  <c r="EB24" i="6"/>
  <c r="EB17" i="6"/>
  <c r="EB23" i="6"/>
  <c r="EB19" i="6"/>
  <c r="EB21" i="6"/>
  <c r="EB20" i="6"/>
  <c r="EB16" i="6"/>
  <c r="EB18" i="6"/>
  <c r="EB14" i="6"/>
  <c r="EB15" i="6"/>
  <c r="EN25" i="6"/>
  <c r="EN23" i="6"/>
  <c r="EN22" i="6"/>
  <c r="EN24" i="6"/>
  <c r="EN21" i="6"/>
  <c r="EN17" i="6"/>
  <c r="EN18" i="6"/>
  <c r="EN14" i="6"/>
  <c r="EN19" i="6"/>
  <c r="EN16" i="6"/>
  <c r="EN15" i="6"/>
  <c r="EN20" i="6"/>
  <c r="FB25" i="6"/>
  <c r="FB23" i="6"/>
  <c r="FB22" i="6"/>
  <c r="FB24" i="6"/>
  <c r="FB17" i="6"/>
  <c r="FB19" i="6"/>
  <c r="FB21" i="6"/>
  <c r="FB16" i="6"/>
  <c r="FB20" i="6"/>
  <c r="FB14" i="6"/>
  <c r="FB18" i="6"/>
  <c r="FB15" i="6"/>
  <c r="FP25" i="6"/>
  <c r="FP22" i="6"/>
  <c r="FP20" i="6"/>
  <c r="FP19" i="6"/>
  <c r="FP18" i="6"/>
  <c r="FP17" i="6"/>
  <c r="FP24" i="6"/>
  <c r="FP16" i="6"/>
  <c r="FP14" i="6"/>
  <c r="FP21" i="6"/>
  <c r="FP15" i="6"/>
  <c r="FP23" i="6"/>
  <c r="GB25" i="6"/>
  <c r="GB24" i="6"/>
  <c r="GB22" i="6"/>
  <c r="GB23" i="6"/>
  <c r="GB21" i="6"/>
  <c r="GB20" i="6"/>
  <c r="GB18" i="6"/>
  <c r="GB17" i="6"/>
  <c r="GB14" i="6"/>
  <c r="GB19" i="6"/>
  <c r="GB15" i="6"/>
  <c r="GB16" i="6"/>
  <c r="GP25" i="6"/>
  <c r="GP22" i="6"/>
  <c r="GP23" i="6"/>
  <c r="GP24" i="6"/>
  <c r="GP21" i="6"/>
  <c r="GP20" i="6"/>
  <c r="GP17" i="6"/>
  <c r="GP16" i="6"/>
  <c r="GP19" i="6"/>
  <c r="GP18" i="6"/>
  <c r="GP14" i="6"/>
  <c r="GP15" i="6"/>
  <c r="HD25" i="6"/>
  <c r="HD24" i="6"/>
  <c r="HD22" i="6"/>
  <c r="HD23" i="6"/>
  <c r="HD21" i="6"/>
  <c r="HD19" i="6"/>
  <c r="HD17" i="6"/>
  <c r="HD18" i="6"/>
  <c r="HD20" i="6"/>
  <c r="HD16" i="6"/>
  <c r="HD14" i="6"/>
  <c r="HD15" i="6"/>
  <c r="HP25" i="6"/>
  <c r="HP24" i="6"/>
  <c r="HP22" i="6"/>
  <c r="HP21" i="6"/>
  <c r="HP23" i="6"/>
  <c r="HP20" i="6"/>
  <c r="HP19" i="6"/>
  <c r="HP18" i="6"/>
  <c r="HP16" i="6"/>
  <c r="HP17" i="6"/>
  <c r="HP14" i="6"/>
  <c r="HP15" i="6"/>
  <c r="BL10" i="6"/>
  <c r="HP10" i="6"/>
  <c r="AM14" i="6"/>
  <c r="BO14" i="6"/>
  <c r="FP10" i="6"/>
  <c r="Q24" i="6"/>
  <c r="Q23" i="6"/>
  <c r="Q25" i="6"/>
  <c r="Q22" i="6"/>
  <c r="Q21" i="6"/>
  <c r="Q19" i="6"/>
  <c r="Q20" i="6"/>
  <c r="Q16" i="6"/>
  <c r="Q17" i="6"/>
  <c r="Q14" i="6"/>
  <c r="Q15" i="6"/>
  <c r="Q18" i="6"/>
  <c r="AC24" i="6"/>
  <c r="AC21" i="6"/>
  <c r="AC22" i="6"/>
  <c r="AC19" i="6"/>
  <c r="AC23" i="6"/>
  <c r="AC20" i="6"/>
  <c r="AC18" i="6"/>
  <c r="AC16" i="6"/>
  <c r="AC14" i="6"/>
  <c r="AC15" i="6"/>
  <c r="AC17" i="6"/>
  <c r="AC25" i="6"/>
  <c r="AQ24" i="6"/>
  <c r="AQ25" i="6"/>
  <c r="AQ23" i="6"/>
  <c r="AQ21" i="6"/>
  <c r="AQ22" i="6"/>
  <c r="AQ19" i="6"/>
  <c r="AQ16" i="6"/>
  <c r="AQ14" i="6"/>
  <c r="AQ15" i="6"/>
  <c r="AQ18" i="6"/>
  <c r="AQ20" i="6"/>
  <c r="AQ17" i="6"/>
  <c r="BE24" i="6"/>
  <c r="BE23" i="6"/>
  <c r="BE21" i="6"/>
  <c r="BE19" i="6"/>
  <c r="BE20" i="6"/>
  <c r="BE18" i="6"/>
  <c r="BE16" i="6"/>
  <c r="BE17" i="6"/>
  <c r="BE14" i="6"/>
  <c r="BE22" i="6"/>
  <c r="BE15" i="6"/>
  <c r="BE25" i="6"/>
  <c r="BQ24" i="6"/>
  <c r="BQ25" i="6"/>
  <c r="BQ23" i="6"/>
  <c r="BQ19" i="6"/>
  <c r="BQ21" i="6"/>
  <c r="BQ22" i="6"/>
  <c r="BQ20" i="6"/>
  <c r="BQ16" i="6"/>
  <c r="BQ14" i="6"/>
  <c r="BQ15" i="6"/>
  <c r="BQ17" i="6"/>
  <c r="BQ18" i="6"/>
  <c r="CE24" i="6"/>
  <c r="CE25" i="6"/>
  <c r="CE21" i="6"/>
  <c r="CE19" i="6"/>
  <c r="CE23" i="6"/>
  <c r="CE20" i="6"/>
  <c r="CE18" i="6"/>
  <c r="CE16" i="6"/>
  <c r="CE22" i="6"/>
  <c r="CE17" i="6"/>
  <c r="CE14" i="6"/>
  <c r="CE15" i="6"/>
  <c r="CS24" i="6"/>
  <c r="CS22" i="6"/>
  <c r="CS23" i="6"/>
  <c r="CS19" i="6"/>
  <c r="CS25" i="6"/>
  <c r="CS21" i="6"/>
  <c r="CS20" i="6"/>
  <c r="CS16" i="6"/>
  <c r="CS14" i="6"/>
  <c r="CS17" i="6"/>
  <c r="CS15" i="6"/>
  <c r="CS18" i="6"/>
  <c r="DE24" i="6"/>
  <c r="DE23" i="6"/>
  <c r="DE25" i="6"/>
  <c r="DE22" i="6"/>
  <c r="DE21" i="6"/>
  <c r="DE20" i="6"/>
  <c r="DE19" i="6"/>
  <c r="DE18" i="6"/>
  <c r="DE16" i="6"/>
  <c r="DE14" i="6"/>
  <c r="DE15" i="6"/>
  <c r="DE17" i="6"/>
  <c r="DS24" i="6"/>
  <c r="DS23" i="6"/>
  <c r="DS20" i="6"/>
  <c r="DS21" i="6"/>
  <c r="DS22" i="6"/>
  <c r="DS16" i="6"/>
  <c r="DS25" i="6"/>
  <c r="DS17" i="6"/>
  <c r="DS19" i="6"/>
  <c r="DS14" i="6"/>
  <c r="DS15" i="6"/>
  <c r="DS18" i="6"/>
  <c r="EG24" i="6"/>
  <c r="EG23" i="6"/>
  <c r="EG21" i="6"/>
  <c r="EG20" i="6"/>
  <c r="EG16" i="6"/>
  <c r="EG19" i="6"/>
  <c r="EG14" i="6"/>
  <c r="EG22" i="6"/>
  <c r="EG18" i="6"/>
  <c r="EG15" i="6"/>
  <c r="EG17" i="6"/>
  <c r="EG25" i="6"/>
  <c r="ES24" i="6"/>
  <c r="ES25" i="6"/>
  <c r="ES22" i="6"/>
  <c r="ES19" i="6"/>
  <c r="ES23" i="6"/>
  <c r="ES21" i="6"/>
  <c r="ES20" i="6"/>
  <c r="ES18" i="6"/>
  <c r="ES16" i="6"/>
  <c r="ES14" i="6"/>
  <c r="ES15" i="6"/>
  <c r="ES17" i="6"/>
  <c r="FG24" i="6"/>
  <c r="FG23" i="6"/>
  <c r="FG21" i="6"/>
  <c r="FG22" i="6"/>
  <c r="FG20" i="6"/>
  <c r="FG19" i="6"/>
  <c r="FG18" i="6"/>
  <c r="FG16" i="6"/>
  <c r="FG17" i="6"/>
  <c r="FG14" i="6"/>
  <c r="FG15" i="6"/>
  <c r="FG25" i="6"/>
  <c r="FU24" i="6"/>
  <c r="FU25" i="6"/>
  <c r="FU23" i="6"/>
  <c r="FU22" i="6"/>
  <c r="FU21" i="6"/>
  <c r="FU19" i="6"/>
  <c r="FU16" i="6"/>
  <c r="FU18" i="6"/>
  <c r="FU14" i="6"/>
  <c r="FU20" i="6"/>
  <c r="FU15" i="6"/>
  <c r="FU17" i="6"/>
  <c r="GG24" i="6"/>
  <c r="GG25" i="6"/>
  <c r="GG19" i="6"/>
  <c r="GG23" i="6"/>
  <c r="GG16" i="6"/>
  <c r="GG20" i="6"/>
  <c r="GG14" i="6"/>
  <c r="GG17" i="6"/>
  <c r="GG15" i="6"/>
  <c r="GG21" i="6"/>
  <c r="GG22" i="6"/>
  <c r="GG18" i="6"/>
  <c r="GU24" i="6"/>
  <c r="GU22" i="6"/>
  <c r="GU25" i="6"/>
  <c r="GU23" i="6"/>
  <c r="GU20" i="6"/>
  <c r="GU17" i="6"/>
  <c r="GU19" i="6"/>
  <c r="GU18" i="6"/>
  <c r="GU16" i="6"/>
  <c r="GU14" i="6"/>
  <c r="GU21" i="6"/>
  <c r="GU15" i="6"/>
  <c r="Q10" i="6"/>
  <c r="AZ10" i="6"/>
  <c r="BQ10" i="6"/>
  <c r="CZ10" i="6"/>
  <c r="DS10" i="6"/>
  <c r="FB10" i="6"/>
  <c r="FU10" i="6"/>
  <c r="HD10" i="6"/>
  <c r="R25" i="6"/>
  <c r="R24" i="6"/>
  <c r="R22" i="6"/>
  <c r="R20" i="6"/>
  <c r="R16" i="6"/>
  <c r="R17" i="6"/>
  <c r="R21" i="6"/>
  <c r="R14" i="6"/>
  <c r="R23" i="6"/>
  <c r="R19" i="6"/>
  <c r="R15" i="6"/>
  <c r="R18" i="6"/>
  <c r="AF25" i="6"/>
  <c r="AF24" i="6"/>
  <c r="AF23" i="6"/>
  <c r="AF19" i="6"/>
  <c r="AF20" i="6"/>
  <c r="AF18" i="6"/>
  <c r="AF16" i="6"/>
  <c r="AF17" i="6"/>
  <c r="AF14" i="6"/>
  <c r="AF15" i="6"/>
  <c r="AF22" i="6"/>
  <c r="AF21" i="6"/>
  <c r="AR25" i="6"/>
  <c r="AR22" i="6"/>
  <c r="AR20" i="6"/>
  <c r="AR24" i="6"/>
  <c r="AR21" i="6"/>
  <c r="AR19" i="6"/>
  <c r="AR16" i="6"/>
  <c r="AR23" i="6"/>
  <c r="AR17" i="6"/>
  <c r="AR14" i="6"/>
  <c r="AR15" i="6"/>
  <c r="AR18" i="6"/>
  <c r="BF25" i="6"/>
  <c r="BF21" i="6"/>
  <c r="BF24" i="6"/>
  <c r="BF22" i="6"/>
  <c r="BF20" i="6"/>
  <c r="BF23" i="6"/>
  <c r="BF16" i="6"/>
  <c r="BF17" i="6"/>
  <c r="BF19" i="6"/>
  <c r="BF18" i="6"/>
  <c r="BF14" i="6"/>
  <c r="BF15" i="6"/>
  <c r="BT25" i="6"/>
  <c r="BT24" i="6"/>
  <c r="BT23" i="6"/>
  <c r="BT21" i="6"/>
  <c r="BT16" i="6"/>
  <c r="BT17" i="6"/>
  <c r="BT22" i="6"/>
  <c r="BT14" i="6"/>
  <c r="BT20" i="6"/>
  <c r="BT15" i="6"/>
  <c r="BT18" i="6"/>
  <c r="BT19" i="6"/>
  <c r="CF25" i="6"/>
  <c r="CF23" i="6"/>
  <c r="CF22" i="6"/>
  <c r="CF18" i="6"/>
  <c r="CF16" i="6"/>
  <c r="CF21" i="6"/>
  <c r="CF19" i="6"/>
  <c r="CF17" i="6"/>
  <c r="CF20" i="6"/>
  <c r="CF14" i="6"/>
  <c r="CF15" i="6"/>
  <c r="CF24" i="6"/>
  <c r="CT25" i="6"/>
  <c r="CT24" i="6"/>
  <c r="CT21" i="6"/>
  <c r="CT23" i="6"/>
  <c r="CT20" i="6"/>
  <c r="CT16" i="6"/>
  <c r="CT22" i="6"/>
  <c r="CT17" i="6"/>
  <c r="CT19" i="6"/>
  <c r="CT14" i="6"/>
  <c r="CT15" i="6"/>
  <c r="CT18" i="6"/>
  <c r="DH25" i="6"/>
  <c r="DH23" i="6"/>
  <c r="DH19" i="6"/>
  <c r="DH21" i="6"/>
  <c r="DH22" i="6"/>
  <c r="DH16" i="6"/>
  <c r="DH17" i="6"/>
  <c r="DH14" i="6"/>
  <c r="DH18" i="6"/>
  <c r="DH15" i="6"/>
  <c r="DH20" i="6"/>
  <c r="DH24" i="6"/>
  <c r="DT25" i="6"/>
  <c r="DT24" i="6"/>
  <c r="DT19" i="6"/>
  <c r="DT23" i="6"/>
  <c r="DT21" i="6"/>
  <c r="DT22" i="6"/>
  <c r="DT16" i="6"/>
  <c r="DT17" i="6"/>
  <c r="DT14" i="6"/>
  <c r="DT20" i="6"/>
  <c r="DT15" i="6"/>
  <c r="DT18" i="6"/>
  <c r="EH25" i="6"/>
  <c r="EH24" i="6"/>
  <c r="EH23" i="6"/>
  <c r="EH22" i="6"/>
  <c r="EH19" i="6"/>
  <c r="EH21" i="6"/>
  <c r="EH16" i="6"/>
  <c r="EH18" i="6"/>
  <c r="EH17" i="6"/>
  <c r="EH20" i="6"/>
  <c r="EH14" i="6"/>
  <c r="EH15" i="6"/>
  <c r="EV25" i="6"/>
  <c r="EV21" i="6"/>
  <c r="EV19" i="6"/>
  <c r="EV22" i="6"/>
  <c r="EV23" i="6"/>
  <c r="EV20" i="6"/>
  <c r="EV24" i="6"/>
  <c r="EV16" i="6"/>
  <c r="EV17" i="6"/>
  <c r="EV18" i="6"/>
  <c r="EV14" i="6"/>
  <c r="EV15" i="6"/>
  <c r="FH25" i="6"/>
  <c r="FH19" i="6"/>
  <c r="FH24" i="6"/>
  <c r="FH20" i="6"/>
  <c r="FH23" i="6"/>
  <c r="FH16" i="6"/>
  <c r="FH17" i="6"/>
  <c r="FH22" i="6"/>
  <c r="FH14" i="6"/>
  <c r="FH15" i="6"/>
  <c r="FH18" i="6"/>
  <c r="FH21" i="6"/>
  <c r="FV25" i="6"/>
  <c r="FV19" i="6"/>
  <c r="FV21" i="6"/>
  <c r="FV24" i="6"/>
  <c r="FV22" i="6"/>
  <c r="FV16" i="6"/>
  <c r="FV18" i="6"/>
  <c r="FV14" i="6"/>
  <c r="FV20" i="6"/>
  <c r="FV15" i="6"/>
  <c r="FV23" i="6"/>
  <c r="FV17" i="6"/>
  <c r="GJ25" i="6"/>
  <c r="GJ23" i="6"/>
  <c r="GJ19" i="6"/>
  <c r="GJ22" i="6"/>
  <c r="GJ18" i="6"/>
  <c r="GJ17" i="6"/>
  <c r="GJ16" i="6"/>
  <c r="GJ20" i="6"/>
  <c r="GJ24" i="6"/>
  <c r="GJ14" i="6"/>
  <c r="GJ15" i="6"/>
  <c r="GJ21" i="6"/>
  <c r="GV25" i="6"/>
  <c r="GV24" i="6"/>
  <c r="GV21" i="6"/>
  <c r="GV19" i="6"/>
  <c r="GV20" i="6"/>
  <c r="GV18" i="6"/>
  <c r="GV16" i="6"/>
  <c r="GV22" i="6"/>
  <c r="GV14" i="6"/>
  <c r="GV15" i="6"/>
  <c r="GV23" i="6"/>
  <c r="GV17" i="6"/>
  <c r="HJ25" i="6"/>
  <c r="HJ22" i="6"/>
  <c r="HJ19" i="6"/>
  <c r="HJ23" i="6"/>
  <c r="HJ20" i="6"/>
  <c r="HJ16" i="6"/>
  <c r="HJ17" i="6"/>
  <c r="HJ18" i="6"/>
  <c r="HJ21" i="6"/>
  <c r="HJ14" i="6"/>
  <c r="HJ15" i="6"/>
  <c r="HJ24" i="6"/>
  <c r="DN10" i="6"/>
  <c r="FV10" i="6"/>
  <c r="G23" i="6"/>
  <c r="G25" i="6"/>
  <c r="G20" i="6"/>
  <c r="G22" i="6"/>
  <c r="G24" i="6"/>
  <c r="G17" i="6"/>
  <c r="G15" i="6"/>
  <c r="G21" i="6"/>
  <c r="B13" i="6"/>
  <c r="G19" i="6"/>
  <c r="G16" i="6"/>
  <c r="G10" i="6"/>
  <c r="B10" i="6" s="1"/>
  <c r="G18" i="6"/>
  <c r="S23" i="6"/>
  <c r="S25" i="6"/>
  <c r="S20" i="6"/>
  <c r="S22" i="6"/>
  <c r="S18" i="6"/>
  <c r="S17" i="6"/>
  <c r="S19" i="6"/>
  <c r="S21" i="6"/>
  <c r="S15" i="6"/>
  <c r="S24" i="6"/>
  <c r="S10" i="6"/>
  <c r="S16" i="6"/>
  <c r="AG23" i="6"/>
  <c r="AG24" i="6"/>
  <c r="AG22" i="6"/>
  <c r="AG20" i="6"/>
  <c r="AG21" i="6"/>
  <c r="AG25" i="6"/>
  <c r="AG17" i="6"/>
  <c r="AG18" i="6"/>
  <c r="AG16" i="6"/>
  <c r="AG15" i="6"/>
  <c r="AG10" i="6"/>
  <c r="AG19" i="6"/>
  <c r="AU23" i="6"/>
  <c r="AU20" i="6"/>
  <c r="AU25" i="6"/>
  <c r="AU24" i="6"/>
  <c r="AU22" i="6"/>
  <c r="AU21" i="6"/>
  <c r="AU17" i="6"/>
  <c r="AU18" i="6"/>
  <c r="AU15" i="6"/>
  <c r="AU16" i="6"/>
  <c r="AU19" i="6"/>
  <c r="AU10" i="6"/>
  <c r="BG23" i="6"/>
  <c r="BG24" i="6"/>
  <c r="BG20" i="6"/>
  <c r="BG25" i="6"/>
  <c r="BG17" i="6"/>
  <c r="BG19" i="6"/>
  <c r="BG18" i="6"/>
  <c r="BG15" i="6"/>
  <c r="BG22" i="6"/>
  <c r="BG21" i="6"/>
  <c r="BG16" i="6"/>
  <c r="BG10" i="6"/>
  <c r="BU23" i="6"/>
  <c r="BU24" i="6"/>
  <c r="BU22" i="6"/>
  <c r="BU20" i="6"/>
  <c r="BU21" i="6"/>
  <c r="BU25" i="6"/>
  <c r="BU19" i="6"/>
  <c r="BU18" i="6"/>
  <c r="BU17" i="6"/>
  <c r="BU16" i="6"/>
  <c r="BU15" i="6"/>
  <c r="BU10" i="6"/>
  <c r="CI23" i="6"/>
  <c r="CI25" i="6"/>
  <c r="CI20" i="6"/>
  <c r="CI22" i="6"/>
  <c r="CI24" i="6"/>
  <c r="CI21" i="6"/>
  <c r="CI19" i="6"/>
  <c r="CI17" i="6"/>
  <c r="CI18" i="6"/>
  <c r="CI15" i="6"/>
  <c r="CI16" i="6"/>
  <c r="CI10" i="6"/>
  <c r="CU23" i="6"/>
  <c r="CU20" i="6"/>
  <c r="CU21" i="6"/>
  <c r="CU24" i="6"/>
  <c r="CU25" i="6"/>
  <c r="CU22" i="6"/>
  <c r="CU17" i="6"/>
  <c r="CU18" i="6"/>
  <c r="CU15" i="6"/>
  <c r="CU10" i="6"/>
  <c r="CU19" i="6"/>
  <c r="CU16" i="6"/>
  <c r="DI23" i="6"/>
  <c r="DI25" i="6"/>
  <c r="DI20" i="6"/>
  <c r="DI22" i="6"/>
  <c r="DI17" i="6"/>
  <c r="DI18" i="6"/>
  <c r="DI15" i="6"/>
  <c r="DI16" i="6"/>
  <c r="DI24" i="6"/>
  <c r="DI21" i="6"/>
  <c r="DI19" i="6"/>
  <c r="DI10" i="6"/>
  <c r="DW23" i="6"/>
  <c r="DW25" i="6"/>
  <c r="DW20" i="6"/>
  <c r="DW21" i="6"/>
  <c r="DW24" i="6"/>
  <c r="DW22" i="6"/>
  <c r="DW19" i="6"/>
  <c r="DW18" i="6"/>
  <c r="DW17" i="6"/>
  <c r="DW15" i="6"/>
  <c r="DW16" i="6"/>
  <c r="DW10" i="6"/>
  <c r="EI23" i="6"/>
  <c r="EI24" i="6"/>
  <c r="EI20" i="6"/>
  <c r="EI25" i="6"/>
  <c r="EI18" i="6"/>
  <c r="EI17" i="6"/>
  <c r="EI16" i="6"/>
  <c r="EI15" i="6"/>
  <c r="EI22" i="6"/>
  <c r="EI21" i="6"/>
  <c r="EI10" i="6"/>
  <c r="EI19" i="6"/>
  <c r="EW23" i="6"/>
  <c r="EW20" i="6"/>
  <c r="EW25" i="6"/>
  <c r="EW24" i="6"/>
  <c r="EW21" i="6"/>
  <c r="EW17" i="6"/>
  <c r="EW22" i="6"/>
  <c r="EW15" i="6"/>
  <c r="EW16" i="6"/>
  <c r="EW19" i="6"/>
  <c r="EW10" i="6"/>
  <c r="EW18" i="6"/>
  <c r="FK23" i="6"/>
  <c r="FK24" i="6"/>
  <c r="FK20" i="6"/>
  <c r="FK25" i="6"/>
  <c r="FK21" i="6"/>
  <c r="FK19" i="6"/>
  <c r="FK17" i="6"/>
  <c r="FK22" i="6"/>
  <c r="FK15" i="6"/>
  <c r="FK18" i="6"/>
  <c r="FK16" i="6"/>
  <c r="FK10" i="6"/>
  <c r="FW23" i="6"/>
  <c r="FW24" i="6"/>
  <c r="FW22" i="6"/>
  <c r="FW20" i="6"/>
  <c r="FW25" i="6"/>
  <c r="FW21" i="6"/>
  <c r="FW19" i="6"/>
  <c r="FW17" i="6"/>
  <c r="FW18" i="6"/>
  <c r="FW16" i="6"/>
  <c r="FW15" i="6"/>
  <c r="FW10" i="6"/>
  <c r="GK23" i="6"/>
  <c r="GK25" i="6"/>
  <c r="GK20" i="6"/>
  <c r="GK22" i="6"/>
  <c r="GK24" i="6"/>
  <c r="GK21" i="6"/>
  <c r="GK17" i="6"/>
  <c r="GK15" i="6"/>
  <c r="GK19" i="6"/>
  <c r="GK16" i="6"/>
  <c r="GK18" i="6"/>
  <c r="GK10" i="6"/>
  <c r="GY23" i="6"/>
  <c r="GY20" i="6"/>
  <c r="GY25" i="6"/>
  <c r="GY24" i="6"/>
  <c r="GY17" i="6"/>
  <c r="GY22" i="6"/>
  <c r="GY19" i="6"/>
  <c r="GY15" i="6"/>
  <c r="GY21" i="6"/>
  <c r="GY18" i="6"/>
  <c r="GY10" i="6"/>
  <c r="GY16" i="6"/>
  <c r="HK23" i="6"/>
  <c r="HK25" i="6"/>
  <c r="HK20" i="6"/>
  <c r="HK22" i="6"/>
  <c r="HK17" i="6"/>
  <c r="HK24" i="6"/>
  <c r="HK21" i="6"/>
  <c r="HK16" i="6"/>
  <c r="HK15" i="6"/>
  <c r="HK10" i="6"/>
  <c r="HK19" i="6"/>
  <c r="HK18" i="6"/>
  <c r="S14" i="6"/>
  <c r="AU14" i="6"/>
  <c r="BU14" i="6"/>
  <c r="CU14" i="6"/>
  <c r="DW14" i="6"/>
  <c r="EW14" i="6"/>
  <c r="FW14" i="6"/>
  <c r="GY14" i="6"/>
  <c r="AL10" i="6"/>
  <c r="CN10" i="6"/>
  <c r="EN10" i="6"/>
  <c r="GP10" i="6"/>
  <c r="AA14" i="6"/>
  <c r="BA14" i="6"/>
  <c r="DO16" i="6"/>
  <c r="GE22" i="6"/>
  <c r="H24" i="6"/>
  <c r="H21" i="6"/>
  <c r="H25" i="6"/>
  <c r="H22" i="6"/>
  <c r="H23" i="6"/>
  <c r="H20" i="6"/>
  <c r="H18" i="6"/>
  <c r="H19" i="6"/>
  <c r="V24" i="6"/>
  <c r="V23" i="6"/>
  <c r="V25" i="6"/>
  <c r="V21" i="6"/>
  <c r="V18" i="6"/>
  <c r="V19" i="6"/>
  <c r="AH24" i="6"/>
  <c r="AH23" i="6"/>
  <c r="AH21" i="6"/>
  <c r="AH25" i="6"/>
  <c r="AH20" i="6"/>
  <c r="AH18" i="6"/>
  <c r="AV24" i="6"/>
  <c r="AV25" i="6"/>
  <c r="AV21" i="6"/>
  <c r="AV23" i="6"/>
  <c r="AV18" i="6"/>
  <c r="AV20" i="6"/>
  <c r="AV22" i="6"/>
  <c r="BJ24" i="6"/>
  <c r="BJ25" i="6"/>
  <c r="BJ22" i="6"/>
  <c r="BJ18" i="6"/>
  <c r="BJ21" i="6"/>
  <c r="BJ19" i="6"/>
  <c r="BV24" i="6"/>
  <c r="BV23" i="6"/>
  <c r="BV21" i="6"/>
  <c r="BV25" i="6"/>
  <c r="BV22" i="6"/>
  <c r="BV18" i="6"/>
  <c r="CJ24" i="6"/>
  <c r="CJ23" i="6"/>
  <c r="CJ21" i="6"/>
  <c r="CJ25" i="6"/>
  <c r="CJ20" i="6"/>
  <c r="CJ18" i="6"/>
  <c r="CX24" i="6"/>
  <c r="CX21" i="6"/>
  <c r="CX25" i="6"/>
  <c r="CX20" i="6"/>
  <c r="CX18" i="6"/>
  <c r="DJ24" i="6"/>
  <c r="DJ21" i="6"/>
  <c r="DJ22" i="6"/>
  <c r="DJ18" i="6"/>
  <c r="DJ20" i="6"/>
  <c r="DJ23" i="6"/>
  <c r="DX24" i="6"/>
  <c r="DX23" i="6"/>
  <c r="DX25" i="6"/>
  <c r="DX21" i="6"/>
  <c r="DX22" i="6"/>
  <c r="DX18" i="6"/>
  <c r="EL24" i="6"/>
  <c r="EL23" i="6"/>
  <c r="EL21" i="6"/>
  <c r="EL25" i="6"/>
  <c r="EL19" i="6"/>
  <c r="EL22" i="6"/>
  <c r="EL20" i="6"/>
  <c r="EL18" i="6"/>
  <c r="EX24" i="6"/>
  <c r="EX25" i="6"/>
  <c r="EX21" i="6"/>
  <c r="EX23" i="6"/>
  <c r="EX18" i="6"/>
  <c r="EX22" i="6"/>
  <c r="EX19" i="6"/>
  <c r="FL24" i="6"/>
  <c r="FL25" i="6"/>
  <c r="FL21" i="6"/>
  <c r="FL23" i="6"/>
  <c r="FL22" i="6"/>
  <c r="FL17" i="6"/>
  <c r="FL18" i="6"/>
  <c r="FL19" i="6"/>
  <c r="FL20" i="6"/>
  <c r="FZ24" i="6"/>
  <c r="FZ23" i="6"/>
  <c r="FZ21" i="6"/>
  <c r="FZ22" i="6"/>
  <c r="FZ19" i="6"/>
  <c r="FZ17" i="6"/>
  <c r="FZ18" i="6"/>
  <c r="FZ20" i="6"/>
  <c r="FZ25" i="6"/>
  <c r="GL23" i="6"/>
  <c r="GL24" i="6"/>
  <c r="GL21" i="6"/>
  <c r="GL22" i="6"/>
  <c r="GL20" i="6"/>
  <c r="GL17" i="6"/>
  <c r="GL19" i="6"/>
  <c r="GL18" i="6"/>
  <c r="GZ23" i="6"/>
  <c r="GZ24" i="6"/>
  <c r="GZ21" i="6"/>
  <c r="GZ25" i="6"/>
  <c r="GZ20" i="6"/>
  <c r="GZ17" i="6"/>
  <c r="GZ22" i="6"/>
  <c r="GZ18" i="6"/>
  <c r="HN23" i="6"/>
  <c r="HN24" i="6"/>
  <c r="HN21" i="6"/>
  <c r="HN17" i="6"/>
  <c r="HN18" i="6"/>
  <c r="HN25" i="6"/>
  <c r="AK14" i="6"/>
  <c r="BK14" i="6"/>
  <c r="CK14" i="6"/>
  <c r="CY14" i="6"/>
  <c r="HA14" i="6"/>
  <c r="V16" i="6"/>
  <c r="CA16" i="6"/>
  <c r="CX16" i="6"/>
  <c r="GE16" i="6"/>
  <c r="GZ16" i="6"/>
  <c r="AV17" i="6"/>
  <c r="EC17" i="6"/>
  <c r="EX17" i="6"/>
  <c r="HA17" i="6"/>
  <c r="AH19" i="6"/>
  <c r="CX19" i="6"/>
  <c r="HN19" i="6"/>
  <c r="EX20" i="6"/>
  <c r="V22" i="6"/>
  <c r="CX22" i="6"/>
  <c r="I24" i="6"/>
  <c r="I25" i="6"/>
  <c r="I22" i="6"/>
  <c r="I18" i="6"/>
  <c r="I19" i="6"/>
  <c r="I23" i="6"/>
  <c r="I21" i="6"/>
  <c r="W24" i="6"/>
  <c r="W25" i="6"/>
  <c r="W22" i="6"/>
  <c r="W18" i="6"/>
  <c r="W21" i="6"/>
  <c r="W19" i="6"/>
  <c r="AK24" i="6"/>
  <c r="AK25" i="6"/>
  <c r="AK22" i="6"/>
  <c r="AK20" i="6"/>
  <c r="AK18" i="6"/>
  <c r="AK19" i="6"/>
  <c r="AW24" i="6"/>
  <c r="AW25" i="6"/>
  <c r="AW23" i="6"/>
  <c r="AW22" i="6"/>
  <c r="AW18" i="6"/>
  <c r="AW19" i="6"/>
  <c r="AW16" i="6"/>
  <c r="AW21" i="6"/>
  <c r="BK24" i="6"/>
  <c r="BK25" i="6"/>
  <c r="BK22" i="6"/>
  <c r="BK21" i="6"/>
  <c r="BK18" i="6"/>
  <c r="BK19" i="6"/>
  <c r="BK16" i="6"/>
  <c r="BK20" i="6"/>
  <c r="BY24" i="6"/>
  <c r="BY25" i="6"/>
  <c r="BY22" i="6"/>
  <c r="BY18" i="6"/>
  <c r="BY23" i="6"/>
  <c r="BY20" i="6"/>
  <c r="BY19" i="6"/>
  <c r="BY16" i="6"/>
  <c r="CK24" i="6"/>
  <c r="CK25" i="6"/>
  <c r="CK22" i="6"/>
  <c r="CK21" i="6"/>
  <c r="CK18" i="6"/>
  <c r="CK19" i="6"/>
  <c r="CK16" i="6"/>
  <c r="CY24" i="6"/>
  <c r="CY25" i="6"/>
  <c r="CY23" i="6"/>
  <c r="CY22" i="6"/>
  <c r="CY18" i="6"/>
  <c r="CY19" i="6"/>
  <c r="CY16" i="6"/>
  <c r="CY20" i="6"/>
  <c r="DM24" i="6"/>
  <c r="DM25" i="6"/>
  <c r="DM22" i="6"/>
  <c r="DM21" i="6"/>
  <c r="DM18" i="6"/>
  <c r="DM23" i="6"/>
  <c r="DM19" i="6"/>
  <c r="DM16" i="6"/>
  <c r="DY24" i="6"/>
  <c r="DY25" i="6"/>
  <c r="DY22" i="6"/>
  <c r="DY23" i="6"/>
  <c r="DY20" i="6"/>
  <c r="DY21" i="6"/>
  <c r="DY18" i="6"/>
  <c r="DY16" i="6"/>
  <c r="DY19" i="6"/>
  <c r="EM24" i="6"/>
  <c r="EM25" i="6"/>
  <c r="EM22" i="6"/>
  <c r="EM21" i="6"/>
  <c r="EM23" i="6"/>
  <c r="EM20" i="6"/>
  <c r="EM18" i="6"/>
  <c r="EM19" i="6"/>
  <c r="EM16" i="6"/>
  <c r="FA24" i="6"/>
  <c r="FA25" i="6"/>
  <c r="FA23" i="6"/>
  <c r="FA22" i="6"/>
  <c r="FA19" i="6"/>
  <c r="FA21" i="6"/>
  <c r="FA18" i="6"/>
  <c r="FA16" i="6"/>
  <c r="FM24" i="6"/>
  <c r="FM25" i="6"/>
  <c r="FM22" i="6"/>
  <c r="FM21" i="6"/>
  <c r="FM23" i="6"/>
  <c r="FM18" i="6"/>
  <c r="FM16" i="6"/>
  <c r="FM20" i="6"/>
  <c r="FM17" i="6"/>
  <c r="GA24" i="6"/>
  <c r="GA25" i="6"/>
  <c r="GA22" i="6"/>
  <c r="GA23" i="6"/>
  <c r="GA18" i="6"/>
  <c r="GA21" i="6"/>
  <c r="GA20" i="6"/>
  <c r="GA16" i="6"/>
  <c r="GA19" i="6"/>
  <c r="GO24" i="6"/>
  <c r="GO25" i="6"/>
  <c r="GO23" i="6"/>
  <c r="GO22" i="6"/>
  <c r="GO21" i="6"/>
  <c r="GO19" i="6"/>
  <c r="GO18" i="6"/>
  <c r="GO16" i="6"/>
  <c r="HA24" i="6"/>
  <c r="HA25" i="6"/>
  <c r="HA22" i="6"/>
  <c r="HA18" i="6"/>
  <c r="HA23" i="6"/>
  <c r="HA21" i="6"/>
  <c r="HA19" i="6"/>
  <c r="HA16" i="6"/>
  <c r="HO24" i="6"/>
  <c r="HO25" i="6"/>
  <c r="HO23" i="6"/>
  <c r="HO22" i="6"/>
  <c r="HO21" i="6"/>
  <c r="HO18" i="6"/>
  <c r="HO16" i="6"/>
  <c r="HO17" i="6"/>
  <c r="CA15" i="6"/>
  <c r="CO15" i="6"/>
  <c r="DC15" i="6"/>
  <c r="DO15" i="6"/>
  <c r="EC15" i="6"/>
  <c r="EQ15" i="6"/>
  <c r="FC15" i="6"/>
  <c r="FQ15" i="6"/>
  <c r="GQ15" i="6"/>
  <c r="HE15" i="6"/>
  <c r="W16" i="6"/>
  <c r="BJ16" i="6"/>
  <c r="EQ16" i="6"/>
  <c r="FL16" i="6"/>
  <c r="GF16" i="6"/>
  <c r="H17" i="6"/>
  <c r="AW17" i="6"/>
  <c r="DJ17" i="6"/>
  <c r="FA17" i="6"/>
  <c r="GA17" i="6"/>
  <c r="HE17" i="6"/>
  <c r="BV19" i="6"/>
  <c r="HO19" i="6"/>
  <c r="AW20" i="6"/>
  <c r="FA20" i="6"/>
  <c r="GQ22" i="6"/>
  <c r="CK23" i="6"/>
  <c r="HI15" i="6"/>
  <c r="DC16" i="6"/>
  <c r="EC18" i="6"/>
  <c r="EC22" i="6"/>
  <c r="HI25" i="6"/>
  <c r="CA21" i="6"/>
  <c r="CA23" i="6"/>
  <c r="CA20" i="6"/>
  <c r="CA22" i="6"/>
  <c r="CO25" i="6"/>
  <c r="CO21" i="6"/>
  <c r="CO24" i="6"/>
  <c r="CO20" i="6"/>
  <c r="CO23" i="6"/>
  <c r="CO22" i="6"/>
  <c r="CO18" i="6"/>
  <c r="DC21" i="6"/>
  <c r="DC25" i="6"/>
  <c r="DC22" i="6"/>
  <c r="DC20" i="6"/>
  <c r="DC24" i="6"/>
  <c r="DC19" i="6"/>
  <c r="DO21" i="6"/>
  <c r="DO24" i="6"/>
  <c r="DO23" i="6"/>
  <c r="DO20" i="6"/>
  <c r="DO25" i="6"/>
  <c r="DO19" i="6"/>
  <c r="DO18" i="6"/>
  <c r="EC21" i="6"/>
  <c r="EC20" i="6"/>
  <c r="EC19" i="6"/>
  <c r="EC25" i="6"/>
  <c r="EQ24" i="6"/>
  <c r="EQ21" i="6"/>
  <c r="EQ20" i="6"/>
  <c r="EQ22" i="6"/>
  <c r="EQ25" i="6"/>
  <c r="FC21" i="6"/>
  <c r="FC24" i="6"/>
  <c r="FC25" i="6"/>
  <c r="FC22" i="6"/>
  <c r="FC20" i="6"/>
  <c r="FC18" i="6"/>
  <c r="FQ21" i="6"/>
  <c r="FQ25" i="6"/>
  <c r="FQ23" i="6"/>
  <c r="FQ22" i="6"/>
  <c r="FQ20" i="6"/>
  <c r="GE21" i="6"/>
  <c r="GE20" i="6"/>
  <c r="GE23" i="6"/>
  <c r="GE19" i="6"/>
  <c r="GE24" i="6"/>
  <c r="GE25" i="6"/>
  <c r="GE17" i="6"/>
  <c r="GQ25" i="6"/>
  <c r="GQ23" i="6"/>
  <c r="GQ21" i="6"/>
  <c r="GQ20" i="6"/>
  <c r="HE21" i="6"/>
  <c r="HE25" i="6"/>
  <c r="HE23" i="6"/>
  <c r="HE24" i="6"/>
  <c r="HE22" i="6"/>
  <c r="HE20" i="6"/>
  <c r="HE18" i="6"/>
  <c r="DO17" i="6"/>
  <c r="HI17" i="6"/>
  <c r="CA18" i="6"/>
  <c r="FQ18" i="6"/>
  <c r="FC19" i="6"/>
  <c r="DC23" i="6"/>
  <c r="CA10" i="6"/>
  <c r="CO10" i="6"/>
  <c r="DC10" i="6"/>
  <c r="DO10" i="6"/>
  <c r="EC10" i="6"/>
  <c r="EQ10" i="6"/>
  <c r="FC10" i="6"/>
  <c r="FQ10" i="6"/>
  <c r="GE10" i="6"/>
  <c r="GQ10" i="6"/>
  <c r="HE10" i="6"/>
  <c r="AB23" i="6"/>
  <c r="AB25" i="6"/>
  <c r="AB22" i="6"/>
  <c r="AB20" i="6"/>
  <c r="AB21" i="6"/>
  <c r="AP23" i="6"/>
  <c r="AP22" i="6"/>
  <c r="AP25" i="6"/>
  <c r="AP24" i="6"/>
  <c r="AP20" i="6"/>
  <c r="AP21" i="6"/>
  <c r="AP19" i="6"/>
  <c r="BB23" i="6"/>
  <c r="BB22" i="6"/>
  <c r="BB24" i="6"/>
  <c r="BB25" i="6"/>
  <c r="BB20" i="6"/>
  <c r="BB21" i="6"/>
  <c r="BP23" i="6"/>
  <c r="BP22" i="6"/>
  <c r="BP20" i="6"/>
  <c r="BP24" i="6"/>
  <c r="BP21" i="6"/>
  <c r="BP18" i="6"/>
  <c r="CD23" i="6"/>
  <c r="CD24" i="6"/>
  <c r="CD22" i="6"/>
  <c r="CD21" i="6"/>
  <c r="CD20" i="6"/>
  <c r="CD25" i="6"/>
  <c r="CP23" i="6"/>
  <c r="CP22" i="6"/>
  <c r="CP24" i="6"/>
  <c r="CP20" i="6"/>
  <c r="CP25" i="6"/>
  <c r="CP19" i="6"/>
  <c r="DD23" i="6"/>
  <c r="DD22" i="6"/>
  <c r="DD25" i="6"/>
  <c r="DD24" i="6"/>
  <c r="DD20" i="6"/>
  <c r="DD21" i="6"/>
  <c r="DD19" i="6"/>
  <c r="DR23" i="6"/>
  <c r="DR22" i="6"/>
  <c r="DR25" i="6"/>
  <c r="DR20" i="6"/>
  <c r="DR24" i="6"/>
  <c r="DR18" i="6"/>
  <c r="ED23" i="6"/>
  <c r="ED25" i="6"/>
  <c r="ED22" i="6"/>
  <c r="ED21" i="6"/>
  <c r="ED20" i="6"/>
  <c r="ED18" i="6"/>
  <c r="ED19" i="6"/>
  <c r="ED24" i="6"/>
  <c r="ER23" i="6"/>
  <c r="ER22" i="6"/>
  <c r="ER25" i="6"/>
  <c r="ER20" i="6"/>
  <c r="ER18" i="6"/>
  <c r="ER19" i="6"/>
  <c r="ER24" i="6"/>
  <c r="FF23" i="6"/>
  <c r="FF22" i="6"/>
  <c r="FF24" i="6"/>
  <c r="FF20" i="6"/>
  <c r="FF21" i="6"/>
  <c r="FF18" i="6"/>
  <c r="FR23" i="6"/>
  <c r="FR22" i="6"/>
  <c r="FR24" i="6"/>
  <c r="FR20" i="6"/>
  <c r="FR25" i="6"/>
  <c r="FR18" i="6"/>
  <c r="FR17" i="6"/>
  <c r="FR21" i="6"/>
  <c r="GF23" i="6"/>
  <c r="GF24" i="6"/>
  <c r="GF22" i="6"/>
  <c r="GF25" i="6"/>
  <c r="GF21" i="6"/>
  <c r="GF20" i="6"/>
  <c r="GF18" i="6"/>
  <c r="GT23" i="6"/>
  <c r="GT22" i="6"/>
  <c r="GT24" i="6"/>
  <c r="GT20" i="6"/>
  <c r="GT19" i="6"/>
  <c r="GT18" i="6"/>
  <c r="GT25" i="6"/>
  <c r="GT21" i="6"/>
  <c r="GT17" i="6"/>
  <c r="HF23" i="6"/>
  <c r="HF22" i="6"/>
  <c r="HF25" i="6"/>
  <c r="HF20" i="6"/>
  <c r="HF21" i="6"/>
  <c r="HF18" i="6"/>
  <c r="HF24" i="6"/>
  <c r="HF19" i="6"/>
  <c r="HF15" i="6"/>
  <c r="AB16" i="6"/>
  <c r="AV16" i="6"/>
  <c r="BP16" i="6"/>
  <c r="EC16" i="6"/>
  <c r="EX16" i="6"/>
  <c r="FR16" i="6"/>
  <c r="AK17" i="6"/>
  <c r="CA17" i="6"/>
  <c r="CX17" i="6"/>
  <c r="DR17" i="6"/>
  <c r="EM17" i="6"/>
  <c r="GO17" i="6"/>
  <c r="BB18" i="6"/>
  <c r="CD18" i="6"/>
  <c r="BB19" i="6"/>
  <c r="CJ19" i="6"/>
  <c r="FF19" i="6"/>
  <c r="GQ19" i="6"/>
  <c r="V20" i="6"/>
  <c r="EC23" i="6"/>
  <c r="AB24" i="6"/>
  <c r="FQ24" i="6"/>
  <c r="CA25" i="6"/>
  <c r="HI24" i="6"/>
  <c r="HI23" i="6"/>
  <c r="HI22" i="6"/>
  <c r="HI21" i="6"/>
  <c r="HI20" i="6"/>
  <c r="HI19" i="6"/>
  <c r="HI16" i="6"/>
  <c r="CO16" i="6"/>
  <c r="GQ16" i="6"/>
  <c r="EQ17" i="6"/>
  <c r="EQ18" i="6"/>
  <c r="HI18" i="6"/>
  <c r="CO19" i="6"/>
  <c r="EQ23" i="6"/>
  <c r="FC16" i="6"/>
  <c r="DC17" i="6"/>
  <c r="FQ17" i="6"/>
  <c r="GQ17" i="6"/>
  <c r="GE18" i="6"/>
  <c r="FQ19" i="6"/>
  <c r="HE19" i="6"/>
  <c r="FC23" i="6"/>
  <c r="CA24" i="6"/>
  <c r="GQ24" i="6"/>
  <c r="AW26" i="7" l="1"/>
  <c r="DY26" i="7"/>
  <c r="DC26" i="7"/>
  <c r="DC27" i="7" s="1"/>
  <c r="AA26" i="6"/>
  <c r="AA27" i="6" s="1"/>
  <c r="HO26" i="7"/>
  <c r="GO26" i="7"/>
  <c r="GO27" i="7" s="1"/>
  <c r="CK26" i="7"/>
  <c r="CA26" i="7"/>
  <c r="AV26" i="6"/>
  <c r="ED26" i="7"/>
  <c r="CA26" i="6"/>
  <c r="AK26" i="7"/>
  <c r="AK27" i="7" s="1"/>
  <c r="HK26" i="6"/>
  <c r="DH26" i="6"/>
  <c r="DH27" i="6" s="1"/>
  <c r="ER26" i="7"/>
  <c r="AP26" i="7"/>
  <c r="AP27" i="7" s="1"/>
  <c r="AU26" i="7"/>
  <c r="AU27" i="7" s="1"/>
  <c r="FM26" i="6"/>
  <c r="BY26" i="6"/>
  <c r="BY27" i="6" s="1"/>
  <c r="D16" i="6"/>
  <c r="FZ26" i="6"/>
  <c r="FZ27" i="6" s="1"/>
  <c r="HA26" i="7"/>
  <c r="CY26" i="7"/>
  <c r="AA26" i="7"/>
  <c r="AA27" i="7" s="1"/>
  <c r="GT26" i="6"/>
  <c r="GT27" i="6" s="1"/>
  <c r="FF26" i="6"/>
  <c r="FF27" i="6" s="1"/>
  <c r="BY26" i="7"/>
  <c r="BY27" i="7" s="1"/>
  <c r="ER26" i="6"/>
  <c r="G26" i="6"/>
  <c r="G27" i="6" s="1"/>
  <c r="EC26" i="6"/>
  <c r="AH26" i="6"/>
  <c r="DM26" i="7"/>
  <c r="DM27" i="7" s="1"/>
  <c r="FR26" i="7"/>
  <c r="FR26" i="6"/>
  <c r="HI26" i="6"/>
  <c r="HI27" i="6" s="1"/>
  <c r="BJ26" i="6"/>
  <c r="BJ27" i="6" s="1"/>
  <c r="DO26" i="6"/>
  <c r="DY26" i="6"/>
  <c r="DM26" i="6"/>
  <c r="DM27" i="6" s="1"/>
  <c r="HN26" i="6"/>
  <c r="HN27" i="6" s="1"/>
  <c r="GK26" i="6"/>
  <c r="EI26" i="6"/>
  <c r="BG26" i="6"/>
  <c r="GY26" i="7"/>
  <c r="GY27" i="7" s="1"/>
  <c r="FF26" i="7"/>
  <c r="FF27" i="7" s="1"/>
  <c r="GU26" i="7"/>
  <c r="CD26" i="6"/>
  <c r="CD27" i="6" s="1"/>
  <c r="D20" i="6"/>
  <c r="DI26" i="6"/>
  <c r="FK26" i="7"/>
  <c r="FK27" i="7" s="1"/>
  <c r="GG26" i="7"/>
  <c r="EI26" i="7"/>
  <c r="GF26" i="6"/>
  <c r="EX26" i="6"/>
  <c r="CP26" i="6"/>
  <c r="AP26" i="6"/>
  <c r="AP27" i="6" s="1"/>
  <c r="DD26" i="6"/>
  <c r="DJ26" i="6"/>
  <c r="HE26" i="6"/>
  <c r="CO26" i="6"/>
  <c r="EM26" i="6"/>
  <c r="AW26" i="6"/>
  <c r="AW27" i="6" s="1"/>
  <c r="FL26" i="6"/>
  <c r="CX26" i="6"/>
  <c r="CX27" i="6" s="1"/>
  <c r="AU26" i="6"/>
  <c r="AU27" i="6" s="1"/>
  <c r="FK26" i="6"/>
  <c r="FK27" i="6" s="1"/>
  <c r="C15" i="6"/>
  <c r="AC26" i="7"/>
  <c r="HF26" i="7"/>
  <c r="GA26" i="7"/>
  <c r="CS26" i="7"/>
  <c r="CS27" i="7" s="1"/>
  <c r="CE26" i="7"/>
  <c r="GT26" i="7"/>
  <c r="GT27" i="7" s="1"/>
  <c r="AB26" i="7"/>
  <c r="FA26" i="7"/>
  <c r="FA27" i="7" s="1"/>
  <c r="FU26" i="7"/>
  <c r="FU27" i="7" s="1"/>
  <c r="BQ26" i="7"/>
  <c r="DC26" i="6"/>
  <c r="DC27" i="6" s="1"/>
  <c r="EQ26" i="6"/>
  <c r="EQ27" i="6" s="1"/>
  <c r="DR26" i="6"/>
  <c r="DR27" i="6" s="1"/>
  <c r="BP26" i="6"/>
  <c r="AB26" i="6"/>
  <c r="AB27" i="6" s="1"/>
  <c r="GQ26" i="6"/>
  <c r="C14" i="6"/>
  <c r="GK26" i="7"/>
  <c r="FM26" i="7"/>
  <c r="BK26" i="7"/>
  <c r="FW26" i="7"/>
  <c r="DR26" i="7"/>
  <c r="DR27" i="7" s="1"/>
  <c r="DD26" i="7"/>
  <c r="DD27" i="7" s="1"/>
  <c r="BE26" i="7"/>
  <c r="BE27" i="7" s="1"/>
  <c r="DI26" i="7"/>
  <c r="AG26" i="7"/>
  <c r="FC26" i="7"/>
  <c r="EC26" i="7"/>
  <c r="ED27" i="7" s="1"/>
  <c r="BA26" i="7"/>
  <c r="BB26" i="6"/>
  <c r="FQ26" i="6"/>
  <c r="GO26" i="6"/>
  <c r="GO27" i="6" s="1"/>
  <c r="GZ26" i="6"/>
  <c r="BV26" i="6"/>
  <c r="FB26" i="6"/>
  <c r="BZ26" i="6"/>
  <c r="CA27" i="6" s="1"/>
  <c r="CP26" i="7"/>
  <c r="ES26" i="7"/>
  <c r="AQ26" i="7"/>
  <c r="HE26" i="7"/>
  <c r="GE26" i="7"/>
  <c r="GE27" i="7" s="1"/>
  <c r="C16" i="6"/>
  <c r="FC26" i="6"/>
  <c r="FC27" i="6" s="1"/>
  <c r="HO26" i="6"/>
  <c r="HO27" i="6" s="1"/>
  <c r="GA26" i="6"/>
  <c r="GA27" i="6" s="1"/>
  <c r="GE26" i="6"/>
  <c r="GE27" i="6" s="1"/>
  <c r="EL26" i="6"/>
  <c r="EL27" i="6" s="1"/>
  <c r="DX26" i="6"/>
  <c r="GU26" i="6"/>
  <c r="DS26" i="6"/>
  <c r="EW26" i="7"/>
  <c r="EM26" i="7"/>
  <c r="GF26" i="7"/>
  <c r="GG27" i="7" s="1"/>
  <c r="EG26" i="7"/>
  <c r="EG27" i="7" s="1"/>
  <c r="HK26" i="7"/>
  <c r="BG26" i="7"/>
  <c r="FQ26" i="7"/>
  <c r="HJ26" i="7"/>
  <c r="GJ26" i="7"/>
  <c r="GJ27" i="7" s="1"/>
  <c r="FH26" i="7"/>
  <c r="AR26" i="7"/>
  <c r="AR27" i="7" s="1"/>
  <c r="HF26" i="6"/>
  <c r="HF27" i="6" s="1"/>
  <c r="ED26" i="6"/>
  <c r="FA26" i="6"/>
  <c r="FA27" i="6" s="1"/>
  <c r="GL26" i="6"/>
  <c r="CJ26" i="6"/>
  <c r="CI26" i="6"/>
  <c r="CI27" i="6" s="1"/>
  <c r="AG26" i="6"/>
  <c r="CD26" i="7"/>
  <c r="CD27" i="7" s="1"/>
  <c r="BP26" i="7"/>
  <c r="BB26" i="7"/>
  <c r="DS26" i="7"/>
  <c r="GB26" i="7"/>
  <c r="CN26" i="7"/>
  <c r="CN27" i="7" s="1"/>
  <c r="D15" i="6"/>
  <c r="N26" i="7"/>
  <c r="C15" i="7"/>
  <c r="H26" i="6"/>
  <c r="H27" i="6" s="1"/>
  <c r="Q26" i="6"/>
  <c r="Q27" i="6" s="1"/>
  <c r="B14" i="7"/>
  <c r="W26" i="7"/>
  <c r="N26" i="6"/>
  <c r="I26" i="7"/>
  <c r="V26" i="6"/>
  <c r="V27" i="6" s="1"/>
  <c r="W26" i="6"/>
  <c r="HI26" i="7"/>
  <c r="HI27" i="7" s="1"/>
  <c r="FG26" i="7"/>
  <c r="D21" i="7"/>
  <c r="S26" i="7"/>
  <c r="GZ26" i="7"/>
  <c r="GZ27" i="7" s="1"/>
  <c r="C21" i="7"/>
  <c r="B17" i="7"/>
  <c r="EQ26" i="7"/>
  <c r="EQ27" i="7" s="1"/>
  <c r="D14" i="7"/>
  <c r="HP26" i="7"/>
  <c r="HP27" i="7" s="1"/>
  <c r="EB26" i="7"/>
  <c r="EB27" i="7" s="1"/>
  <c r="D19" i="7"/>
  <c r="B21" i="7"/>
  <c r="GB27" i="7"/>
  <c r="DE26" i="7"/>
  <c r="DE27" i="7" s="1"/>
  <c r="D20" i="7"/>
  <c r="EX26" i="7"/>
  <c r="EL26" i="7"/>
  <c r="EL27" i="7" s="1"/>
  <c r="BJ26" i="7"/>
  <c r="BJ27" i="7" s="1"/>
  <c r="V26" i="7"/>
  <c r="V27" i="7" s="1"/>
  <c r="C19" i="7"/>
  <c r="B18" i="7"/>
  <c r="B23" i="7"/>
  <c r="DO26" i="7"/>
  <c r="DT26" i="7"/>
  <c r="CT26" i="7"/>
  <c r="BT26" i="7"/>
  <c r="BT27" i="7" s="1"/>
  <c r="D16" i="7"/>
  <c r="BZ26" i="7"/>
  <c r="BZ27" i="7" s="1"/>
  <c r="AL26" i="7"/>
  <c r="AL27" i="7" s="1"/>
  <c r="Q26" i="7"/>
  <c r="Q27" i="7" s="1"/>
  <c r="D23" i="7"/>
  <c r="GL26" i="7"/>
  <c r="CX26" i="7"/>
  <c r="CX27" i="7" s="1"/>
  <c r="C23" i="7"/>
  <c r="B19" i="7"/>
  <c r="B22" i="7"/>
  <c r="CO26" i="7"/>
  <c r="AF26" i="7"/>
  <c r="AF27" i="7" s="1"/>
  <c r="HD26" i="7"/>
  <c r="HD27" i="7" s="1"/>
  <c r="FP26" i="7"/>
  <c r="FP27" i="7" s="1"/>
  <c r="DN26" i="7"/>
  <c r="DN27" i="7" s="1"/>
  <c r="D25" i="7"/>
  <c r="HN26" i="7"/>
  <c r="HN27" i="7" s="1"/>
  <c r="C16" i="7"/>
  <c r="C24" i="7"/>
  <c r="B25" i="7"/>
  <c r="BO26" i="7"/>
  <c r="BO27" i="7" s="1"/>
  <c r="FV26" i="7"/>
  <c r="FV27" i="7" s="1"/>
  <c r="EV26" i="7"/>
  <c r="EV27" i="7" s="1"/>
  <c r="X26" i="7"/>
  <c r="X27" i="7" s="1"/>
  <c r="C18" i="7"/>
  <c r="D15" i="7"/>
  <c r="D18" i="7"/>
  <c r="D24" i="7"/>
  <c r="DW26" i="7"/>
  <c r="DW27" i="7" s="1"/>
  <c r="FZ26" i="7"/>
  <c r="FZ27" i="7" s="1"/>
  <c r="DX26" i="7"/>
  <c r="CJ26" i="7"/>
  <c r="H26" i="7"/>
  <c r="C14" i="7"/>
  <c r="C25" i="7"/>
  <c r="B16" i="7"/>
  <c r="B24" i="7"/>
  <c r="AM26" i="7"/>
  <c r="GV26" i="7"/>
  <c r="CF26" i="7"/>
  <c r="BF26" i="7"/>
  <c r="BF27" i="7" s="1"/>
  <c r="C17" i="7"/>
  <c r="FB26" i="7"/>
  <c r="FB27" i="7" s="1"/>
  <c r="CZ26" i="7"/>
  <c r="BL26" i="7"/>
  <c r="CU26" i="7"/>
  <c r="C20" i="7"/>
  <c r="B15" i="7"/>
  <c r="M26" i="7"/>
  <c r="R26" i="7"/>
  <c r="CI26" i="7"/>
  <c r="CI27" i="7" s="1"/>
  <c r="GP26" i="7"/>
  <c r="GP27" i="7" s="1"/>
  <c r="D17" i="7"/>
  <c r="D22" i="7"/>
  <c r="BU26" i="7"/>
  <c r="BU27" i="7" s="1"/>
  <c r="FL26" i="7"/>
  <c r="FL27" i="7" s="1"/>
  <c r="DJ26" i="7"/>
  <c r="DJ27" i="7" s="1"/>
  <c r="BV26" i="7"/>
  <c r="AV26" i="7"/>
  <c r="AH26" i="7"/>
  <c r="C22" i="7"/>
  <c r="B20" i="7"/>
  <c r="GQ26" i="7"/>
  <c r="EH26" i="7"/>
  <c r="DH26" i="7"/>
  <c r="DH27" i="7" s="1"/>
  <c r="EN26" i="7"/>
  <c r="AZ26" i="7"/>
  <c r="AZ27" i="7" s="1"/>
  <c r="L26" i="7"/>
  <c r="L27" i="7" s="1"/>
  <c r="G26" i="7"/>
  <c r="G27" i="7" s="1"/>
  <c r="D25" i="6"/>
  <c r="C25" i="6"/>
  <c r="CU26" i="6"/>
  <c r="B23" i="6"/>
  <c r="HJ26" i="6"/>
  <c r="HJ27" i="6" s="1"/>
  <c r="GJ26" i="6"/>
  <c r="GJ27" i="6" s="1"/>
  <c r="CF26" i="6"/>
  <c r="EN26" i="6"/>
  <c r="AL26" i="6"/>
  <c r="B14" i="6"/>
  <c r="CY26" i="6"/>
  <c r="D24" i="6"/>
  <c r="HA26" i="6"/>
  <c r="C21" i="6"/>
  <c r="BU26" i="6"/>
  <c r="BV27" i="6" s="1"/>
  <c r="B21" i="6"/>
  <c r="FH26" i="6"/>
  <c r="AF26" i="6"/>
  <c r="AF27" i="6" s="1"/>
  <c r="GG26" i="6"/>
  <c r="EG26" i="6"/>
  <c r="EG27" i="6" s="1"/>
  <c r="HD26" i="6"/>
  <c r="HD27" i="6" s="1"/>
  <c r="EB26" i="6"/>
  <c r="EB27" i="6" s="1"/>
  <c r="CZ26" i="6"/>
  <c r="AZ26" i="6"/>
  <c r="AZ27" i="6" s="1"/>
  <c r="X26" i="6"/>
  <c r="X27" i="6" s="1"/>
  <c r="D21" i="6"/>
  <c r="CK26" i="6"/>
  <c r="C19" i="6"/>
  <c r="BA26" i="6"/>
  <c r="S26" i="6"/>
  <c r="B17" i="6"/>
  <c r="EV26" i="6"/>
  <c r="EV27" i="6" s="1"/>
  <c r="FU26" i="6"/>
  <c r="FU27" i="6" s="1"/>
  <c r="CS26" i="6"/>
  <c r="CS27" i="6" s="1"/>
  <c r="BQ26" i="6"/>
  <c r="BO26" i="6"/>
  <c r="BO27" i="6" s="1"/>
  <c r="GB26" i="6"/>
  <c r="ES26" i="6"/>
  <c r="ES27" i="6" s="1"/>
  <c r="C17" i="6"/>
  <c r="D23" i="6"/>
  <c r="BK26" i="6"/>
  <c r="BK27" i="6" s="1"/>
  <c r="C18" i="6"/>
  <c r="GY26" i="6"/>
  <c r="GY27" i="6" s="1"/>
  <c r="B18" i="6"/>
  <c r="B24" i="6"/>
  <c r="CT26" i="6"/>
  <c r="AR26" i="6"/>
  <c r="AQ26" i="6"/>
  <c r="AQ27" i="6" s="1"/>
  <c r="AM26" i="6"/>
  <c r="AM27" i="6" s="1"/>
  <c r="BZ27" i="6"/>
  <c r="D17" i="6"/>
  <c r="D19" i="6"/>
  <c r="AK26" i="6"/>
  <c r="AK27" i="6" s="1"/>
  <c r="C20" i="6"/>
  <c r="FW26" i="6"/>
  <c r="B22" i="6"/>
  <c r="GV26" i="6"/>
  <c r="DT26" i="6"/>
  <c r="CE26" i="6"/>
  <c r="M26" i="6"/>
  <c r="HP26" i="6"/>
  <c r="GP26" i="6"/>
  <c r="GP27" i="6" s="1"/>
  <c r="DN26" i="6"/>
  <c r="B15" i="6"/>
  <c r="D18" i="6"/>
  <c r="C23" i="6"/>
  <c r="EW26" i="6"/>
  <c r="B16" i="6"/>
  <c r="B20" i="6"/>
  <c r="FV26" i="6"/>
  <c r="BT26" i="6"/>
  <c r="BT27" i="6" s="1"/>
  <c r="R26" i="6"/>
  <c r="R27" i="6" s="1"/>
  <c r="FG26" i="6"/>
  <c r="FG27" i="6" s="1"/>
  <c r="DE26" i="6"/>
  <c r="DE27" i="6" s="1"/>
  <c r="D14" i="6"/>
  <c r="CN26" i="6"/>
  <c r="CN27" i="6" s="1"/>
  <c r="BL26" i="6"/>
  <c r="C24" i="6"/>
  <c r="DS27" i="6"/>
  <c r="FB27" i="6"/>
  <c r="D22" i="6"/>
  <c r="C22" i="6"/>
  <c r="DW26" i="6"/>
  <c r="DW27" i="6" s="1"/>
  <c r="B19" i="6"/>
  <c r="B25" i="6"/>
  <c r="EH26" i="6"/>
  <c r="EI27" i="6" s="1"/>
  <c r="BF26" i="6"/>
  <c r="BE26" i="6"/>
  <c r="BE27" i="6" s="1"/>
  <c r="AC26" i="6"/>
  <c r="AC27" i="6" s="1"/>
  <c r="I26" i="6"/>
  <c r="I27" i="6" s="1"/>
  <c r="FP26" i="6"/>
  <c r="FP27" i="6" s="1"/>
  <c r="L26" i="6"/>
  <c r="L27" i="6" s="1"/>
  <c r="AH27" i="6" l="1"/>
  <c r="GV27" i="7"/>
  <c r="ED27" i="6"/>
  <c r="DI27" i="6"/>
  <c r="CE27" i="6"/>
  <c r="CZ27" i="7"/>
  <c r="EN27" i="7"/>
  <c r="DN27" i="6"/>
  <c r="FV27" i="6"/>
  <c r="CT27" i="7"/>
  <c r="FH27" i="7"/>
  <c r="HP27" i="6"/>
  <c r="ER27" i="6"/>
  <c r="ES27" i="7"/>
  <c r="HJ27" i="7"/>
  <c r="R27" i="7"/>
  <c r="W27" i="6"/>
  <c r="EH27" i="7"/>
  <c r="CP27" i="6"/>
  <c r="GB27" i="6"/>
  <c r="CF27" i="7"/>
  <c r="EW27" i="6"/>
  <c r="BQ27" i="6"/>
  <c r="CK27" i="6"/>
  <c r="GG27" i="6"/>
  <c r="CY27" i="6"/>
  <c r="DS27" i="7"/>
  <c r="GL27" i="6"/>
  <c r="FQ27" i="7"/>
  <c r="GU27" i="6"/>
  <c r="DT27" i="6"/>
  <c r="AQ27" i="7"/>
  <c r="BB27" i="7"/>
  <c r="AV27" i="7"/>
  <c r="AB27" i="7"/>
  <c r="AV27" i="6"/>
  <c r="GV27" i="6"/>
  <c r="CU27" i="7"/>
  <c r="AM27" i="7"/>
  <c r="GU27" i="7"/>
  <c r="BQ27" i="7"/>
  <c r="EN27" i="6"/>
  <c r="AH27" i="7"/>
  <c r="BL27" i="7"/>
  <c r="DJ27" i="6"/>
  <c r="GL27" i="7"/>
  <c r="FG27" i="7"/>
  <c r="GF27" i="7"/>
  <c r="BL27" i="6"/>
  <c r="DT27" i="7"/>
  <c r="EX27" i="7"/>
  <c r="HA27" i="6"/>
  <c r="CO27" i="7"/>
  <c r="M27" i="7"/>
  <c r="FL27" i="6"/>
  <c r="GQ27" i="7"/>
  <c r="CJ27" i="7"/>
  <c r="DX27" i="7"/>
  <c r="HK27" i="7"/>
  <c r="DO27" i="6"/>
  <c r="HE27" i="7"/>
  <c r="DD27" i="6"/>
  <c r="FR27" i="6"/>
  <c r="BA27" i="6"/>
  <c r="FC27" i="7"/>
  <c r="FR27" i="7"/>
  <c r="HE27" i="6"/>
  <c r="CE27" i="7"/>
  <c r="CJ27" i="6"/>
  <c r="FM27" i="6"/>
  <c r="BV27" i="7"/>
  <c r="GA27" i="7"/>
  <c r="GK27" i="7"/>
  <c r="HF27" i="7"/>
  <c r="EM27" i="6"/>
  <c r="GF27" i="6"/>
  <c r="DY27" i="6"/>
  <c r="AC27" i="7"/>
  <c r="D26" i="6"/>
  <c r="C26" i="6"/>
  <c r="B26" i="7"/>
  <c r="B27" i="7" s="1"/>
  <c r="S27" i="6"/>
  <c r="S27" i="7"/>
  <c r="BP27" i="7"/>
  <c r="AG27" i="7"/>
  <c r="EI27" i="7"/>
  <c r="W27" i="7"/>
  <c r="DI27" i="7"/>
  <c r="DY27" i="7"/>
  <c r="CP27" i="7"/>
  <c r="N27" i="7"/>
  <c r="CK27" i="7"/>
  <c r="D26" i="7"/>
  <c r="CA27" i="7"/>
  <c r="AW27" i="7"/>
  <c r="FW27" i="7"/>
  <c r="ER27" i="7"/>
  <c r="C26" i="7"/>
  <c r="DO27" i="7"/>
  <c r="BG27" i="7"/>
  <c r="FM27" i="7"/>
  <c r="BK27" i="7"/>
  <c r="H27" i="7"/>
  <c r="I27" i="7"/>
  <c r="EM27" i="7"/>
  <c r="BA27" i="7"/>
  <c r="CY27" i="7"/>
  <c r="HO27" i="7"/>
  <c r="EW27" i="7"/>
  <c r="EC27" i="7"/>
  <c r="HA27" i="7"/>
  <c r="M27" i="6"/>
  <c r="CO27" i="6"/>
  <c r="GK27" i="6"/>
  <c r="CU27" i="6"/>
  <c r="GZ27" i="6"/>
  <c r="N27" i="6"/>
  <c r="BB27" i="6"/>
  <c r="B26" i="6"/>
  <c r="B27" i="6" s="1"/>
  <c r="FQ27" i="6"/>
  <c r="HK27" i="6"/>
  <c r="FH27" i="6"/>
  <c r="AL27" i="6"/>
  <c r="BF27" i="6"/>
  <c r="FW27" i="6"/>
  <c r="AR27" i="6"/>
  <c r="AG27" i="6"/>
  <c r="GQ27" i="6"/>
  <c r="EX27" i="6"/>
  <c r="EC27" i="6"/>
  <c r="EH27" i="6"/>
  <c r="CT27" i="6"/>
  <c r="CZ27" i="6"/>
  <c r="BU27" i="6"/>
  <c r="CF27" i="6"/>
  <c r="DX27" i="6"/>
  <c r="BP27" i="6"/>
  <c r="BG27" i="6"/>
  <c r="C27" i="7" l="1"/>
  <c r="D27" i="6"/>
  <c r="D27" i="7"/>
  <c r="C27" i="6"/>
  <c r="Y13" i="1" l="1"/>
  <c r="Y10" i="1" s="1"/>
  <c r="X13" i="1"/>
  <c r="X10" i="1" s="1"/>
  <c r="W13" i="1"/>
  <c r="W10" i="1" s="1"/>
  <c r="V9" i="1"/>
  <c r="W9" i="1" s="1"/>
  <c r="X9" i="1" s="1"/>
  <c r="T13" i="1"/>
  <c r="T10" i="1" s="1"/>
  <c r="S13" i="1"/>
  <c r="S10" i="1" s="1"/>
  <c r="R13" i="1"/>
  <c r="R10" i="1" s="1"/>
  <c r="O13" i="1"/>
  <c r="O10" i="1" s="1"/>
  <c r="N13" i="1"/>
  <c r="N10" i="1" s="1"/>
  <c r="M13" i="1"/>
  <c r="M10" i="1" s="1"/>
  <c r="E13" i="1"/>
  <c r="E10" i="1" s="1"/>
  <c r="D13" i="1"/>
  <c r="D10" i="1" s="1"/>
  <c r="C13" i="1"/>
  <c r="C10" i="1" s="1"/>
  <c r="Q9" i="1"/>
  <c r="R9" i="1" s="1"/>
  <c r="S9" i="1" s="1"/>
  <c r="L9" i="1"/>
  <c r="M9" i="1" s="1"/>
  <c r="N9" i="1" s="1"/>
  <c r="B9" i="1"/>
  <c r="C9" i="1" s="1"/>
  <c r="I9" i="1"/>
  <c r="C18" i="1" l="1"/>
  <c r="C19" i="1"/>
  <c r="C20" i="1"/>
  <c r="C22" i="1"/>
  <c r="C24" i="1"/>
  <c r="C25" i="1"/>
  <c r="C14" i="1"/>
  <c r="C15" i="1"/>
  <c r="C17" i="1"/>
  <c r="C16" i="1"/>
  <c r="C21" i="1"/>
  <c r="C23" i="1"/>
  <c r="D25" i="1"/>
  <c r="D21" i="1"/>
  <c r="D22" i="1"/>
  <c r="D24" i="1"/>
  <c r="D15" i="1"/>
  <c r="D16" i="1"/>
  <c r="D17" i="1"/>
  <c r="D18" i="1"/>
  <c r="D23" i="1"/>
  <c r="D19" i="1"/>
  <c r="D20" i="1"/>
  <c r="D14" i="1"/>
  <c r="E22" i="1"/>
  <c r="E17" i="1"/>
  <c r="E18" i="1"/>
  <c r="E20" i="1"/>
  <c r="E25" i="1"/>
  <c r="E14" i="1"/>
  <c r="E16" i="1"/>
  <c r="E19" i="1"/>
  <c r="E21" i="1"/>
  <c r="E24" i="1"/>
  <c r="E23" i="1"/>
  <c r="E15" i="1"/>
  <c r="R18" i="1"/>
  <c r="R17" i="1"/>
  <c r="R21" i="1"/>
  <c r="R15" i="1"/>
  <c r="R14" i="1"/>
  <c r="R20" i="1"/>
  <c r="R19" i="1"/>
  <c r="R22" i="1"/>
  <c r="R16" i="1"/>
  <c r="R23" i="1"/>
  <c r="R26" i="1" s="1"/>
  <c r="R27" i="1" s="1"/>
  <c r="R25" i="1"/>
  <c r="R24" i="1"/>
  <c r="S15" i="1"/>
  <c r="S23" i="1"/>
  <c r="S21" i="1"/>
  <c r="S20" i="1"/>
  <c r="S25" i="1"/>
  <c r="S19" i="1"/>
  <c r="S18" i="1"/>
  <c r="S17" i="1"/>
  <c r="S16" i="1"/>
  <c r="S14" i="1"/>
  <c r="S22" i="1"/>
  <c r="S24" i="1"/>
  <c r="T20" i="1"/>
  <c r="T23" i="1"/>
  <c r="T17" i="1"/>
  <c r="T22" i="1"/>
  <c r="T15" i="1"/>
  <c r="T14" i="1"/>
  <c r="T19" i="1"/>
  <c r="T21" i="1"/>
  <c r="T18" i="1"/>
  <c r="T25" i="1"/>
  <c r="T16" i="1"/>
  <c r="T24" i="1"/>
  <c r="W14" i="1"/>
  <c r="W23" i="1"/>
  <c r="W17" i="1"/>
  <c r="W22" i="1"/>
  <c r="W15" i="1"/>
  <c r="W20" i="1"/>
  <c r="W25" i="1"/>
  <c r="W19" i="1"/>
  <c r="W18" i="1"/>
  <c r="W16" i="1"/>
  <c r="W24" i="1"/>
  <c r="W21" i="1"/>
  <c r="X19" i="1"/>
  <c r="X17" i="1"/>
  <c r="X16" i="1"/>
  <c r="X20" i="1"/>
  <c r="X14" i="1"/>
  <c r="X18" i="1"/>
  <c r="X25" i="1"/>
  <c r="X24" i="1"/>
  <c r="X15" i="1"/>
  <c r="X22" i="1"/>
  <c r="X23" i="1"/>
  <c r="X21" i="1"/>
  <c r="Y24" i="1"/>
  <c r="Y22" i="1"/>
  <c r="Y20" i="1"/>
  <c r="Y14" i="1"/>
  <c r="Y25" i="1"/>
  <c r="Y18" i="1"/>
  <c r="Y16" i="1"/>
  <c r="Y15" i="1"/>
  <c r="Y23" i="1"/>
  <c r="Y21" i="1"/>
  <c r="Y19" i="1"/>
  <c r="Y17" i="1"/>
  <c r="O17" i="1"/>
  <c r="O24" i="1"/>
  <c r="O16" i="1"/>
  <c r="O21" i="1"/>
  <c r="O18" i="1"/>
  <c r="O22" i="1"/>
  <c r="O19" i="1"/>
  <c r="O23" i="1"/>
  <c r="O15" i="1"/>
  <c r="O14" i="1"/>
  <c r="O20" i="1"/>
  <c r="O25" i="1"/>
  <c r="M17" i="1"/>
  <c r="M22" i="1"/>
  <c r="M14" i="1"/>
  <c r="M19" i="1"/>
  <c r="M25" i="1"/>
  <c r="M24" i="1"/>
  <c r="M16" i="1"/>
  <c r="M21" i="1"/>
  <c r="M23" i="1"/>
  <c r="M18" i="1"/>
  <c r="M15" i="1"/>
  <c r="M20" i="1"/>
  <c r="N17" i="1"/>
  <c r="N19" i="1"/>
  <c r="N24" i="1"/>
  <c r="N16" i="1"/>
  <c r="N14" i="1"/>
  <c r="N21" i="1"/>
  <c r="N20" i="1"/>
  <c r="N18" i="1"/>
  <c r="N25" i="1"/>
  <c r="N23" i="1"/>
  <c r="N15" i="1"/>
  <c r="N22" i="1"/>
  <c r="D9" i="1"/>
  <c r="D26" i="1" l="1"/>
  <c r="E26" i="1"/>
  <c r="E27" i="1" s="1"/>
  <c r="N26" i="1"/>
  <c r="S26" i="1"/>
  <c r="M26" i="1"/>
  <c r="M27" i="1" s="1"/>
  <c r="O26" i="1"/>
  <c r="O27" i="1" s="1"/>
  <c r="C26" i="1"/>
  <c r="D27" i="1" s="1"/>
  <c r="S27" i="1"/>
  <c r="T26" i="1"/>
  <c r="T27" i="1" s="1"/>
  <c r="W26" i="1"/>
  <c r="W27" i="1" s="1"/>
  <c r="Y26" i="1"/>
  <c r="X26" i="1"/>
  <c r="H26" i="1"/>
  <c r="H27" i="1" s="1"/>
  <c r="I26" i="1"/>
  <c r="J26" i="1"/>
  <c r="C27" i="1" l="1"/>
  <c r="N27" i="1"/>
  <c r="X27" i="1"/>
  <c r="J27" i="1"/>
  <c r="Y27" i="1"/>
  <c r="I27" i="1"/>
  <c r="C6" i="9" l="1"/>
  <c r="D6" i="9"/>
  <c r="B6" i="9"/>
  <c r="G3" i="8" l="1"/>
  <c r="G8" i="8" l="1"/>
  <c r="G6" i="8"/>
  <c r="G7" i="8"/>
  <c r="H7" i="8" l="1"/>
  <c r="H8" i="8"/>
  <c r="G9" i="8"/>
  <c r="G11" i="8" s="1"/>
  <c r="G10" i="9"/>
  <c r="G12" i="9" s="1"/>
  <c r="G13" i="9" s="1"/>
  <c r="B10" i="9"/>
  <c r="B12" i="9" s="1"/>
  <c r="H6" i="8"/>
  <c r="I6" i="8" l="1"/>
  <c r="G12" i="8"/>
  <c r="B13" i="9"/>
  <c r="I7" i="8"/>
  <c r="H9" i="8"/>
  <c r="H11" i="8" s="1"/>
  <c r="I8" i="8"/>
  <c r="C10" i="9"/>
  <c r="C12" i="9" s="1"/>
  <c r="H10" i="9"/>
  <c r="H12" i="9" s="1"/>
  <c r="C13" i="9" l="1"/>
  <c r="H13" i="9"/>
  <c r="H12" i="8"/>
  <c r="I9" i="8"/>
  <c r="I11" i="8" s="1"/>
  <c r="I12" i="8" s="1"/>
  <c r="I10" i="9"/>
  <c r="I12" i="9" s="1"/>
  <c r="I13" i="9" s="1"/>
  <c r="D10" i="9"/>
  <c r="D12" i="9" s="1"/>
  <c r="D13" i="9" s="1"/>
  <c r="L3" i="8" l="1"/>
  <c r="B3" i="8" s="1"/>
  <c r="L7" i="8" l="1"/>
  <c r="B7" i="8" s="1"/>
  <c r="L6" i="8"/>
  <c r="L8" i="8"/>
  <c r="B8" i="8" s="1"/>
  <c r="L9" i="8" l="1"/>
  <c r="L11" i="8" s="1"/>
  <c r="L12" i="8" s="1"/>
  <c r="B6" i="8"/>
  <c r="B9" i="8" s="1"/>
  <c r="B11" i="8" s="1"/>
  <c r="B12" i="8" s="1"/>
  <c r="M7" i="8"/>
  <c r="C7" i="8" s="1"/>
  <c r="M8" i="8"/>
  <c r="C8" i="8" s="1"/>
  <c r="M6" i="8"/>
  <c r="M9" i="8" l="1"/>
  <c r="M11" i="8" s="1"/>
  <c r="M12" i="8" s="1"/>
  <c r="C6" i="8"/>
  <c r="C9" i="8" s="1"/>
  <c r="C11" i="8" s="1"/>
  <c r="C12" i="8" s="1"/>
  <c r="N7" i="8"/>
  <c r="D7" i="8" s="1"/>
  <c r="N6" i="8"/>
  <c r="N8" i="8"/>
  <c r="D8" i="8" s="1"/>
  <c r="N9" i="8" l="1"/>
  <c r="N11" i="8" s="1"/>
  <c r="N12" i="8" s="1"/>
  <c r="D6" i="8"/>
  <c r="D9" i="8" s="1"/>
  <c r="D11" i="8" s="1"/>
  <c r="D12" i="8" s="1"/>
</calcChain>
</file>

<file path=xl/sharedStrings.xml><?xml version="1.0" encoding="utf-8"?>
<sst xmlns="http://schemas.openxmlformats.org/spreadsheetml/2006/main" count="4457" uniqueCount="89">
  <si>
    <t>CALIFORNIA WATER SERVICE COMPANY</t>
  </si>
  <si>
    <t>SUMMARY SHEET FOR ALL RATEMAKING AREAS</t>
  </si>
  <si>
    <t>Scenario</t>
  </si>
  <si>
    <t>Total Bill</t>
  </si>
  <si>
    <t>CAP/NON-CAP</t>
  </si>
  <si>
    <t>CAP</t>
  </si>
  <si>
    <t>Usage Level</t>
  </si>
  <si>
    <t>Essential (6 CCF)</t>
  </si>
  <si>
    <t>Non-CAP</t>
  </si>
  <si>
    <t>Monthly</t>
  </si>
  <si>
    <t>Annual</t>
  </si>
  <si>
    <t>Usage</t>
  </si>
  <si>
    <t>Essential (6 CCF) CAP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</si>
  <si>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</si>
  <si>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</si>
  <si>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</si>
  <si>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</si>
  <si>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</si>
  <si>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</si>
  <si>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</si>
  <si>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</si>
  <si>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</si>
  <si>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</si>
  <si>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</si>
  <si>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</si>
  <si>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</si>
  <si>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</si>
  <si>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</si>
  <si>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% Change</t>
  </si>
  <si>
    <t>CHICO</t>
  </si>
  <si>
    <t>BAKERSFIELD</t>
  </si>
  <si>
    <t>DIXON</t>
  </si>
  <si>
    <t>EAST LA</t>
  </si>
  <si>
    <t>TOTAL COMPANY</t>
  </si>
  <si>
    <t>BLANK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</si>
  <si>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</si>
  <si>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</si>
  <si>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</si>
  <si>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</si>
  <si>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</si>
  <si>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</si>
  <si>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</si>
  <si>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</si>
  <si>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</si>
  <si>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</si>
  <si>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</si>
  <si>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Active</t>
  </si>
  <si>
    <t>Pending - Filed</t>
  </si>
  <si>
    <t>Pending - New Filing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</si>
  <si>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</si>
  <si>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</si>
  <si>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</si>
  <si>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</si>
  <si>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</si>
  <si>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</si>
  <si>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</si>
  <si>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</si>
  <si>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</si>
  <si>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</si>
  <si>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</si>
  <si>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List of currently open proceedings that exceed the threshold for use of the affordability metrics (proceedings shaded gray filed prior to D.22-08-023):</t>
  </si>
  <si>
    <t>A.20-09-019</t>
  </si>
  <si>
    <t>B</t>
  </si>
  <si>
    <t>C</t>
  </si>
  <si>
    <t>A.21-09-008</t>
  </si>
  <si>
    <t>D</t>
  </si>
  <si>
    <t>A.22-04-008</t>
  </si>
  <si>
    <t>2023 Cost of Capital</t>
  </si>
  <si>
    <t>E</t>
  </si>
  <si>
    <t>A.22-05-002</t>
  </si>
  <si>
    <t>Demand Response</t>
  </si>
  <si>
    <t>F</t>
  </si>
  <si>
    <t>List of currently open proceedings for which affordability metrics have been filed:</t>
  </si>
  <si>
    <t>Note:  Ordered in ACR Scoping Memo and Ruling filed October 1, 2021</t>
  </si>
  <si>
    <t>List of currently open proceedings that do not exceed the threshold for use of the affordability metrics (proceedings shaded gray filed prior to D.22-08-023):</t>
  </si>
  <si>
    <t>A.18-11-015</t>
  </si>
  <si>
    <t>Customer Data Access - Click-Through</t>
  </si>
  <si>
    <t>A.22-05-029</t>
  </si>
  <si>
    <t>2023 ERRA</t>
  </si>
  <si>
    <t>A.21-06-021</t>
  </si>
  <si>
    <t>2023 GRC Phase I Track 2</t>
  </si>
  <si>
    <t>A.21-10-010</t>
  </si>
  <si>
    <t>Electric Vehicle Charging Phase II</t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</si>
  <si>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</si>
  <si>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</si>
  <si>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</si>
  <si>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</si>
  <si>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</si>
  <si>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Summary of Selected Data - WD draft based on CforAT 11-30-22 comments in Affordability proceeding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</si>
</sst>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165" fontId="0" fillId="0" borderId="5" xfId="1" applyNumberFormat="1" applyFont="1" applyBorder="1" applyAlignment="1">
      <alignment horizontal="center"/>
    </xf>
    <xf numFmtId="165" fontId="0" fillId="0" borderId="6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/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https%20%20%20capuc-my.sharepoint.com%20personal%20jefferson_hancock_cpuc_ca_gov%20Documents%20R.18-07-006%20Documents%20Comments%20on%202020%20AAR%202020%20AAR%20Comment%20Summary.doc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rem/Desktop/Water%20CRT/2022.04.27/Bakersfield%20Rates%20Bill%20Calculator_DRAFT%20TEMPLATE_2021%20GRC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rem/Desktop/Water%20CRT/2022.04.27/Chico%20Rates%20Bill%20Calculator_DRAFT%20TEMPLATE_2021%20GRC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rem/Desktop/Water%20CRT/2022.04.27/Dixon%20Rates%20Bill%20Calculator_DRAFT%20TEMPLATE_2021%20GRC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rem/Desktop/Water%20CRT/2022.04.27/East%20LA%20Rates%20Bill%20Calculator_DRAFT%20TEMPLATE_2021%20GRC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rem/Desktop/Water%20CRT/2022.04.27/BLANK%20Rates%20Bill%20Calculator_DRAFT%20TEMPLATE_2021%20GR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ed Data"/>
      <sheetName val="Authorized Rev Req"/>
      <sheetName val="Incremental Rev Req"/>
    </sheetNames>
    <sheetDataSet>
      <sheetData sheetId="0"/>
      <sheetData sheetId="1">
        <row r="125">
          <cell r="J125">
            <v>15105926.487811347</v>
          </cell>
        </row>
      </sheetData>
      <sheetData sheetId="2">
        <row r="121">
          <cell r="L121">
            <v>6923.4417810000004</v>
          </cell>
          <cell r="M121">
            <v>1565.8360809999999</v>
          </cell>
          <cell r="N121">
            <v>1565.8360809999999</v>
          </cell>
        </row>
        <row r="122">
          <cell r="A122" t="str">
            <v>2020 Wildfire Mitigation and Catastrophic Events</v>
          </cell>
          <cell r="L122">
            <v>308277.39130434784</v>
          </cell>
          <cell r="M122">
            <v>308277.39130434784</v>
          </cell>
        </row>
        <row r="123">
          <cell r="L123">
            <v>478</v>
          </cell>
          <cell r="M123">
            <v>478</v>
          </cell>
        </row>
        <row r="124">
          <cell r="A124" t="str">
            <v>2023 GRC</v>
          </cell>
          <cell r="B124" t="str">
            <v>A.21-06-021</v>
          </cell>
          <cell r="L124">
            <v>3478428.063222691</v>
          </cell>
          <cell r="M124">
            <v>3973010.5927717681</v>
          </cell>
          <cell r="N124">
            <v>4792771.3169629583</v>
          </cell>
        </row>
        <row r="125">
          <cell r="L125">
            <v>204807.59867272433</v>
          </cell>
          <cell r="M125">
            <v>203595.13077661581</v>
          </cell>
          <cell r="N125">
            <v>-219092.04779688618</v>
          </cell>
        </row>
        <row r="126">
          <cell r="A126" t="str">
            <v>2021 Wildfire Mitigation and Catastrophic Events</v>
          </cell>
          <cell r="L126">
            <v>712200</v>
          </cell>
          <cell r="M126">
            <v>712200</v>
          </cell>
        </row>
        <row r="127">
          <cell r="L127">
            <v>8232.866</v>
          </cell>
          <cell r="M127">
            <v>8232.866</v>
          </cell>
        </row>
        <row r="128">
          <cell r="L128">
            <v>232065.99600012045</v>
          </cell>
        </row>
        <row r="129">
          <cell r="L129">
            <v>66486.853840568598</v>
          </cell>
        </row>
        <row r="130">
          <cell r="L130">
            <v>74992.216835208004</v>
          </cell>
          <cell r="M130">
            <v>199905</v>
          </cell>
          <cell r="N130">
            <v>199905</v>
          </cell>
        </row>
        <row r="131">
          <cell r="L131">
            <v>59869.335257761821</v>
          </cell>
        </row>
        <row r="132">
          <cell r="L132">
            <v>450.62403180084004</v>
          </cell>
        </row>
        <row r="133">
          <cell r="L133">
            <v>-799955.98891346483</v>
          </cell>
        </row>
        <row r="134">
          <cell r="L134">
            <v>-7946.0731274344325</v>
          </cell>
          <cell r="R134">
            <v>15105926.48781134</v>
          </cell>
          <cell r="S134">
            <v>19872803.449221119</v>
          </cell>
          <cell r="T134">
            <v>19701143.304571658</v>
          </cell>
          <cell r="U134">
            <v>19054276.734884746</v>
          </cell>
        </row>
        <row r="135">
          <cell r="L135">
            <v>871287.93595226062</v>
          </cell>
        </row>
        <row r="137">
          <cell r="L137">
            <v>-166476.85266328073</v>
          </cell>
        </row>
        <row r="138">
          <cell r="L138">
            <v>-6115.2136793552972</v>
          </cell>
        </row>
        <row r="139">
          <cell r="L139">
            <v>-17060.025258149573</v>
          </cell>
        </row>
        <row r="140">
          <cell r="L140">
            <v>-14464.806696112681</v>
          </cell>
        </row>
        <row r="141">
          <cell r="L141">
            <v>-6115.2136793552972</v>
          </cell>
        </row>
        <row r="142">
          <cell r="L142">
            <v>-22578.857935376873</v>
          </cell>
        </row>
        <row r="143">
          <cell r="L143">
            <v>188801.17764320737</v>
          </cell>
        </row>
        <row r="144">
          <cell r="L144">
            <v>14764.779739538222</v>
          </cell>
        </row>
        <row r="147">
          <cell r="L147">
            <v>6727.2319936589211</v>
          </cell>
          <cell r="M147">
            <v>15374.550999999999</v>
          </cell>
          <cell r="N147">
            <v>25696.947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1050000</v>
          </cell>
        </row>
        <row r="34">
          <cell r="B34">
            <v>-25000</v>
          </cell>
          <cell r="C34">
            <v>-15000</v>
          </cell>
          <cell r="D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2">
        <row r="4">
          <cell r="E4">
            <v>1000000</v>
          </cell>
        </row>
        <row r="5">
          <cell r="A5" t="str">
            <v>Pending - Filed</v>
          </cell>
          <cell r="H5">
            <v>25000</v>
          </cell>
          <cell r="L5">
            <v>2023</v>
          </cell>
        </row>
        <row r="6">
          <cell r="A6" t="str">
            <v>Pending - Filed</v>
          </cell>
          <cell r="H6">
            <v>35000</v>
          </cell>
          <cell r="L6">
            <v>2024</v>
          </cell>
        </row>
        <row r="7">
          <cell r="A7" t="str">
            <v>Active</v>
          </cell>
          <cell r="H7">
            <v>50000</v>
          </cell>
          <cell r="L7">
            <v>2025</v>
          </cell>
        </row>
        <row r="8">
          <cell r="A8" t="str">
            <v>Pending - Filed</v>
          </cell>
          <cell r="H8">
            <v>0</v>
          </cell>
          <cell r="L8">
            <v>2023</v>
          </cell>
        </row>
        <row r="9">
          <cell r="H9">
            <v>0</v>
          </cell>
          <cell r="L9" t="str">
            <v xml:space="preserve"> </v>
          </cell>
        </row>
        <row r="10">
          <cell r="H10">
            <v>0</v>
          </cell>
          <cell r="L10" t="str">
            <v xml:space="preserve"> </v>
          </cell>
        </row>
        <row r="11">
          <cell r="H11">
            <v>0</v>
          </cell>
          <cell r="L11" t="str">
            <v xml:space="preserve"> </v>
          </cell>
        </row>
        <row r="12">
          <cell r="H12">
            <v>0</v>
          </cell>
          <cell r="L12" t="str">
            <v xml:space="preserve"> </v>
          </cell>
        </row>
        <row r="13">
          <cell r="H13">
            <v>0</v>
          </cell>
          <cell r="L13" t="str">
            <v xml:space="preserve"> </v>
          </cell>
        </row>
        <row r="14">
          <cell r="H14">
            <v>0</v>
          </cell>
          <cell r="L14" t="str">
            <v xml:space="preserve"> </v>
          </cell>
        </row>
        <row r="15">
          <cell r="H15">
            <v>0</v>
          </cell>
          <cell r="L15" t="str">
            <v xml:space="preserve"> </v>
          </cell>
        </row>
        <row r="16">
          <cell r="H16">
            <v>0</v>
          </cell>
          <cell r="L16" t="str">
            <v xml:space="preserve"> </v>
          </cell>
        </row>
        <row r="17">
          <cell r="H17">
            <v>0</v>
          </cell>
          <cell r="L17" t="str">
            <v xml:space="preserve"> </v>
          </cell>
        </row>
        <row r="18">
          <cell r="H18">
            <v>0</v>
          </cell>
          <cell r="L18" t="str">
            <v xml:space="preserve"> </v>
          </cell>
        </row>
        <row r="19">
          <cell r="H19">
            <v>0</v>
          </cell>
          <cell r="L19" t="str">
            <v xml:space="preserve"> </v>
          </cell>
        </row>
        <row r="20">
          <cell r="H20">
            <v>0</v>
          </cell>
          <cell r="L20" t="str">
            <v xml:space="preserve"> </v>
          </cell>
        </row>
        <row r="21">
          <cell r="H21">
            <v>0</v>
          </cell>
          <cell r="L21" t="str">
            <v xml:space="preserve"> </v>
          </cell>
        </row>
        <row r="22">
          <cell r="H22">
            <v>0</v>
          </cell>
          <cell r="L22" t="str">
            <v xml:space="preserve"> </v>
          </cell>
        </row>
        <row r="23">
          <cell r="H23">
            <v>0</v>
          </cell>
          <cell r="L23" t="str">
            <v xml:space="preserve"> </v>
          </cell>
        </row>
        <row r="24">
          <cell r="H24">
            <v>0</v>
          </cell>
          <cell r="L24" t="str">
            <v xml:space="preserve"> </v>
          </cell>
        </row>
        <row r="25">
          <cell r="H25">
            <v>0</v>
          </cell>
          <cell r="L25" t="str">
            <v xml:space="preserve"> </v>
          </cell>
        </row>
        <row r="26">
          <cell r="H26">
            <v>0</v>
          </cell>
          <cell r="L26" t="str">
            <v xml:space="preserve"> </v>
          </cell>
        </row>
        <row r="27">
          <cell r="H27">
            <v>0</v>
          </cell>
          <cell r="L27" t="str">
            <v xml:space="preserve"> </v>
          </cell>
        </row>
        <row r="28">
          <cell r="H28">
            <v>0</v>
          </cell>
          <cell r="L28" t="str">
            <v xml:space="preserve"> </v>
          </cell>
        </row>
        <row r="29">
          <cell r="H29">
            <v>0</v>
          </cell>
          <cell r="L29" t="str">
            <v xml:space="preserve"> </v>
          </cell>
        </row>
        <row r="30">
          <cell r="H30">
            <v>0</v>
          </cell>
          <cell r="L30" t="str">
            <v xml:space="preserve"> </v>
          </cell>
        </row>
        <row r="31">
          <cell r="H31">
            <v>0</v>
          </cell>
          <cell r="L31" t="str">
            <v xml:space="preserve"> </v>
          </cell>
        </row>
        <row r="32">
          <cell r="H32">
            <v>0</v>
          </cell>
          <cell r="L32" t="str">
            <v xml:space="preserve"> </v>
          </cell>
        </row>
        <row r="33">
          <cell r="H33">
            <v>0</v>
          </cell>
          <cell r="L33" t="str">
            <v xml:space="preserve"> </v>
          </cell>
        </row>
        <row r="34">
          <cell r="H34">
            <v>0</v>
          </cell>
          <cell r="L34" t="str">
            <v xml:space="preserve"> </v>
          </cell>
        </row>
        <row r="35">
          <cell r="H35">
            <v>0</v>
          </cell>
          <cell r="L35" t="str">
            <v xml:space="preserve"> </v>
          </cell>
        </row>
        <row r="36">
          <cell r="H36">
            <v>0</v>
          </cell>
          <cell r="L36" t="str">
            <v xml:space="preserve"> </v>
          </cell>
        </row>
        <row r="37">
          <cell r="H37">
            <v>0</v>
          </cell>
          <cell r="L37" t="str">
            <v xml:space="preserve"> </v>
          </cell>
        </row>
        <row r="38">
          <cell r="H38">
            <v>0</v>
          </cell>
          <cell r="L38" t="str">
            <v xml:space="preserve"> </v>
          </cell>
        </row>
        <row r="39">
          <cell r="H39">
            <v>0</v>
          </cell>
          <cell r="L39" t="str">
            <v xml:space="preserve"> </v>
          </cell>
        </row>
        <row r="40">
          <cell r="H40">
            <v>0</v>
          </cell>
          <cell r="L40" t="str">
            <v xml:space="preserve"> </v>
          </cell>
        </row>
        <row r="41">
          <cell r="H41">
            <v>0</v>
          </cell>
          <cell r="L41" t="str">
            <v xml:space="preserve"> </v>
          </cell>
        </row>
        <row r="42">
          <cell r="H42">
            <v>0</v>
          </cell>
          <cell r="L42" t="str">
            <v xml:space="preserve"> </v>
          </cell>
        </row>
        <row r="43">
          <cell r="H43">
            <v>0</v>
          </cell>
          <cell r="L43" t="str">
            <v xml:space="preserve"> </v>
          </cell>
        </row>
        <row r="44">
          <cell r="H44">
            <v>0</v>
          </cell>
          <cell r="L44" t="str">
            <v xml:space="preserve"> </v>
          </cell>
        </row>
        <row r="45">
          <cell r="H45">
            <v>0</v>
          </cell>
          <cell r="L45" t="str">
            <v xml:space="preserve"> </v>
          </cell>
        </row>
        <row r="46">
          <cell r="H46">
            <v>0</v>
          </cell>
          <cell r="L46" t="str">
            <v xml:space="preserve"> </v>
          </cell>
        </row>
        <row r="47">
          <cell r="H47">
            <v>0</v>
          </cell>
          <cell r="L47" t="str">
            <v xml:space="preserve"> </v>
          </cell>
        </row>
        <row r="48">
          <cell r="H48">
            <v>0</v>
          </cell>
          <cell r="L48" t="str">
            <v xml:space="preserve"> </v>
          </cell>
        </row>
        <row r="49">
          <cell r="H49">
            <v>0</v>
          </cell>
          <cell r="L49" t="str">
            <v xml:space="preserve"> </v>
          </cell>
        </row>
        <row r="50">
          <cell r="H50">
            <v>0</v>
          </cell>
          <cell r="L50" t="str">
            <v xml:space="preserve"> </v>
          </cell>
        </row>
      </sheetData>
      <sheetData sheetId="3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2022</v>
          </cell>
        </row>
      </sheetData>
      <sheetData sheetId="4"/>
      <sheetData sheetId="5">
        <row r="4">
          <cell r="B4" t="str">
            <v>Average (10 CCFS)</v>
          </cell>
          <cell r="C4" t="str">
            <v>Average (10 CCFS)</v>
          </cell>
          <cell r="D4" t="str">
            <v>Average (10 CCFS)</v>
          </cell>
          <cell r="E4" t="str">
            <v>Average (10 CCFS)</v>
          </cell>
          <cell r="F4" t="str">
            <v>Average (10 CCFS)</v>
          </cell>
          <cell r="G4" t="str">
            <v>Average (10 CCFS)</v>
          </cell>
          <cell r="H4" t="str">
            <v>Average (10 CCFS)</v>
          </cell>
          <cell r="I4" t="str">
            <v>Average (10 CCFS)</v>
          </cell>
          <cell r="J4" t="str">
            <v>Average (10 CCFS)</v>
          </cell>
          <cell r="K4" t="str">
            <v>Average (10 CCFS)</v>
          </cell>
          <cell r="L4" t="str">
            <v>Average (10 CCFS)</v>
          </cell>
          <cell r="M4" t="str">
            <v>Average (10 CCFS)</v>
          </cell>
          <cell r="N4" t="str">
            <v>Average (10 CCFS)</v>
          </cell>
          <cell r="O4" t="str">
            <v>Average (10 CCFS)</v>
          </cell>
          <cell r="P4" t="str">
            <v>Average (10 CCFS)</v>
          </cell>
          <cell r="Q4" t="str">
            <v>Average (10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37.72</v>
          </cell>
          <cell r="D8">
            <v>39.950000000000003</v>
          </cell>
          <cell r="E8">
            <v>42.129999999999995</v>
          </cell>
          <cell r="F8"/>
          <cell r="G8">
            <v>39.32</v>
          </cell>
          <cell r="H8">
            <v>41.651285000000009</v>
          </cell>
          <cell r="I8">
            <v>43.919999999999995</v>
          </cell>
          <cell r="J8"/>
          <cell r="K8">
            <v>37.72</v>
          </cell>
          <cell r="L8">
            <v>39.950000000000003</v>
          </cell>
          <cell r="M8">
            <v>42.129999999999995</v>
          </cell>
          <cell r="N8"/>
          <cell r="O8">
            <v>26.18</v>
          </cell>
          <cell r="P8">
            <v>27.731285000000003</v>
          </cell>
          <cell r="Q8">
            <v>29.239999999999995</v>
          </cell>
          <cell r="R8"/>
          <cell r="S8">
            <v>28.21</v>
          </cell>
          <cell r="T8">
            <v>29.88</v>
          </cell>
          <cell r="U8">
            <v>31.509999999999998</v>
          </cell>
          <cell r="V8"/>
          <cell r="W8">
            <v>29.4</v>
          </cell>
          <cell r="X8">
            <v>31.16</v>
          </cell>
          <cell r="Y8">
            <v>32.85</v>
          </cell>
          <cell r="Z8"/>
          <cell r="AA8">
            <v>28.21</v>
          </cell>
          <cell r="AB8">
            <v>29.88</v>
          </cell>
          <cell r="AC8">
            <v>31.509999999999998</v>
          </cell>
          <cell r="AD8"/>
          <cell r="AE8">
            <v>16.47</v>
          </cell>
          <cell r="AF8">
            <v>17.46</v>
          </cell>
          <cell r="AG8">
            <v>18.409999999999997</v>
          </cell>
        </row>
        <row r="9">
          <cell r="A9" t="str">
            <v>February</v>
          </cell>
          <cell r="B9"/>
          <cell r="C9">
            <v>37.72</v>
          </cell>
          <cell r="D9">
            <v>39.955731710377016</v>
          </cell>
          <cell r="E9">
            <v>42.129999999999995</v>
          </cell>
          <cell r="F9"/>
          <cell r="G9">
            <v>39.32</v>
          </cell>
          <cell r="H9">
            <v>41.653850308068037</v>
          </cell>
          <cell r="I9">
            <v>43.919999999999995</v>
          </cell>
          <cell r="J9"/>
          <cell r="K9">
            <v>37.72</v>
          </cell>
          <cell r="L9">
            <v>39.955731710377016</v>
          </cell>
          <cell r="M9">
            <v>42.129999999999995</v>
          </cell>
          <cell r="N9"/>
          <cell r="O9">
            <v>26.18</v>
          </cell>
          <cell r="P9">
            <v>27.737098673835408</v>
          </cell>
          <cell r="Q9">
            <v>29.239999999999995</v>
          </cell>
          <cell r="R9"/>
          <cell r="S9">
            <v>28.21</v>
          </cell>
          <cell r="T9">
            <v>29.88</v>
          </cell>
          <cell r="U9">
            <v>31.509999999999998</v>
          </cell>
          <cell r="V9"/>
          <cell r="W9">
            <v>29.4</v>
          </cell>
          <cell r="X9">
            <v>31.16</v>
          </cell>
          <cell r="Y9">
            <v>32.85</v>
          </cell>
          <cell r="Z9"/>
          <cell r="AA9">
            <v>28.21</v>
          </cell>
          <cell r="AB9">
            <v>29.88</v>
          </cell>
          <cell r="AC9">
            <v>31.509999999999998</v>
          </cell>
          <cell r="AD9"/>
          <cell r="AE9">
            <v>16.47</v>
          </cell>
          <cell r="AF9">
            <v>17.46</v>
          </cell>
          <cell r="AG9">
            <v>18.409999999999997</v>
          </cell>
        </row>
        <row r="10">
          <cell r="A10" t="str">
            <v>March</v>
          </cell>
          <cell r="B10"/>
          <cell r="C10">
            <v>37.72</v>
          </cell>
          <cell r="D10">
            <v>39.955731710377016</v>
          </cell>
          <cell r="E10">
            <v>42.129999999999995</v>
          </cell>
          <cell r="F10"/>
          <cell r="G10">
            <v>39.32</v>
          </cell>
          <cell r="H10">
            <v>41.653850308068037</v>
          </cell>
          <cell r="I10">
            <v>43.919999999999995</v>
          </cell>
          <cell r="J10"/>
          <cell r="K10">
            <v>37.72</v>
          </cell>
          <cell r="L10">
            <v>39.955731710377016</v>
          </cell>
          <cell r="M10">
            <v>42.129999999999995</v>
          </cell>
          <cell r="N10"/>
          <cell r="O10">
            <v>26.18</v>
          </cell>
          <cell r="P10">
            <v>27.737098673835408</v>
          </cell>
          <cell r="Q10">
            <v>29.239999999999995</v>
          </cell>
          <cell r="R10"/>
          <cell r="S10">
            <v>28.21</v>
          </cell>
          <cell r="T10">
            <v>29.88</v>
          </cell>
          <cell r="U10">
            <v>31.509999999999998</v>
          </cell>
          <cell r="V10"/>
          <cell r="W10">
            <v>29.4</v>
          </cell>
          <cell r="X10">
            <v>31.16</v>
          </cell>
          <cell r="Y10">
            <v>32.85</v>
          </cell>
          <cell r="Z10"/>
          <cell r="AA10">
            <v>28.21</v>
          </cell>
          <cell r="AB10">
            <v>29.88</v>
          </cell>
          <cell r="AC10">
            <v>31.509999999999998</v>
          </cell>
          <cell r="AD10"/>
          <cell r="AE10">
            <v>16.47</v>
          </cell>
          <cell r="AF10">
            <v>17.46</v>
          </cell>
          <cell r="AG10">
            <v>18.409999999999997</v>
          </cell>
        </row>
        <row r="11">
          <cell r="A11" t="str">
            <v>April</v>
          </cell>
          <cell r="B11"/>
          <cell r="C11">
            <v>37.72</v>
          </cell>
          <cell r="D11">
            <v>39.955731710377016</v>
          </cell>
          <cell r="E11">
            <v>42.129999999999995</v>
          </cell>
          <cell r="F11"/>
          <cell r="G11">
            <v>39.32</v>
          </cell>
          <cell r="H11">
            <v>41.653850308068037</v>
          </cell>
          <cell r="I11">
            <v>43.919999999999995</v>
          </cell>
          <cell r="J11"/>
          <cell r="K11">
            <v>37.72</v>
          </cell>
          <cell r="L11">
            <v>39.955731710377016</v>
          </cell>
          <cell r="M11">
            <v>42.129999999999995</v>
          </cell>
          <cell r="N11"/>
          <cell r="O11">
            <v>26.18</v>
          </cell>
          <cell r="P11">
            <v>27.737098673835408</v>
          </cell>
          <cell r="Q11">
            <v>29.239999999999995</v>
          </cell>
          <cell r="R11"/>
          <cell r="S11">
            <v>28.21</v>
          </cell>
          <cell r="T11">
            <v>29.88</v>
          </cell>
          <cell r="U11">
            <v>31.509999999999998</v>
          </cell>
          <cell r="V11"/>
          <cell r="W11">
            <v>29.4</v>
          </cell>
          <cell r="X11">
            <v>31.16</v>
          </cell>
          <cell r="Y11">
            <v>32.85</v>
          </cell>
          <cell r="Z11"/>
          <cell r="AA11">
            <v>28.21</v>
          </cell>
          <cell r="AB11">
            <v>29.88</v>
          </cell>
          <cell r="AC11">
            <v>31.509999999999998</v>
          </cell>
          <cell r="AD11"/>
          <cell r="AE11">
            <v>16.47</v>
          </cell>
          <cell r="AF11">
            <v>17.46</v>
          </cell>
          <cell r="AG11">
            <v>18.409999999999997</v>
          </cell>
        </row>
        <row r="12">
          <cell r="A12" t="str">
            <v>May</v>
          </cell>
          <cell r="B12"/>
          <cell r="C12">
            <v>37.72</v>
          </cell>
          <cell r="D12">
            <v>39.955731710377016</v>
          </cell>
          <cell r="E12">
            <v>42.129999999999995</v>
          </cell>
          <cell r="F12"/>
          <cell r="G12">
            <v>39.32</v>
          </cell>
          <cell r="H12">
            <v>41.653850308068037</v>
          </cell>
          <cell r="I12">
            <v>43.919999999999995</v>
          </cell>
          <cell r="J12"/>
          <cell r="K12">
            <v>37.72</v>
          </cell>
          <cell r="L12">
            <v>39.955731710377016</v>
          </cell>
          <cell r="M12">
            <v>42.129999999999995</v>
          </cell>
          <cell r="N12"/>
          <cell r="O12">
            <v>26.18</v>
          </cell>
          <cell r="P12">
            <v>27.737098673835408</v>
          </cell>
          <cell r="Q12">
            <v>29.239999999999995</v>
          </cell>
          <cell r="R12"/>
          <cell r="S12">
            <v>28.21</v>
          </cell>
          <cell r="T12">
            <v>29.88</v>
          </cell>
          <cell r="U12">
            <v>31.509999999999998</v>
          </cell>
          <cell r="V12"/>
          <cell r="W12">
            <v>29.4</v>
          </cell>
          <cell r="X12">
            <v>31.16</v>
          </cell>
          <cell r="Y12">
            <v>32.85</v>
          </cell>
          <cell r="Z12"/>
          <cell r="AA12">
            <v>28.21</v>
          </cell>
          <cell r="AB12">
            <v>29.88</v>
          </cell>
          <cell r="AC12">
            <v>31.509999999999998</v>
          </cell>
          <cell r="AD12"/>
          <cell r="AE12">
            <v>16.47</v>
          </cell>
          <cell r="AF12">
            <v>17.46</v>
          </cell>
          <cell r="AG12">
            <v>18.409999999999997</v>
          </cell>
        </row>
        <row r="13">
          <cell r="A13" t="str">
            <v>June</v>
          </cell>
          <cell r="B13"/>
          <cell r="C13">
            <v>37.72</v>
          </cell>
          <cell r="D13">
            <v>39.955731710377016</v>
          </cell>
          <cell r="E13">
            <v>42.129999999999995</v>
          </cell>
          <cell r="F13"/>
          <cell r="G13">
            <v>39.32</v>
          </cell>
          <cell r="H13">
            <v>41.653850308068037</v>
          </cell>
          <cell r="I13">
            <v>43.919999999999995</v>
          </cell>
          <cell r="J13"/>
          <cell r="K13">
            <v>37.72</v>
          </cell>
          <cell r="L13">
            <v>39.955731710377016</v>
          </cell>
          <cell r="M13">
            <v>42.129999999999995</v>
          </cell>
          <cell r="N13"/>
          <cell r="O13">
            <v>26.18</v>
          </cell>
          <cell r="P13">
            <v>27.737098673835408</v>
          </cell>
          <cell r="Q13">
            <v>29.239999999999995</v>
          </cell>
          <cell r="R13"/>
          <cell r="S13">
            <v>28.21</v>
          </cell>
          <cell r="T13">
            <v>29.88</v>
          </cell>
          <cell r="U13">
            <v>31.509999999999998</v>
          </cell>
          <cell r="V13"/>
          <cell r="W13">
            <v>29.4</v>
          </cell>
          <cell r="X13">
            <v>31.16</v>
          </cell>
          <cell r="Y13">
            <v>32.85</v>
          </cell>
          <cell r="Z13"/>
          <cell r="AA13">
            <v>28.21</v>
          </cell>
          <cell r="AB13">
            <v>29.88</v>
          </cell>
          <cell r="AC13">
            <v>31.509999999999998</v>
          </cell>
          <cell r="AD13"/>
          <cell r="AE13">
            <v>16.47</v>
          </cell>
          <cell r="AF13">
            <v>17.46</v>
          </cell>
          <cell r="AG13">
            <v>18.409999999999997</v>
          </cell>
        </row>
        <row r="14">
          <cell r="A14" t="str">
            <v>July</v>
          </cell>
          <cell r="B14"/>
          <cell r="C14">
            <v>37.72</v>
          </cell>
          <cell r="D14">
            <v>39.955731710377016</v>
          </cell>
          <cell r="E14">
            <v>42.129999999999995</v>
          </cell>
          <cell r="F14"/>
          <cell r="G14">
            <v>39.32</v>
          </cell>
          <cell r="H14">
            <v>41.653850308068037</v>
          </cell>
          <cell r="I14">
            <v>43.919999999999995</v>
          </cell>
          <cell r="J14"/>
          <cell r="K14">
            <v>37.72</v>
          </cell>
          <cell r="L14">
            <v>39.955731710377016</v>
          </cell>
          <cell r="M14">
            <v>42.129999999999995</v>
          </cell>
          <cell r="N14"/>
          <cell r="O14">
            <v>26.18</v>
          </cell>
          <cell r="P14">
            <v>27.737098673835408</v>
          </cell>
          <cell r="Q14">
            <v>29.239999999999995</v>
          </cell>
          <cell r="R14"/>
          <cell r="S14">
            <v>28.21</v>
          </cell>
          <cell r="T14">
            <v>29.88</v>
          </cell>
          <cell r="U14">
            <v>31.509999999999998</v>
          </cell>
          <cell r="V14"/>
          <cell r="W14">
            <v>29.4</v>
          </cell>
          <cell r="X14">
            <v>31.16</v>
          </cell>
          <cell r="Y14">
            <v>32.85</v>
          </cell>
          <cell r="Z14"/>
          <cell r="AA14">
            <v>28.21</v>
          </cell>
          <cell r="AB14">
            <v>29.88</v>
          </cell>
          <cell r="AC14">
            <v>31.509999999999998</v>
          </cell>
          <cell r="AD14"/>
          <cell r="AE14">
            <v>16.47</v>
          </cell>
          <cell r="AF14">
            <v>17.46</v>
          </cell>
          <cell r="AG14">
            <v>18.409999999999997</v>
          </cell>
        </row>
        <row r="15">
          <cell r="A15" t="str">
            <v>August</v>
          </cell>
          <cell r="B15"/>
          <cell r="C15">
            <v>37.72</v>
          </cell>
          <cell r="D15">
            <v>39.955731710377016</v>
          </cell>
          <cell r="E15">
            <v>42.129999999999995</v>
          </cell>
          <cell r="F15"/>
          <cell r="G15">
            <v>39.32</v>
          </cell>
          <cell r="H15">
            <v>41.653850308068037</v>
          </cell>
          <cell r="I15">
            <v>43.919999999999995</v>
          </cell>
          <cell r="J15"/>
          <cell r="K15">
            <v>37.72</v>
          </cell>
          <cell r="L15">
            <v>39.955731710377016</v>
          </cell>
          <cell r="M15">
            <v>42.129999999999995</v>
          </cell>
          <cell r="N15"/>
          <cell r="O15">
            <v>26.18</v>
          </cell>
          <cell r="P15">
            <v>27.737098673835408</v>
          </cell>
          <cell r="Q15">
            <v>29.239999999999995</v>
          </cell>
          <cell r="R15"/>
          <cell r="S15">
            <v>28.21</v>
          </cell>
          <cell r="T15">
            <v>29.88</v>
          </cell>
          <cell r="U15">
            <v>31.509999999999998</v>
          </cell>
          <cell r="V15"/>
          <cell r="W15">
            <v>29.4</v>
          </cell>
          <cell r="X15">
            <v>31.16</v>
          </cell>
          <cell r="Y15">
            <v>32.85</v>
          </cell>
          <cell r="Z15"/>
          <cell r="AA15">
            <v>28.21</v>
          </cell>
          <cell r="AB15">
            <v>29.88</v>
          </cell>
          <cell r="AC15">
            <v>31.509999999999998</v>
          </cell>
          <cell r="AD15"/>
          <cell r="AE15">
            <v>16.47</v>
          </cell>
          <cell r="AF15">
            <v>17.46</v>
          </cell>
          <cell r="AG15">
            <v>18.409999999999997</v>
          </cell>
        </row>
        <row r="16">
          <cell r="A16" t="str">
            <v>September</v>
          </cell>
          <cell r="B16"/>
          <cell r="C16">
            <v>37.72</v>
          </cell>
          <cell r="D16">
            <v>39.955731710377016</v>
          </cell>
          <cell r="E16">
            <v>42.129999999999995</v>
          </cell>
          <cell r="F16"/>
          <cell r="G16">
            <v>39.32</v>
          </cell>
          <cell r="H16">
            <v>41.653850308068037</v>
          </cell>
          <cell r="I16">
            <v>43.919999999999995</v>
          </cell>
          <cell r="J16"/>
          <cell r="K16">
            <v>37.72</v>
          </cell>
          <cell r="L16">
            <v>39.955731710377016</v>
          </cell>
          <cell r="M16">
            <v>42.129999999999995</v>
          </cell>
          <cell r="N16"/>
          <cell r="O16">
            <v>26.18</v>
          </cell>
          <cell r="P16">
            <v>27.737098673835408</v>
          </cell>
          <cell r="Q16">
            <v>29.239999999999995</v>
          </cell>
          <cell r="R16"/>
          <cell r="S16">
            <v>28.21</v>
          </cell>
          <cell r="T16">
            <v>29.88</v>
          </cell>
          <cell r="U16">
            <v>31.509999999999998</v>
          </cell>
          <cell r="V16"/>
          <cell r="W16">
            <v>29.4</v>
          </cell>
          <cell r="X16">
            <v>31.16</v>
          </cell>
          <cell r="Y16">
            <v>32.85</v>
          </cell>
          <cell r="Z16"/>
          <cell r="AA16">
            <v>28.21</v>
          </cell>
          <cell r="AB16">
            <v>29.88</v>
          </cell>
          <cell r="AC16">
            <v>31.509999999999998</v>
          </cell>
          <cell r="AD16"/>
          <cell r="AE16">
            <v>16.47</v>
          </cell>
          <cell r="AF16">
            <v>17.46</v>
          </cell>
          <cell r="AG16">
            <v>18.409999999999997</v>
          </cell>
        </row>
        <row r="17">
          <cell r="A17" t="str">
            <v>October</v>
          </cell>
          <cell r="B17"/>
          <cell r="C17">
            <v>37.72</v>
          </cell>
          <cell r="D17">
            <v>39.955731710377016</v>
          </cell>
          <cell r="E17">
            <v>42.129999999999995</v>
          </cell>
          <cell r="F17"/>
          <cell r="G17">
            <v>39.32</v>
          </cell>
          <cell r="H17">
            <v>41.653850308068037</v>
          </cell>
          <cell r="I17">
            <v>43.919999999999995</v>
          </cell>
          <cell r="J17"/>
          <cell r="K17">
            <v>37.72</v>
          </cell>
          <cell r="L17">
            <v>39.955731710377016</v>
          </cell>
          <cell r="M17">
            <v>42.129999999999995</v>
          </cell>
          <cell r="N17"/>
          <cell r="O17">
            <v>26.18</v>
          </cell>
          <cell r="P17">
            <v>27.737098673835408</v>
          </cell>
          <cell r="Q17">
            <v>29.239999999999995</v>
          </cell>
          <cell r="R17"/>
          <cell r="S17">
            <v>28.21</v>
          </cell>
          <cell r="T17">
            <v>29.88</v>
          </cell>
          <cell r="U17">
            <v>31.509999999999998</v>
          </cell>
          <cell r="V17"/>
          <cell r="W17">
            <v>29.4</v>
          </cell>
          <cell r="X17">
            <v>31.16</v>
          </cell>
          <cell r="Y17">
            <v>32.85</v>
          </cell>
          <cell r="Z17"/>
          <cell r="AA17">
            <v>28.21</v>
          </cell>
          <cell r="AB17">
            <v>29.88</v>
          </cell>
          <cell r="AC17">
            <v>31.509999999999998</v>
          </cell>
          <cell r="AD17"/>
          <cell r="AE17">
            <v>16.47</v>
          </cell>
          <cell r="AF17">
            <v>17.46</v>
          </cell>
          <cell r="AG17">
            <v>18.409999999999997</v>
          </cell>
        </row>
        <row r="18">
          <cell r="A18" t="str">
            <v>November</v>
          </cell>
          <cell r="B18"/>
          <cell r="C18">
            <v>37.72</v>
          </cell>
          <cell r="D18">
            <v>39.955731710377016</v>
          </cell>
          <cell r="E18">
            <v>42.129999999999995</v>
          </cell>
          <cell r="F18"/>
          <cell r="G18">
            <v>39.32</v>
          </cell>
          <cell r="H18">
            <v>41.653850308068037</v>
          </cell>
          <cell r="I18">
            <v>43.919999999999995</v>
          </cell>
          <cell r="J18"/>
          <cell r="K18">
            <v>37.72</v>
          </cell>
          <cell r="L18">
            <v>39.955731710377016</v>
          </cell>
          <cell r="M18">
            <v>42.129999999999995</v>
          </cell>
          <cell r="N18"/>
          <cell r="O18">
            <v>26.18</v>
          </cell>
          <cell r="P18">
            <v>27.737098673835408</v>
          </cell>
          <cell r="Q18">
            <v>29.239999999999995</v>
          </cell>
          <cell r="R18"/>
          <cell r="S18">
            <v>28.21</v>
          </cell>
          <cell r="T18">
            <v>29.88</v>
          </cell>
          <cell r="U18">
            <v>31.509999999999998</v>
          </cell>
          <cell r="V18"/>
          <cell r="W18">
            <v>29.4</v>
          </cell>
          <cell r="X18">
            <v>31.16</v>
          </cell>
          <cell r="Y18">
            <v>32.85</v>
          </cell>
          <cell r="Z18"/>
          <cell r="AA18">
            <v>28.21</v>
          </cell>
          <cell r="AB18">
            <v>29.88</v>
          </cell>
          <cell r="AC18">
            <v>31.509999999999998</v>
          </cell>
          <cell r="AD18"/>
          <cell r="AE18">
            <v>16.47</v>
          </cell>
          <cell r="AF18">
            <v>17.46</v>
          </cell>
          <cell r="AG18">
            <v>18.409999999999997</v>
          </cell>
        </row>
        <row r="19">
          <cell r="A19" t="str">
            <v>December</v>
          </cell>
          <cell r="B19"/>
          <cell r="C19">
            <v>37.72</v>
          </cell>
          <cell r="D19">
            <v>39.955731710377016</v>
          </cell>
          <cell r="E19">
            <v>42.129999999999995</v>
          </cell>
          <cell r="F19"/>
          <cell r="G19">
            <v>39.32</v>
          </cell>
          <cell r="H19">
            <v>41.653850308068037</v>
          </cell>
          <cell r="I19">
            <v>43.919999999999995</v>
          </cell>
          <cell r="J19"/>
          <cell r="K19">
            <v>37.72</v>
          </cell>
          <cell r="L19">
            <v>39.955731710377016</v>
          </cell>
          <cell r="M19">
            <v>42.129999999999995</v>
          </cell>
          <cell r="N19"/>
          <cell r="O19">
            <v>26.18</v>
          </cell>
          <cell r="P19">
            <v>27.737098673835408</v>
          </cell>
          <cell r="Q19">
            <v>29.239999999999995</v>
          </cell>
          <cell r="R19"/>
          <cell r="S19">
            <v>28.21</v>
          </cell>
          <cell r="T19">
            <v>29.88</v>
          </cell>
          <cell r="U19">
            <v>31.509999999999998</v>
          </cell>
          <cell r="V19"/>
          <cell r="W19">
            <v>29.4</v>
          </cell>
          <cell r="X19">
            <v>31.16</v>
          </cell>
          <cell r="Y19">
            <v>32.85</v>
          </cell>
          <cell r="Z19"/>
          <cell r="AA19">
            <v>28.21</v>
          </cell>
          <cell r="AB19">
            <v>29.88</v>
          </cell>
          <cell r="AC19">
            <v>31.509999999999998</v>
          </cell>
          <cell r="AD19"/>
          <cell r="AE19">
            <v>16.47</v>
          </cell>
          <cell r="AF19">
            <v>17.46</v>
          </cell>
          <cell r="AG19">
            <v>18.409999999999997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2022</v>
          </cell>
          <cell r="B21">
            <v>38.76</v>
          </cell>
          <cell r="C21"/>
          <cell r="D21"/>
          <cell r="E21"/>
          <cell r="F21">
            <v>36.22</v>
          </cell>
          <cell r="G21"/>
          <cell r="H21"/>
          <cell r="I21"/>
          <cell r="J21">
            <v>38.76</v>
          </cell>
          <cell r="K21"/>
          <cell r="L21"/>
          <cell r="M21"/>
          <cell r="N21">
            <v>25.759999999999998</v>
          </cell>
          <cell r="O21"/>
          <cell r="P21"/>
          <cell r="Q21"/>
          <cell r="R21">
            <v>29.54</v>
          </cell>
          <cell r="S21"/>
          <cell r="T21"/>
          <cell r="U21"/>
          <cell r="V21">
            <v>26.59</v>
          </cell>
          <cell r="W21"/>
          <cell r="X21"/>
          <cell r="Y21"/>
          <cell r="Z21">
            <v>29.54</v>
          </cell>
          <cell r="AA21"/>
          <cell r="AB21"/>
          <cell r="AC21"/>
          <cell r="AD21">
            <v>16.329999999999998</v>
          </cell>
          <cell r="AE21"/>
          <cell r="AF21"/>
          <cell r="AG21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32949718</v>
          </cell>
        </row>
        <row r="34">
          <cell r="B34">
            <v>0</v>
          </cell>
          <cell r="C34">
            <v>0</v>
          </cell>
          <cell r="D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2">
        <row r="4">
          <cell r="E4">
            <v>27284270.655336104</v>
          </cell>
        </row>
        <row r="5">
          <cell r="A5" t="str">
            <v>Superseded</v>
          </cell>
          <cell r="H5">
            <v>2188759.3446638957</v>
          </cell>
          <cell r="L5">
            <v>2023</v>
          </cell>
        </row>
        <row r="6">
          <cell r="A6" t="str">
            <v>Superseded</v>
          </cell>
          <cell r="H6">
            <v>3946851.3446638957</v>
          </cell>
          <cell r="L6">
            <v>2024</v>
          </cell>
        </row>
        <row r="7">
          <cell r="A7" t="str">
            <v>Active</v>
          </cell>
          <cell r="H7">
            <v>5665447.3446638957</v>
          </cell>
          <cell r="L7">
            <v>2025</v>
          </cell>
        </row>
        <row r="8">
          <cell r="A8" t="str">
            <v>Pending - Filed</v>
          </cell>
          <cell r="H8">
            <v>0</v>
          </cell>
          <cell r="L8">
            <v>2023</v>
          </cell>
        </row>
        <row r="9">
          <cell r="H9">
            <v>0</v>
          </cell>
          <cell r="L9" t="str">
            <v xml:space="preserve"> </v>
          </cell>
        </row>
        <row r="10">
          <cell r="H10">
            <v>0</v>
          </cell>
          <cell r="L10" t="str">
            <v xml:space="preserve"> </v>
          </cell>
        </row>
        <row r="11">
          <cell r="H11">
            <v>0</v>
          </cell>
          <cell r="L11" t="str">
            <v xml:space="preserve"> </v>
          </cell>
        </row>
        <row r="12">
          <cell r="H12">
            <v>0</v>
          </cell>
          <cell r="L12" t="str">
            <v xml:space="preserve"> </v>
          </cell>
        </row>
        <row r="13">
          <cell r="H13">
            <v>0</v>
          </cell>
          <cell r="L13" t="str">
            <v xml:space="preserve"> </v>
          </cell>
        </row>
        <row r="14">
          <cell r="H14">
            <v>0</v>
          </cell>
          <cell r="L14" t="str">
            <v xml:space="preserve"> </v>
          </cell>
        </row>
        <row r="15">
          <cell r="H15">
            <v>0</v>
          </cell>
          <cell r="L15" t="str">
            <v xml:space="preserve"> </v>
          </cell>
        </row>
        <row r="16">
          <cell r="H16">
            <v>0</v>
          </cell>
          <cell r="L16" t="str">
            <v xml:space="preserve"> </v>
          </cell>
        </row>
        <row r="17">
          <cell r="H17">
            <v>0</v>
          </cell>
          <cell r="L17" t="str">
            <v xml:space="preserve"> </v>
          </cell>
        </row>
        <row r="18">
          <cell r="H18">
            <v>0</v>
          </cell>
          <cell r="L18" t="str">
            <v xml:space="preserve"> </v>
          </cell>
        </row>
        <row r="19">
          <cell r="H19">
            <v>0</v>
          </cell>
          <cell r="L19" t="str">
            <v xml:space="preserve"> </v>
          </cell>
        </row>
        <row r="20">
          <cell r="H20">
            <v>0</v>
          </cell>
          <cell r="L20" t="str">
            <v xml:space="preserve"> </v>
          </cell>
        </row>
        <row r="21">
          <cell r="H21">
            <v>0</v>
          </cell>
          <cell r="L21" t="str">
            <v xml:space="preserve"> </v>
          </cell>
        </row>
        <row r="22">
          <cell r="H22">
            <v>0</v>
          </cell>
          <cell r="L22" t="str">
            <v xml:space="preserve"> </v>
          </cell>
        </row>
        <row r="23">
          <cell r="H23">
            <v>0</v>
          </cell>
          <cell r="L23" t="str">
            <v xml:space="preserve"> </v>
          </cell>
        </row>
        <row r="24">
          <cell r="H24">
            <v>0</v>
          </cell>
          <cell r="L24" t="str">
            <v xml:space="preserve"> </v>
          </cell>
        </row>
        <row r="25">
          <cell r="H25">
            <v>0</v>
          </cell>
          <cell r="L25" t="str">
            <v xml:space="preserve"> </v>
          </cell>
        </row>
        <row r="26">
          <cell r="H26">
            <v>0</v>
          </cell>
          <cell r="L26" t="str">
            <v xml:space="preserve"> </v>
          </cell>
        </row>
        <row r="27">
          <cell r="H27">
            <v>0</v>
          </cell>
          <cell r="L27" t="str">
            <v xml:space="preserve"> </v>
          </cell>
        </row>
        <row r="28">
          <cell r="H28">
            <v>0</v>
          </cell>
          <cell r="L28" t="str">
            <v xml:space="preserve"> </v>
          </cell>
        </row>
        <row r="29">
          <cell r="H29">
            <v>0</v>
          </cell>
          <cell r="L29" t="str">
            <v xml:space="preserve"> </v>
          </cell>
        </row>
        <row r="30">
          <cell r="H30">
            <v>0</v>
          </cell>
          <cell r="L30" t="str">
            <v xml:space="preserve"> </v>
          </cell>
        </row>
        <row r="31">
          <cell r="H31">
            <v>0</v>
          </cell>
          <cell r="L31" t="str">
            <v xml:space="preserve"> </v>
          </cell>
        </row>
        <row r="32">
          <cell r="H32">
            <v>0</v>
          </cell>
          <cell r="L32" t="str">
            <v xml:space="preserve"> </v>
          </cell>
        </row>
        <row r="33">
          <cell r="H33">
            <v>0</v>
          </cell>
          <cell r="L33" t="str">
            <v xml:space="preserve"> </v>
          </cell>
        </row>
        <row r="34">
          <cell r="H34">
            <v>0</v>
          </cell>
          <cell r="L34" t="str">
            <v xml:space="preserve"> </v>
          </cell>
        </row>
        <row r="35">
          <cell r="H35">
            <v>0</v>
          </cell>
          <cell r="L35" t="str">
            <v xml:space="preserve"> </v>
          </cell>
        </row>
        <row r="36">
          <cell r="H36">
            <v>0</v>
          </cell>
          <cell r="L36" t="str">
            <v xml:space="preserve"> </v>
          </cell>
        </row>
        <row r="37">
          <cell r="H37">
            <v>0</v>
          </cell>
          <cell r="L37" t="str">
            <v xml:space="preserve"> </v>
          </cell>
        </row>
        <row r="38">
          <cell r="H38">
            <v>0</v>
          </cell>
          <cell r="L38" t="str">
            <v xml:space="preserve"> </v>
          </cell>
        </row>
        <row r="39">
          <cell r="H39">
            <v>0</v>
          </cell>
          <cell r="L39" t="str">
            <v xml:space="preserve"> </v>
          </cell>
        </row>
        <row r="40">
          <cell r="H40">
            <v>0</v>
          </cell>
          <cell r="L40" t="str">
            <v xml:space="preserve"> </v>
          </cell>
        </row>
        <row r="41">
          <cell r="H41">
            <v>0</v>
          </cell>
          <cell r="L41" t="str">
            <v xml:space="preserve"> </v>
          </cell>
        </row>
        <row r="42">
          <cell r="H42">
            <v>0</v>
          </cell>
          <cell r="L42" t="str">
            <v xml:space="preserve"> </v>
          </cell>
        </row>
        <row r="43">
          <cell r="H43">
            <v>0</v>
          </cell>
          <cell r="L43" t="str">
            <v xml:space="preserve"> </v>
          </cell>
        </row>
        <row r="44">
          <cell r="H44">
            <v>0</v>
          </cell>
          <cell r="L44" t="str">
            <v xml:space="preserve"> </v>
          </cell>
        </row>
        <row r="45">
          <cell r="H45">
            <v>0</v>
          </cell>
          <cell r="L45" t="str">
            <v xml:space="preserve"> </v>
          </cell>
        </row>
        <row r="46">
          <cell r="H46">
            <v>0</v>
          </cell>
          <cell r="L46" t="str">
            <v xml:space="preserve"> </v>
          </cell>
        </row>
        <row r="47">
          <cell r="H47">
            <v>0</v>
          </cell>
          <cell r="L47" t="str">
            <v xml:space="preserve"> </v>
          </cell>
        </row>
        <row r="48">
          <cell r="H48">
            <v>0</v>
          </cell>
          <cell r="L48" t="str">
            <v xml:space="preserve"> </v>
          </cell>
        </row>
        <row r="49">
          <cell r="H49">
            <v>0</v>
          </cell>
          <cell r="L49" t="str">
            <v xml:space="preserve"> </v>
          </cell>
        </row>
        <row r="50">
          <cell r="H50">
            <v>0</v>
          </cell>
          <cell r="L50" t="str">
            <v xml:space="preserve"> </v>
          </cell>
        </row>
      </sheetData>
      <sheetData sheetId="3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2022</v>
          </cell>
        </row>
      </sheetData>
      <sheetData sheetId="4"/>
      <sheetData sheetId="5">
        <row r="4">
          <cell r="B4" t="str">
            <v>Average (10 CCFS)</v>
          </cell>
          <cell r="C4" t="str">
            <v>Average (10 CCFS)</v>
          </cell>
          <cell r="D4" t="str">
            <v>Average (10 CCFS)</v>
          </cell>
          <cell r="E4" t="str">
            <v>Average (10 CCFS)</v>
          </cell>
          <cell r="F4" t="str">
            <v>Average (10 CCFS)</v>
          </cell>
          <cell r="G4" t="str">
            <v>Average (10 CCFS)</v>
          </cell>
          <cell r="H4" t="str">
            <v>Average (10 CCFS)</v>
          </cell>
          <cell r="I4" t="str">
            <v>Average (10 CCFS)</v>
          </cell>
          <cell r="J4" t="str">
            <v>Average (10 CCFS)</v>
          </cell>
          <cell r="K4" t="str">
            <v>Average (10 CCFS)</v>
          </cell>
          <cell r="L4" t="str">
            <v>Average (10 CCFS)</v>
          </cell>
          <cell r="M4" t="str">
            <v>Average (10 CCFS)</v>
          </cell>
          <cell r="N4" t="str">
            <v>Average (10 CCFS)</v>
          </cell>
          <cell r="O4" t="str">
            <v>Average (10 CCFS)</v>
          </cell>
          <cell r="P4" t="str">
            <v>Average (10 CCFS)</v>
          </cell>
          <cell r="Q4" t="str">
            <v>Average (10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C8">
            <v>34.25</v>
          </cell>
          <cell r="D8">
            <v>35.730000000000004</v>
          </cell>
          <cell r="E8">
            <v>37.129999999999995</v>
          </cell>
          <cell r="G8">
            <v>35.700000000000003</v>
          </cell>
          <cell r="H8">
            <v>37.250939000000002</v>
          </cell>
          <cell r="I8">
            <v>38.709999999999994</v>
          </cell>
          <cell r="K8">
            <v>34.25</v>
          </cell>
          <cell r="L8">
            <v>35.730000000000004</v>
          </cell>
          <cell r="M8">
            <v>37.129999999999995</v>
          </cell>
          <cell r="O8">
            <v>22.43</v>
          </cell>
          <cell r="P8">
            <v>23.400939000000005</v>
          </cell>
          <cell r="Q8">
            <v>24.319999999999997</v>
          </cell>
          <cell r="S8">
            <v>27.560000000000002</v>
          </cell>
          <cell r="T8">
            <v>28.75</v>
          </cell>
          <cell r="U8">
            <v>29.88</v>
          </cell>
          <cell r="W8">
            <v>28.730000000000004</v>
          </cell>
          <cell r="X8">
            <v>29.97</v>
          </cell>
          <cell r="Y8">
            <v>31.16</v>
          </cell>
          <cell r="AA8">
            <v>27.560000000000002</v>
          </cell>
          <cell r="AB8">
            <v>28.75</v>
          </cell>
          <cell r="AC8">
            <v>29.88</v>
          </cell>
          <cell r="AE8">
            <v>15.600000000000003</v>
          </cell>
          <cell r="AF8">
            <v>16.279999999999998</v>
          </cell>
          <cell r="AG8">
            <v>16.93</v>
          </cell>
        </row>
        <row r="9">
          <cell r="A9" t="str">
            <v>February</v>
          </cell>
          <cell r="C9">
            <v>34.25</v>
          </cell>
          <cell r="D9">
            <v>35.734754115638133</v>
          </cell>
          <cell r="E9">
            <v>37.129999999999995</v>
          </cell>
          <cell r="G9">
            <v>35.700000000000003</v>
          </cell>
          <cell r="H9">
            <v>37.253481165552756</v>
          </cell>
          <cell r="I9">
            <v>38.709999999999994</v>
          </cell>
          <cell r="K9">
            <v>34.25</v>
          </cell>
          <cell r="L9">
            <v>35.734754115638133</v>
          </cell>
          <cell r="M9">
            <v>37.129999999999995</v>
          </cell>
          <cell r="O9">
            <v>22.43</v>
          </cell>
          <cell r="P9">
            <v>23.405761099491759</v>
          </cell>
          <cell r="Q9">
            <v>24.319999999999997</v>
          </cell>
          <cell r="S9">
            <v>27.560000000000002</v>
          </cell>
          <cell r="T9">
            <v>28.75</v>
          </cell>
          <cell r="U9">
            <v>29.88</v>
          </cell>
          <cell r="W9">
            <v>28.730000000000004</v>
          </cell>
          <cell r="X9">
            <v>29.97</v>
          </cell>
          <cell r="Y9">
            <v>31.16</v>
          </cell>
          <cell r="AA9">
            <v>27.560000000000002</v>
          </cell>
          <cell r="AB9">
            <v>28.75</v>
          </cell>
          <cell r="AC9">
            <v>29.88</v>
          </cell>
          <cell r="AE9">
            <v>15.600000000000003</v>
          </cell>
          <cell r="AF9">
            <v>16.279999999999998</v>
          </cell>
          <cell r="AG9">
            <v>16.93</v>
          </cell>
        </row>
        <row r="10">
          <cell r="A10" t="str">
            <v>March</v>
          </cell>
          <cell r="C10">
            <v>34.25</v>
          </cell>
          <cell r="D10">
            <v>35.734754115638133</v>
          </cell>
          <cell r="E10">
            <v>37.129999999999995</v>
          </cell>
          <cell r="G10">
            <v>35.700000000000003</v>
          </cell>
          <cell r="H10">
            <v>37.253481165552756</v>
          </cell>
          <cell r="I10">
            <v>38.709999999999994</v>
          </cell>
          <cell r="K10">
            <v>34.25</v>
          </cell>
          <cell r="L10">
            <v>35.734754115638133</v>
          </cell>
          <cell r="M10">
            <v>37.129999999999995</v>
          </cell>
          <cell r="O10">
            <v>22.43</v>
          </cell>
          <cell r="P10">
            <v>23.405761099491759</v>
          </cell>
          <cell r="Q10">
            <v>24.319999999999997</v>
          </cell>
          <cell r="S10">
            <v>27.560000000000002</v>
          </cell>
          <cell r="T10">
            <v>28.75</v>
          </cell>
          <cell r="U10">
            <v>29.88</v>
          </cell>
          <cell r="W10">
            <v>28.730000000000004</v>
          </cell>
          <cell r="X10">
            <v>29.97</v>
          </cell>
          <cell r="Y10">
            <v>31.16</v>
          </cell>
          <cell r="AA10">
            <v>27.560000000000002</v>
          </cell>
          <cell r="AB10">
            <v>28.75</v>
          </cell>
          <cell r="AC10">
            <v>29.88</v>
          </cell>
          <cell r="AE10">
            <v>15.600000000000003</v>
          </cell>
          <cell r="AF10">
            <v>16.279999999999998</v>
          </cell>
          <cell r="AG10">
            <v>16.93</v>
          </cell>
        </row>
        <row r="11">
          <cell r="A11" t="str">
            <v>April</v>
          </cell>
          <cell r="C11">
            <v>34.25</v>
          </cell>
          <cell r="D11">
            <v>35.734754115638133</v>
          </cell>
          <cell r="E11">
            <v>37.129999999999995</v>
          </cell>
          <cell r="G11">
            <v>35.700000000000003</v>
          </cell>
          <cell r="H11">
            <v>37.253481165552756</v>
          </cell>
          <cell r="I11">
            <v>38.709999999999994</v>
          </cell>
          <cell r="K11">
            <v>34.25</v>
          </cell>
          <cell r="L11">
            <v>35.734754115638133</v>
          </cell>
          <cell r="M11">
            <v>37.129999999999995</v>
          </cell>
          <cell r="O11">
            <v>22.43</v>
          </cell>
          <cell r="P11">
            <v>23.405761099491759</v>
          </cell>
          <cell r="Q11">
            <v>24.319999999999997</v>
          </cell>
          <cell r="S11">
            <v>27.560000000000002</v>
          </cell>
          <cell r="T11">
            <v>28.75</v>
          </cell>
          <cell r="U11">
            <v>29.88</v>
          </cell>
          <cell r="W11">
            <v>28.730000000000004</v>
          </cell>
          <cell r="X11">
            <v>29.97</v>
          </cell>
          <cell r="Y11">
            <v>31.16</v>
          </cell>
          <cell r="AA11">
            <v>27.560000000000002</v>
          </cell>
          <cell r="AB11">
            <v>28.75</v>
          </cell>
          <cell r="AC11">
            <v>29.88</v>
          </cell>
          <cell r="AE11">
            <v>15.600000000000003</v>
          </cell>
          <cell r="AF11">
            <v>16.279999999999998</v>
          </cell>
          <cell r="AG11">
            <v>16.93</v>
          </cell>
        </row>
        <row r="12">
          <cell r="A12" t="str">
            <v>May</v>
          </cell>
          <cell r="C12">
            <v>34.25</v>
          </cell>
          <cell r="D12">
            <v>35.734754115638133</v>
          </cell>
          <cell r="E12">
            <v>37.129999999999995</v>
          </cell>
          <cell r="G12">
            <v>35.700000000000003</v>
          </cell>
          <cell r="H12">
            <v>37.253481165552756</v>
          </cell>
          <cell r="I12">
            <v>38.709999999999994</v>
          </cell>
          <cell r="K12">
            <v>34.25</v>
          </cell>
          <cell r="L12">
            <v>35.734754115638133</v>
          </cell>
          <cell r="M12">
            <v>37.129999999999995</v>
          </cell>
          <cell r="O12">
            <v>22.43</v>
          </cell>
          <cell r="P12">
            <v>23.405761099491759</v>
          </cell>
          <cell r="Q12">
            <v>24.319999999999997</v>
          </cell>
          <cell r="S12">
            <v>27.560000000000002</v>
          </cell>
          <cell r="T12">
            <v>28.75</v>
          </cell>
          <cell r="U12">
            <v>29.88</v>
          </cell>
          <cell r="W12">
            <v>28.730000000000004</v>
          </cell>
          <cell r="X12">
            <v>29.97</v>
          </cell>
          <cell r="Y12">
            <v>31.16</v>
          </cell>
          <cell r="AA12">
            <v>27.560000000000002</v>
          </cell>
          <cell r="AB12">
            <v>28.75</v>
          </cell>
          <cell r="AC12">
            <v>29.88</v>
          </cell>
          <cell r="AE12">
            <v>15.600000000000003</v>
          </cell>
          <cell r="AF12">
            <v>16.279999999999998</v>
          </cell>
          <cell r="AG12">
            <v>16.93</v>
          </cell>
        </row>
        <row r="13">
          <cell r="A13" t="str">
            <v>June</v>
          </cell>
          <cell r="C13">
            <v>34.25</v>
          </cell>
          <cell r="D13">
            <v>35.734754115638133</v>
          </cell>
          <cell r="E13">
            <v>37.129999999999995</v>
          </cell>
          <cell r="G13">
            <v>35.700000000000003</v>
          </cell>
          <cell r="H13">
            <v>37.253481165552756</v>
          </cell>
          <cell r="I13">
            <v>38.709999999999994</v>
          </cell>
          <cell r="K13">
            <v>34.25</v>
          </cell>
          <cell r="L13">
            <v>35.734754115638133</v>
          </cell>
          <cell r="M13">
            <v>37.129999999999995</v>
          </cell>
          <cell r="O13">
            <v>22.43</v>
          </cell>
          <cell r="P13">
            <v>23.405761099491759</v>
          </cell>
          <cell r="Q13">
            <v>24.319999999999997</v>
          </cell>
          <cell r="S13">
            <v>27.560000000000002</v>
          </cell>
          <cell r="T13">
            <v>28.75</v>
          </cell>
          <cell r="U13">
            <v>29.88</v>
          </cell>
          <cell r="W13">
            <v>28.730000000000004</v>
          </cell>
          <cell r="X13">
            <v>29.97</v>
          </cell>
          <cell r="Y13">
            <v>31.16</v>
          </cell>
          <cell r="AA13">
            <v>27.560000000000002</v>
          </cell>
          <cell r="AB13">
            <v>28.75</v>
          </cell>
          <cell r="AC13">
            <v>29.88</v>
          </cell>
          <cell r="AE13">
            <v>15.600000000000003</v>
          </cell>
          <cell r="AF13">
            <v>16.279999999999998</v>
          </cell>
          <cell r="AG13">
            <v>16.93</v>
          </cell>
        </row>
        <row r="14">
          <cell r="A14" t="str">
            <v>July</v>
          </cell>
          <cell r="C14">
            <v>34.25</v>
          </cell>
          <cell r="D14">
            <v>35.734754115638133</v>
          </cell>
          <cell r="E14">
            <v>37.129999999999995</v>
          </cell>
          <cell r="G14">
            <v>35.700000000000003</v>
          </cell>
          <cell r="H14">
            <v>37.253481165552756</v>
          </cell>
          <cell r="I14">
            <v>38.709999999999994</v>
          </cell>
          <cell r="K14">
            <v>34.25</v>
          </cell>
          <cell r="L14">
            <v>35.734754115638133</v>
          </cell>
          <cell r="M14">
            <v>37.129999999999995</v>
          </cell>
          <cell r="O14">
            <v>22.43</v>
          </cell>
          <cell r="P14">
            <v>23.405761099491759</v>
          </cell>
          <cell r="Q14">
            <v>24.319999999999997</v>
          </cell>
          <cell r="S14">
            <v>27.560000000000002</v>
          </cell>
          <cell r="T14">
            <v>28.75</v>
          </cell>
          <cell r="U14">
            <v>29.88</v>
          </cell>
          <cell r="W14">
            <v>28.730000000000004</v>
          </cell>
          <cell r="X14">
            <v>29.97</v>
          </cell>
          <cell r="Y14">
            <v>31.16</v>
          </cell>
          <cell r="AA14">
            <v>27.560000000000002</v>
          </cell>
          <cell r="AB14">
            <v>28.75</v>
          </cell>
          <cell r="AC14">
            <v>29.88</v>
          </cell>
          <cell r="AE14">
            <v>15.600000000000003</v>
          </cell>
          <cell r="AF14">
            <v>16.279999999999998</v>
          </cell>
          <cell r="AG14">
            <v>16.93</v>
          </cell>
        </row>
        <row r="15">
          <cell r="A15" t="str">
            <v>August</v>
          </cell>
          <cell r="C15">
            <v>34.25</v>
          </cell>
          <cell r="D15">
            <v>35.734754115638133</v>
          </cell>
          <cell r="E15">
            <v>37.129999999999995</v>
          </cell>
          <cell r="G15">
            <v>35.700000000000003</v>
          </cell>
          <cell r="H15">
            <v>37.253481165552756</v>
          </cell>
          <cell r="I15">
            <v>38.709999999999994</v>
          </cell>
          <cell r="K15">
            <v>34.25</v>
          </cell>
          <cell r="L15">
            <v>35.734754115638133</v>
          </cell>
          <cell r="M15">
            <v>37.129999999999995</v>
          </cell>
          <cell r="O15">
            <v>22.43</v>
          </cell>
          <cell r="P15">
            <v>23.405761099491759</v>
          </cell>
          <cell r="Q15">
            <v>24.319999999999997</v>
          </cell>
          <cell r="S15">
            <v>27.560000000000002</v>
          </cell>
          <cell r="T15">
            <v>28.75</v>
          </cell>
          <cell r="U15">
            <v>29.88</v>
          </cell>
          <cell r="W15">
            <v>28.730000000000004</v>
          </cell>
          <cell r="X15">
            <v>29.97</v>
          </cell>
          <cell r="Y15">
            <v>31.16</v>
          </cell>
          <cell r="AA15">
            <v>27.560000000000002</v>
          </cell>
          <cell r="AB15">
            <v>28.75</v>
          </cell>
          <cell r="AC15">
            <v>29.88</v>
          </cell>
          <cell r="AE15">
            <v>15.600000000000003</v>
          </cell>
          <cell r="AF15">
            <v>16.279999999999998</v>
          </cell>
          <cell r="AG15">
            <v>16.93</v>
          </cell>
        </row>
        <row r="16">
          <cell r="A16" t="str">
            <v>September</v>
          </cell>
          <cell r="C16">
            <v>34.25</v>
          </cell>
          <cell r="D16">
            <v>35.734754115638133</v>
          </cell>
          <cell r="E16">
            <v>37.129999999999995</v>
          </cell>
          <cell r="G16">
            <v>35.700000000000003</v>
          </cell>
          <cell r="H16">
            <v>37.253481165552756</v>
          </cell>
          <cell r="I16">
            <v>38.709999999999994</v>
          </cell>
          <cell r="K16">
            <v>34.25</v>
          </cell>
          <cell r="L16">
            <v>35.734754115638133</v>
          </cell>
          <cell r="M16">
            <v>37.129999999999995</v>
          </cell>
          <cell r="O16">
            <v>22.43</v>
          </cell>
          <cell r="P16">
            <v>23.405761099491759</v>
          </cell>
          <cell r="Q16">
            <v>24.319999999999997</v>
          </cell>
          <cell r="S16">
            <v>27.560000000000002</v>
          </cell>
          <cell r="T16">
            <v>28.75</v>
          </cell>
          <cell r="U16">
            <v>29.88</v>
          </cell>
          <cell r="W16">
            <v>28.730000000000004</v>
          </cell>
          <cell r="X16">
            <v>29.97</v>
          </cell>
          <cell r="Y16">
            <v>31.16</v>
          </cell>
          <cell r="AA16">
            <v>27.560000000000002</v>
          </cell>
          <cell r="AB16">
            <v>28.75</v>
          </cell>
          <cell r="AC16">
            <v>29.88</v>
          </cell>
          <cell r="AE16">
            <v>15.600000000000003</v>
          </cell>
          <cell r="AF16">
            <v>16.279999999999998</v>
          </cell>
          <cell r="AG16">
            <v>16.93</v>
          </cell>
        </row>
        <row r="17">
          <cell r="A17" t="str">
            <v>October</v>
          </cell>
          <cell r="C17">
            <v>34.25</v>
          </cell>
          <cell r="D17">
            <v>35.734754115638133</v>
          </cell>
          <cell r="E17">
            <v>37.129999999999995</v>
          </cell>
          <cell r="G17">
            <v>35.700000000000003</v>
          </cell>
          <cell r="H17">
            <v>37.253481165552756</v>
          </cell>
          <cell r="I17">
            <v>38.709999999999994</v>
          </cell>
          <cell r="K17">
            <v>34.25</v>
          </cell>
          <cell r="L17">
            <v>35.734754115638133</v>
          </cell>
          <cell r="M17">
            <v>37.129999999999995</v>
          </cell>
          <cell r="O17">
            <v>22.43</v>
          </cell>
          <cell r="P17">
            <v>23.405761099491759</v>
          </cell>
          <cell r="Q17">
            <v>24.319999999999997</v>
          </cell>
          <cell r="S17">
            <v>27.560000000000002</v>
          </cell>
          <cell r="T17">
            <v>28.75</v>
          </cell>
          <cell r="U17">
            <v>29.88</v>
          </cell>
          <cell r="W17">
            <v>28.730000000000004</v>
          </cell>
          <cell r="X17">
            <v>29.97</v>
          </cell>
          <cell r="Y17">
            <v>31.16</v>
          </cell>
          <cell r="AA17">
            <v>27.560000000000002</v>
          </cell>
          <cell r="AB17">
            <v>28.75</v>
          </cell>
          <cell r="AC17">
            <v>29.88</v>
          </cell>
          <cell r="AE17">
            <v>15.600000000000003</v>
          </cell>
          <cell r="AF17">
            <v>16.279999999999998</v>
          </cell>
          <cell r="AG17">
            <v>16.93</v>
          </cell>
        </row>
        <row r="18">
          <cell r="A18" t="str">
            <v>November</v>
          </cell>
          <cell r="C18">
            <v>34.25</v>
          </cell>
          <cell r="D18">
            <v>35.734754115638133</v>
          </cell>
          <cell r="E18">
            <v>37.129999999999995</v>
          </cell>
          <cell r="G18">
            <v>35.700000000000003</v>
          </cell>
          <cell r="H18">
            <v>37.253481165552756</v>
          </cell>
          <cell r="I18">
            <v>38.709999999999994</v>
          </cell>
          <cell r="K18">
            <v>34.25</v>
          </cell>
          <cell r="L18">
            <v>35.734754115638133</v>
          </cell>
          <cell r="M18">
            <v>37.129999999999995</v>
          </cell>
          <cell r="O18">
            <v>22.43</v>
          </cell>
          <cell r="P18">
            <v>23.405761099491759</v>
          </cell>
          <cell r="Q18">
            <v>24.319999999999997</v>
          </cell>
          <cell r="S18">
            <v>27.560000000000002</v>
          </cell>
          <cell r="T18">
            <v>28.75</v>
          </cell>
          <cell r="U18">
            <v>29.88</v>
          </cell>
          <cell r="W18">
            <v>28.730000000000004</v>
          </cell>
          <cell r="X18">
            <v>29.97</v>
          </cell>
          <cell r="Y18">
            <v>31.16</v>
          </cell>
          <cell r="AA18">
            <v>27.560000000000002</v>
          </cell>
          <cell r="AB18">
            <v>28.75</v>
          </cell>
          <cell r="AC18">
            <v>29.88</v>
          </cell>
          <cell r="AE18">
            <v>15.600000000000003</v>
          </cell>
          <cell r="AF18">
            <v>16.279999999999998</v>
          </cell>
          <cell r="AG18">
            <v>16.93</v>
          </cell>
        </row>
        <row r="19">
          <cell r="A19" t="str">
            <v>December</v>
          </cell>
          <cell r="C19">
            <v>34.25</v>
          </cell>
          <cell r="D19">
            <v>35.734754115638133</v>
          </cell>
          <cell r="E19">
            <v>37.129999999999995</v>
          </cell>
          <cell r="G19">
            <v>35.700000000000003</v>
          </cell>
          <cell r="H19">
            <v>37.253481165552756</v>
          </cell>
          <cell r="I19">
            <v>38.709999999999994</v>
          </cell>
          <cell r="K19">
            <v>34.25</v>
          </cell>
          <cell r="L19">
            <v>35.734754115638133</v>
          </cell>
          <cell r="M19">
            <v>37.129999999999995</v>
          </cell>
          <cell r="O19">
            <v>22.43</v>
          </cell>
          <cell r="P19">
            <v>23.405761099491759</v>
          </cell>
          <cell r="Q19">
            <v>24.319999999999997</v>
          </cell>
          <cell r="S19">
            <v>27.560000000000002</v>
          </cell>
          <cell r="T19">
            <v>28.75</v>
          </cell>
          <cell r="U19">
            <v>29.88</v>
          </cell>
          <cell r="W19">
            <v>28.730000000000004</v>
          </cell>
          <cell r="X19">
            <v>29.97</v>
          </cell>
          <cell r="Y19">
            <v>31.16</v>
          </cell>
          <cell r="AA19">
            <v>27.560000000000002</v>
          </cell>
          <cell r="AB19">
            <v>28.75</v>
          </cell>
          <cell r="AC19">
            <v>29.88</v>
          </cell>
          <cell r="AE19">
            <v>15.600000000000003</v>
          </cell>
          <cell r="AF19">
            <v>16.279999999999998</v>
          </cell>
          <cell r="AG19">
            <v>16.93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2022</v>
          </cell>
          <cell r="B21">
            <v>32.56</v>
          </cell>
          <cell r="F21">
            <v>30.660000000000004</v>
          </cell>
          <cell r="J21">
            <v>32.56</v>
          </cell>
          <cell r="N21">
            <v>21.520000000000003</v>
          </cell>
          <cell r="R21">
            <v>24.92</v>
          </cell>
          <cell r="V21">
            <v>22.69</v>
          </cell>
          <cell r="Z21">
            <v>24.92</v>
          </cell>
          <cell r="AD21">
            <v>13.710000000000003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1050000</v>
          </cell>
        </row>
        <row r="34">
          <cell r="B34">
            <v>-25000</v>
          </cell>
          <cell r="C34">
            <v>-15000</v>
          </cell>
          <cell r="D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2">
        <row r="4">
          <cell r="E4">
            <v>1000000</v>
          </cell>
        </row>
        <row r="5">
          <cell r="A5" t="str">
            <v>Pending - Filed</v>
          </cell>
          <cell r="H5">
            <v>25000</v>
          </cell>
          <cell r="L5">
            <v>2023</v>
          </cell>
        </row>
        <row r="6">
          <cell r="A6" t="str">
            <v>Pending - Filed</v>
          </cell>
          <cell r="H6">
            <v>35000</v>
          </cell>
          <cell r="L6">
            <v>2024</v>
          </cell>
        </row>
        <row r="7">
          <cell r="A7" t="str">
            <v>Active</v>
          </cell>
          <cell r="H7">
            <v>50000</v>
          </cell>
          <cell r="L7">
            <v>2025</v>
          </cell>
        </row>
        <row r="8">
          <cell r="A8" t="str">
            <v>Pending - Filed</v>
          </cell>
          <cell r="H8">
            <v>0</v>
          </cell>
          <cell r="L8">
            <v>2023</v>
          </cell>
        </row>
        <row r="9">
          <cell r="H9">
            <v>0</v>
          </cell>
          <cell r="L9" t="str">
            <v xml:space="preserve"> </v>
          </cell>
        </row>
        <row r="10">
          <cell r="H10">
            <v>0</v>
          </cell>
          <cell r="L10" t="str">
            <v xml:space="preserve"> </v>
          </cell>
        </row>
        <row r="11">
          <cell r="H11">
            <v>0</v>
          </cell>
          <cell r="L11" t="str">
            <v xml:space="preserve"> </v>
          </cell>
        </row>
        <row r="12">
          <cell r="H12">
            <v>0</v>
          </cell>
          <cell r="L12" t="str">
            <v xml:space="preserve"> </v>
          </cell>
        </row>
        <row r="13">
          <cell r="H13">
            <v>0</v>
          </cell>
          <cell r="L13" t="str">
            <v xml:space="preserve"> </v>
          </cell>
        </row>
        <row r="14">
          <cell r="H14">
            <v>0</v>
          </cell>
          <cell r="L14" t="str">
            <v xml:space="preserve"> </v>
          </cell>
        </row>
        <row r="15">
          <cell r="H15">
            <v>0</v>
          </cell>
          <cell r="L15" t="str">
            <v xml:space="preserve"> </v>
          </cell>
        </row>
        <row r="16">
          <cell r="H16">
            <v>0</v>
          </cell>
          <cell r="L16" t="str">
            <v xml:space="preserve"> </v>
          </cell>
        </row>
        <row r="17">
          <cell r="H17">
            <v>0</v>
          </cell>
          <cell r="L17" t="str">
            <v xml:space="preserve"> </v>
          </cell>
        </row>
        <row r="18">
          <cell r="H18">
            <v>0</v>
          </cell>
          <cell r="L18" t="str">
            <v xml:space="preserve"> </v>
          </cell>
        </row>
        <row r="19">
          <cell r="H19">
            <v>0</v>
          </cell>
          <cell r="L19" t="str">
            <v xml:space="preserve"> </v>
          </cell>
        </row>
        <row r="20">
          <cell r="H20">
            <v>0</v>
          </cell>
          <cell r="L20" t="str">
            <v xml:space="preserve"> </v>
          </cell>
        </row>
        <row r="21">
          <cell r="H21">
            <v>0</v>
          </cell>
          <cell r="L21" t="str">
            <v xml:space="preserve"> </v>
          </cell>
        </row>
        <row r="22">
          <cell r="H22">
            <v>0</v>
          </cell>
          <cell r="L22" t="str">
            <v xml:space="preserve"> </v>
          </cell>
        </row>
        <row r="23">
          <cell r="H23">
            <v>0</v>
          </cell>
          <cell r="L23" t="str">
            <v xml:space="preserve"> </v>
          </cell>
        </row>
        <row r="24">
          <cell r="H24">
            <v>0</v>
          </cell>
          <cell r="L24" t="str">
            <v xml:space="preserve"> </v>
          </cell>
        </row>
        <row r="25">
          <cell r="H25">
            <v>0</v>
          </cell>
          <cell r="L25" t="str">
            <v xml:space="preserve"> </v>
          </cell>
        </row>
        <row r="26">
          <cell r="H26">
            <v>0</v>
          </cell>
          <cell r="L26" t="str">
            <v xml:space="preserve"> </v>
          </cell>
        </row>
        <row r="27">
          <cell r="H27">
            <v>0</v>
          </cell>
          <cell r="L27" t="str">
            <v xml:space="preserve"> </v>
          </cell>
        </row>
        <row r="28">
          <cell r="H28">
            <v>0</v>
          </cell>
          <cell r="L28" t="str">
            <v xml:space="preserve"> </v>
          </cell>
        </row>
        <row r="29">
          <cell r="H29">
            <v>0</v>
          </cell>
          <cell r="L29" t="str">
            <v xml:space="preserve"> </v>
          </cell>
        </row>
        <row r="30">
          <cell r="H30">
            <v>0</v>
          </cell>
          <cell r="L30" t="str">
            <v xml:space="preserve"> </v>
          </cell>
        </row>
        <row r="31">
          <cell r="H31">
            <v>0</v>
          </cell>
          <cell r="L31" t="str">
            <v xml:space="preserve"> </v>
          </cell>
        </row>
        <row r="32">
          <cell r="H32">
            <v>0</v>
          </cell>
          <cell r="L32" t="str">
            <v xml:space="preserve"> </v>
          </cell>
        </row>
        <row r="33">
          <cell r="H33">
            <v>0</v>
          </cell>
          <cell r="L33" t="str">
            <v xml:space="preserve"> </v>
          </cell>
        </row>
        <row r="34">
          <cell r="H34">
            <v>0</v>
          </cell>
          <cell r="L34" t="str">
            <v xml:space="preserve"> </v>
          </cell>
        </row>
        <row r="35">
          <cell r="H35">
            <v>0</v>
          </cell>
          <cell r="L35" t="str">
            <v xml:space="preserve"> </v>
          </cell>
        </row>
        <row r="36">
          <cell r="H36">
            <v>0</v>
          </cell>
          <cell r="L36" t="str">
            <v xml:space="preserve"> </v>
          </cell>
        </row>
        <row r="37">
          <cell r="H37">
            <v>0</v>
          </cell>
          <cell r="L37" t="str">
            <v xml:space="preserve"> </v>
          </cell>
        </row>
        <row r="38">
          <cell r="H38">
            <v>0</v>
          </cell>
          <cell r="L38" t="str">
            <v xml:space="preserve"> </v>
          </cell>
        </row>
        <row r="39">
          <cell r="H39">
            <v>0</v>
          </cell>
          <cell r="L39" t="str">
            <v xml:space="preserve"> </v>
          </cell>
        </row>
        <row r="40">
          <cell r="H40">
            <v>0</v>
          </cell>
          <cell r="L40" t="str">
            <v xml:space="preserve"> </v>
          </cell>
        </row>
        <row r="41">
          <cell r="H41">
            <v>0</v>
          </cell>
          <cell r="L41" t="str">
            <v xml:space="preserve"> </v>
          </cell>
        </row>
        <row r="42">
          <cell r="H42">
            <v>0</v>
          </cell>
          <cell r="L42" t="str">
            <v xml:space="preserve"> </v>
          </cell>
        </row>
        <row r="43">
          <cell r="H43">
            <v>0</v>
          </cell>
          <cell r="L43" t="str">
            <v xml:space="preserve"> </v>
          </cell>
        </row>
        <row r="44">
          <cell r="H44">
            <v>0</v>
          </cell>
          <cell r="L44" t="str">
            <v xml:space="preserve"> </v>
          </cell>
        </row>
        <row r="45">
          <cell r="H45">
            <v>0</v>
          </cell>
          <cell r="L45" t="str">
            <v xml:space="preserve"> </v>
          </cell>
        </row>
        <row r="46">
          <cell r="H46">
            <v>0</v>
          </cell>
          <cell r="L46" t="str">
            <v xml:space="preserve"> </v>
          </cell>
        </row>
        <row r="47">
          <cell r="H47">
            <v>0</v>
          </cell>
          <cell r="L47" t="str">
            <v xml:space="preserve"> </v>
          </cell>
        </row>
        <row r="48">
          <cell r="H48">
            <v>0</v>
          </cell>
          <cell r="L48" t="str">
            <v xml:space="preserve"> </v>
          </cell>
        </row>
        <row r="49">
          <cell r="H49">
            <v>0</v>
          </cell>
          <cell r="L49" t="str">
            <v xml:space="preserve"> </v>
          </cell>
        </row>
        <row r="50">
          <cell r="H50">
            <v>0</v>
          </cell>
          <cell r="L50" t="str">
            <v xml:space="preserve"> </v>
          </cell>
        </row>
      </sheetData>
      <sheetData sheetId="3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2022</v>
          </cell>
        </row>
      </sheetData>
      <sheetData sheetId="4" refreshError="1"/>
      <sheetData sheetId="5">
        <row r="4">
          <cell r="B4" t="str">
            <v>Average (15 CCFS)</v>
          </cell>
          <cell r="C4" t="str">
            <v>Average (15 CCFS)</v>
          </cell>
          <cell r="D4" t="str">
            <v>Average (15 CCFS)</v>
          </cell>
          <cell r="E4" t="str">
            <v>Average (15 CCFS)</v>
          </cell>
          <cell r="F4" t="str">
            <v>Average (15 CCFS)</v>
          </cell>
          <cell r="G4" t="str">
            <v>Average (15 CCFS)</v>
          </cell>
          <cell r="H4" t="str">
            <v>Average (15 CCFS)</v>
          </cell>
          <cell r="I4" t="str">
            <v>Average (15 CCFS)</v>
          </cell>
          <cell r="J4" t="str">
            <v>Average (15 CCFS)</v>
          </cell>
          <cell r="K4" t="str">
            <v>Average (15 CCFS)</v>
          </cell>
          <cell r="L4" t="str">
            <v>Average (15 CCFS)</v>
          </cell>
          <cell r="M4" t="str">
            <v>Average (15 CCFS)</v>
          </cell>
          <cell r="N4" t="str">
            <v>Average (15 CCFS)</v>
          </cell>
          <cell r="O4" t="str">
            <v>Average (15 CCFS)</v>
          </cell>
          <cell r="P4" t="str">
            <v>Average (15 CCFS)</v>
          </cell>
          <cell r="Q4" t="str">
            <v>Average (15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C8">
            <v>116.94</v>
          </cell>
          <cell r="D8">
            <v>121.47999999999999</v>
          </cell>
          <cell r="E8">
            <v>125.74</v>
          </cell>
          <cell r="G8">
            <v>121.91</v>
          </cell>
          <cell r="H8">
            <v>126.63716399999998</v>
          </cell>
          <cell r="I8">
            <v>131.09</v>
          </cell>
          <cell r="K8">
            <v>116.94</v>
          </cell>
          <cell r="L8">
            <v>121.47999999999999</v>
          </cell>
          <cell r="M8">
            <v>125.74</v>
          </cell>
          <cell r="O8">
            <v>94.79</v>
          </cell>
          <cell r="P8">
            <v>98.457163999999977</v>
          </cell>
          <cell r="Q8">
            <v>101.92</v>
          </cell>
          <cell r="S8">
            <v>58.17</v>
          </cell>
          <cell r="T8">
            <v>60.43</v>
          </cell>
          <cell r="U8">
            <v>62.55</v>
          </cell>
          <cell r="W8">
            <v>60.64</v>
          </cell>
          <cell r="X8">
            <v>62.99</v>
          </cell>
          <cell r="Y8">
            <v>65.209999999999994</v>
          </cell>
          <cell r="AA8">
            <v>58.17</v>
          </cell>
          <cell r="AB8">
            <v>60.43</v>
          </cell>
          <cell r="AC8">
            <v>62.55</v>
          </cell>
          <cell r="AE8">
            <v>34.81</v>
          </cell>
          <cell r="AF8">
            <v>36.15</v>
          </cell>
          <cell r="AG8">
            <v>37.43</v>
          </cell>
        </row>
        <row r="9">
          <cell r="A9" t="str">
            <v>February</v>
          </cell>
          <cell r="C9">
            <v>116.94</v>
          </cell>
          <cell r="D9">
            <v>121.48330106509826</v>
          </cell>
          <cell r="E9">
            <v>125.74</v>
          </cell>
          <cell r="G9">
            <v>121.91</v>
          </cell>
          <cell r="H9">
            <v>126.64634136036494</v>
          </cell>
          <cell r="I9">
            <v>131.09</v>
          </cell>
          <cell r="K9">
            <v>116.94</v>
          </cell>
          <cell r="L9">
            <v>121.48330106509826</v>
          </cell>
          <cell r="M9">
            <v>125.74</v>
          </cell>
          <cell r="O9">
            <v>94.79</v>
          </cell>
          <cell r="P9">
            <v>98.460512270329161</v>
          </cell>
          <cell r="Q9">
            <v>101.92</v>
          </cell>
          <cell r="S9">
            <v>58.17</v>
          </cell>
          <cell r="T9">
            <v>60.43</v>
          </cell>
          <cell r="U9">
            <v>62.55</v>
          </cell>
          <cell r="W9">
            <v>60.64</v>
          </cell>
          <cell r="X9">
            <v>62.99</v>
          </cell>
          <cell r="Y9">
            <v>65.209999999999994</v>
          </cell>
          <cell r="AA9">
            <v>58.17</v>
          </cell>
          <cell r="AB9">
            <v>60.43</v>
          </cell>
          <cell r="AC9">
            <v>62.55</v>
          </cell>
          <cell r="AE9">
            <v>34.81</v>
          </cell>
          <cell r="AF9">
            <v>36.15</v>
          </cell>
          <cell r="AG9">
            <v>37.43</v>
          </cell>
        </row>
        <row r="10">
          <cell r="A10" t="str">
            <v>March</v>
          </cell>
          <cell r="C10">
            <v>116.94</v>
          </cell>
          <cell r="D10">
            <v>121.48330106509826</v>
          </cell>
          <cell r="E10">
            <v>125.74</v>
          </cell>
          <cell r="G10">
            <v>121.91</v>
          </cell>
          <cell r="H10">
            <v>126.64634136036494</v>
          </cell>
          <cell r="I10">
            <v>131.09</v>
          </cell>
          <cell r="K10">
            <v>116.94</v>
          </cell>
          <cell r="L10">
            <v>121.48330106509826</v>
          </cell>
          <cell r="M10">
            <v>125.74</v>
          </cell>
          <cell r="O10">
            <v>94.79</v>
          </cell>
          <cell r="P10">
            <v>98.460512270329161</v>
          </cell>
          <cell r="Q10">
            <v>101.92</v>
          </cell>
          <cell r="S10">
            <v>58.17</v>
          </cell>
          <cell r="T10">
            <v>60.43</v>
          </cell>
          <cell r="U10">
            <v>62.55</v>
          </cell>
          <cell r="W10">
            <v>60.64</v>
          </cell>
          <cell r="X10">
            <v>62.99</v>
          </cell>
          <cell r="Y10">
            <v>65.209999999999994</v>
          </cell>
          <cell r="AA10">
            <v>58.17</v>
          </cell>
          <cell r="AB10">
            <v>60.43</v>
          </cell>
          <cell r="AC10">
            <v>62.55</v>
          </cell>
          <cell r="AE10">
            <v>34.81</v>
          </cell>
          <cell r="AF10">
            <v>36.15</v>
          </cell>
          <cell r="AG10">
            <v>37.43</v>
          </cell>
        </row>
        <row r="11">
          <cell r="A11" t="str">
            <v>April</v>
          </cell>
          <cell r="C11">
            <v>116.94</v>
          </cell>
          <cell r="D11">
            <v>121.48330106509826</v>
          </cell>
          <cell r="E11">
            <v>125.74</v>
          </cell>
          <cell r="G11">
            <v>121.91</v>
          </cell>
          <cell r="H11">
            <v>126.64634136036494</v>
          </cell>
          <cell r="I11">
            <v>131.09</v>
          </cell>
          <cell r="K11">
            <v>116.94</v>
          </cell>
          <cell r="L11">
            <v>121.48330106509826</v>
          </cell>
          <cell r="M11">
            <v>125.74</v>
          </cell>
          <cell r="O11">
            <v>94.79</v>
          </cell>
          <cell r="P11">
            <v>98.460512270329161</v>
          </cell>
          <cell r="Q11">
            <v>101.92</v>
          </cell>
          <cell r="S11">
            <v>58.17</v>
          </cell>
          <cell r="T11">
            <v>60.43</v>
          </cell>
          <cell r="U11">
            <v>62.55</v>
          </cell>
          <cell r="W11">
            <v>60.64</v>
          </cell>
          <cell r="X11">
            <v>62.99</v>
          </cell>
          <cell r="Y11">
            <v>65.209999999999994</v>
          </cell>
          <cell r="AA11">
            <v>58.17</v>
          </cell>
          <cell r="AB11">
            <v>60.43</v>
          </cell>
          <cell r="AC11">
            <v>62.55</v>
          </cell>
          <cell r="AE11">
            <v>34.81</v>
          </cell>
          <cell r="AF11">
            <v>36.15</v>
          </cell>
          <cell r="AG11">
            <v>37.43</v>
          </cell>
        </row>
        <row r="12">
          <cell r="A12" t="str">
            <v>May</v>
          </cell>
          <cell r="C12">
            <v>116.94</v>
          </cell>
          <cell r="D12">
            <v>121.48330106509826</v>
          </cell>
          <cell r="E12">
            <v>125.74</v>
          </cell>
          <cell r="G12">
            <v>121.91</v>
          </cell>
          <cell r="H12">
            <v>126.64634136036494</v>
          </cell>
          <cell r="I12">
            <v>131.09</v>
          </cell>
          <cell r="K12">
            <v>116.94</v>
          </cell>
          <cell r="L12">
            <v>121.48330106509826</v>
          </cell>
          <cell r="M12">
            <v>125.74</v>
          </cell>
          <cell r="O12">
            <v>94.79</v>
          </cell>
          <cell r="P12">
            <v>98.460512270329161</v>
          </cell>
          <cell r="Q12">
            <v>101.92</v>
          </cell>
          <cell r="S12">
            <v>58.17</v>
          </cell>
          <cell r="T12">
            <v>60.43</v>
          </cell>
          <cell r="U12">
            <v>62.55</v>
          </cell>
          <cell r="W12">
            <v>60.64</v>
          </cell>
          <cell r="X12">
            <v>62.99</v>
          </cell>
          <cell r="Y12">
            <v>65.209999999999994</v>
          </cell>
          <cell r="AA12">
            <v>58.17</v>
          </cell>
          <cell r="AB12">
            <v>60.43</v>
          </cell>
          <cell r="AC12">
            <v>62.55</v>
          </cell>
          <cell r="AE12">
            <v>34.81</v>
          </cell>
          <cell r="AF12">
            <v>36.15</v>
          </cell>
          <cell r="AG12">
            <v>37.43</v>
          </cell>
        </row>
        <row r="13">
          <cell r="A13" t="str">
            <v>June</v>
          </cell>
          <cell r="C13">
            <v>116.94</v>
          </cell>
          <cell r="D13">
            <v>121.48330106509826</v>
          </cell>
          <cell r="E13">
            <v>125.74</v>
          </cell>
          <cell r="G13">
            <v>121.91</v>
          </cell>
          <cell r="H13">
            <v>126.64634136036494</v>
          </cell>
          <cell r="I13">
            <v>131.09</v>
          </cell>
          <cell r="K13">
            <v>116.94</v>
          </cell>
          <cell r="L13">
            <v>121.48330106509826</v>
          </cell>
          <cell r="M13">
            <v>125.74</v>
          </cell>
          <cell r="O13">
            <v>94.79</v>
          </cell>
          <cell r="P13">
            <v>98.460512270329161</v>
          </cell>
          <cell r="Q13">
            <v>101.92</v>
          </cell>
          <cell r="S13">
            <v>58.17</v>
          </cell>
          <cell r="T13">
            <v>60.43</v>
          </cell>
          <cell r="U13">
            <v>62.55</v>
          </cell>
          <cell r="W13">
            <v>60.64</v>
          </cell>
          <cell r="X13">
            <v>62.99</v>
          </cell>
          <cell r="Y13">
            <v>65.209999999999994</v>
          </cell>
          <cell r="AA13">
            <v>58.17</v>
          </cell>
          <cell r="AB13">
            <v>60.43</v>
          </cell>
          <cell r="AC13">
            <v>62.55</v>
          </cell>
          <cell r="AE13">
            <v>34.81</v>
          </cell>
          <cell r="AF13">
            <v>36.15</v>
          </cell>
          <cell r="AG13">
            <v>37.43</v>
          </cell>
        </row>
        <row r="14">
          <cell r="A14" t="str">
            <v>July</v>
          </cell>
          <cell r="C14">
            <v>116.94</v>
          </cell>
          <cell r="D14">
            <v>121.48330106509826</v>
          </cell>
          <cell r="E14">
            <v>125.74</v>
          </cell>
          <cell r="G14">
            <v>121.91</v>
          </cell>
          <cell r="H14">
            <v>126.64634136036494</v>
          </cell>
          <cell r="I14">
            <v>131.09</v>
          </cell>
          <cell r="K14">
            <v>116.94</v>
          </cell>
          <cell r="L14">
            <v>121.48330106509826</v>
          </cell>
          <cell r="M14">
            <v>125.74</v>
          </cell>
          <cell r="O14">
            <v>94.79</v>
          </cell>
          <cell r="P14">
            <v>98.460512270329161</v>
          </cell>
          <cell r="Q14">
            <v>101.92</v>
          </cell>
          <cell r="S14">
            <v>58.17</v>
          </cell>
          <cell r="T14">
            <v>60.43</v>
          </cell>
          <cell r="U14">
            <v>62.55</v>
          </cell>
          <cell r="W14">
            <v>60.64</v>
          </cell>
          <cell r="X14">
            <v>62.99</v>
          </cell>
          <cell r="Y14">
            <v>65.209999999999994</v>
          </cell>
          <cell r="AA14">
            <v>58.17</v>
          </cell>
          <cell r="AB14">
            <v>60.43</v>
          </cell>
          <cell r="AC14">
            <v>62.55</v>
          </cell>
          <cell r="AE14">
            <v>34.81</v>
          </cell>
          <cell r="AF14">
            <v>36.15</v>
          </cell>
          <cell r="AG14">
            <v>37.43</v>
          </cell>
        </row>
        <row r="15">
          <cell r="A15" t="str">
            <v>August</v>
          </cell>
          <cell r="C15">
            <v>116.94</v>
          </cell>
          <cell r="D15">
            <v>121.48330106509826</v>
          </cell>
          <cell r="E15">
            <v>125.74</v>
          </cell>
          <cell r="G15">
            <v>121.91</v>
          </cell>
          <cell r="H15">
            <v>126.64634136036494</v>
          </cell>
          <cell r="I15">
            <v>131.09</v>
          </cell>
          <cell r="K15">
            <v>116.94</v>
          </cell>
          <cell r="L15">
            <v>121.48330106509826</v>
          </cell>
          <cell r="M15">
            <v>125.74</v>
          </cell>
          <cell r="O15">
            <v>94.79</v>
          </cell>
          <cell r="P15">
            <v>98.460512270329161</v>
          </cell>
          <cell r="Q15">
            <v>101.92</v>
          </cell>
          <cell r="S15">
            <v>58.17</v>
          </cell>
          <cell r="T15">
            <v>60.43</v>
          </cell>
          <cell r="U15">
            <v>62.55</v>
          </cell>
          <cell r="W15">
            <v>60.64</v>
          </cell>
          <cell r="X15">
            <v>62.99</v>
          </cell>
          <cell r="Y15">
            <v>65.209999999999994</v>
          </cell>
          <cell r="AA15">
            <v>58.17</v>
          </cell>
          <cell r="AB15">
            <v>60.43</v>
          </cell>
          <cell r="AC15">
            <v>62.55</v>
          </cell>
          <cell r="AE15">
            <v>34.81</v>
          </cell>
          <cell r="AF15">
            <v>36.15</v>
          </cell>
          <cell r="AG15">
            <v>37.43</v>
          </cell>
        </row>
        <row r="16">
          <cell r="A16" t="str">
            <v>September</v>
          </cell>
          <cell r="C16">
            <v>116.94</v>
          </cell>
          <cell r="D16">
            <v>121.48330106509826</v>
          </cell>
          <cell r="E16">
            <v>125.74</v>
          </cell>
          <cell r="G16">
            <v>121.91</v>
          </cell>
          <cell r="H16">
            <v>126.64634136036494</v>
          </cell>
          <cell r="I16">
            <v>131.09</v>
          </cell>
          <cell r="K16">
            <v>116.94</v>
          </cell>
          <cell r="L16">
            <v>121.48330106509826</v>
          </cell>
          <cell r="M16">
            <v>125.74</v>
          </cell>
          <cell r="O16">
            <v>94.79</v>
          </cell>
          <cell r="P16">
            <v>98.460512270329161</v>
          </cell>
          <cell r="Q16">
            <v>101.92</v>
          </cell>
          <cell r="S16">
            <v>58.17</v>
          </cell>
          <cell r="T16">
            <v>60.43</v>
          </cell>
          <cell r="U16">
            <v>62.55</v>
          </cell>
          <cell r="W16">
            <v>60.64</v>
          </cell>
          <cell r="X16">
            <v>62.99</v>
          </cell>
          <cell r="Y16">
            <v>65.209999999999994</v>
          </cell>
          <cell r="AA16">
            <v>58.17</v>
          </cell>
          <cell r="AB16">
            <v>60.43</v>
          </cell>
          <cell r="AC16">
            <v>62.55</v>
          </cell>
          <cell r="AE16">
            <v>34.81</v>
          </cell>
          <cell r="AF16">
            <v>36.15</v>
          </cell>
          <cell r="AG16">
            <v>37.43</v>
          </cell>
        </row>
        <row r="17">
          <cell r="A17" t="str">
            <v>October</v>
          </cell>
          <cell r="C17">
            <v>116.94</v>
          </cell>
          <cell r="D17">
            <v>121.48330106509826</v>
          </cell>
          <cell r="E17">
            <v>125.74</v>
          </cell>
          <cell r="G17">
            <v>121.91</v>
          </cell>
          <cell r="H17">
            <v>126.64634136036494</v>
          </cell>
          <cell r="I17">
            <v>131.09</v>
          </cell>
          <cell r="K17">
            <v>116.94</v>
          </cell>
          <cell r="L17">
            <v>121.48330106509826</v>
          </cell>
          <cell r="M17">
            <v>125.74</v>
          </cell>
          <cell r="O17">
            <v>94.79</v>
          </cell>
          <cell r="P17">
            <v>98.460512270329161</v>
          </cell>
          <cell r="Q17">
            <v>101.92</v>
          </cell>
          <cell r="S17">
            <v>58.17</v>
          </cell>
          <cell r="T17">
            <v>60.43</v>
          </cell>
          <cell r="U17">
            <v>62.55</v>
          </cell>
          <cell r="W17">
            <v>60.64</v>
          </cell>
          <cell r="X17">
            <v>62.99</v>
          </cell>
          <cell r="Y17">
            <v>65.209999999999994</v>
          </cell>
          <cell r="AA17">
            <v>58.17</v>
          </cell>
          <cell r="AB17">
            <v>60.43</v>
          </cell>
          <cell r="AC17">
            <v>62.55</v>
          </cell>
          <cell r="AE17">
            <v>34.81</v>
          </cell>
          <cell r="AF17">
            <v>36.15</v>
          </cell>
          <cell r="AG17">
            <v>37.43</v>
          </cell>
        </row>
        <row r="18">
          <cell r="A18" t="str">
            <v>November</v>
          </cell>
          <cell r="C18">
            <v>116.94</v>
          </cell>
          <cell r="D18">
            <v>121.48330106509826</v>
          </cell>
          <cell r="E18">
            <v>125.74</v>
          </cell>
          <cell r="G18">
            <v>121.91</v>
          </cell>
          <cell r="H18">
            <v>126.64634136036494</v>
          </cell>
          <cell r="I18">
            <v>131.09</v>
          </cell>
          <cell r="K18">
            <v>116.94</v>
          </cell>
          <cell r="L18">
            <v>121.48330106509826</v>
          </cell>
          <cell r="M18">
            <v>125.74</v>
          </cell>
          <cell r="O18">
            <v>94.79</v>
          </cell>
          <cell r="P18">
            <v>98.460512270329161</v>
          </cell>
          <cell r="Q18">
            <v>101.92</v>
          </cell>
          <cell r="S18">
            <v>58.17</v>
          </cell>
          <cell r="T18">
            <v>60.43</v>
          </cell>
          <cell r="U18">
            <v>62.55</v>
          </cell>
          <cell r="W18">
            <v>60.64</v>
          </cell>
          <cell r="X18">
            <v>62.99</v>
          </cell>
          <cell r="Y18">
            <v>65.209999999999994</v>
          </cell>
          <cell r="AA18">
            <v>58.17</v>
          </cell>
          <cell r="AB18">
            <v>60.43</v>
          </cell>
          <cell r="AC18">
            <v>62.55</v>
          </cell>
          <cell r="AE18">
            <v>34.81</v>
          </cell>
          <cell r="AF18">
            <v>36.15</v>
          </cell>
          <cell r="AG18">
            <v>37.43</v>
          </cell>
        </row>
        <row r="19">
          <cell r="A19" t="str">
            <v>December</v>
          </cell>
          <cell r="C19">
            <v>116.94</v>
          </cell>
          <cell r="D19">
            <v>121.48330106509826</v>
          </cell>
          <cell r="E19">
            <v>125.74</v>
          </cell>
          <cell r="G19">
            <v>121.91</v>
          </cell>
          <cell r="H19">
            <v>126.64634136036494</v>
          </cell>
          <cell r="I19">
            <v>131.09</v>
          </cell>
          <cell r="K19">
            <v>116.94</v>
          </cell>
          <cell r="L19">
            <v>121.48330106509826</v>
          </cell>
          <cell r="M19">
            <v>125.74</v>
          </cell>
          <cell r="O19">
            <v>94.79</v>
          </cell>
          <cell r="P19">
            <v>98.460512270329161</v>
          </cell>
          <cell r="Q19">
            <v>101.92</v>
          </cell>
          <cell r="S19">
            <v>58.17</v>
          </cell>
          <cell r="T19">
            <v>60.43</v>
          </cell>
          <cell r="U19">
            <v>62.55</v>
          </cell>
          <cell r="W19">
            <v>60.64</v>
          </cell>
          <cell r="X19">
            <v>62.99</v>
          </cell>
          <cell r="Y19">
            <v>65.209999999999994</v>
          </cell>
          <cell r="AA19">
            <v>58.17</v>
          </cell>
          <cell r="AB19">
            <v>60.43</v>
          </cell>
          <cell r="AC19">
            <v>62.55</v>
          </cell>
          <cell r="AE19">
            <v>34.81</v>
          </cell>
          <cell r="AF19">
            <v>36.15</v>
          </cell>
          <cell r="AG19">
            <v>37.43</v>
          </cell>
        </row>
        <row r="20">
          <cell r="A20" t="str">
            <v>Usage</v>
          </cell>
          <cell r="B20">
            <v>15</v>
          </cell>
          <cell r="C20">
            <v>15</v>
          </cell>
          <cell r="D20">
            <v>15</v>
          </cell>
          <cell r="E20">
            <v>15</v>
          </cell>
          <cell r="F20">
            <v>15</v>
          </cell>
          <cell r="G20">
            <v>15</v>
          </cell>
          <cell r="H20">
            <v>15</v>
          </cell>
          <cell r="I20">
            <v>15</v>
          </cell>
          <cell r="J20">
            <v>15</v>
          </cell>
          <cell r="K20">
            <v>15</v>
          </cell>
          <cell r="L20">
            <v>15</v>
          </cell>
          <cell r="M20">
            <v>15</v>
          </cell>
          <cell r="N20">
            <v>15</v>
          </cell>
          <cell r="O20">
            <v>15</v>
          </cell>
          <cell r="P20">
            <v>15</v>
          </cell>
          <cell r="Q20">
            <v>15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2022</v>
          </cell>
          <cell r="B21">
            <v>122.64000000000001</v>
          </cell>
          <cell r="F21">
            <v>124.04</v>
          </cell>
          <cell r="J21">
            <v>122.64000000000001</v>
          </cell>
          <cell r="N21">
            <v>104.11</v>
          </cell>
          <cell r="R21">
            <v>59.32</v>
          </cell>
          <cell r="V21">
            <v>57.919999999999995</v>
          </cell>
          <cell r="Z21">
            <v>59.32</v>
          </cell>
          <cell r="AD21">
            <v>39.349999999999994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1050000</v>
          </cell>
        </row>
        <row r="34">
          <cell r="B34">
            <v>-25000</v>
          </cell>
          <cell r="C34">
            <v>-15000</v>
          </cell>
          <cell r="D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</row>
      </sheetData>
      <sheetData sheetId="2">
        <row r="4">
          <cell r="E4">
            <v>1000000</v>
          </cell>
        </row>
        <row r="5">
          <cell r="A5" t="str">
            <v>Pending - Filed</v>
          </cell>
          <cell r="H5">
            <v>25000</v>
          </cell>
          <cell r="L5">
            <v>2023</v>
          </cell>
        </row>
        <row r="6">
          <cell r="A6" t="str">
            <v>Pending - Filed</v>
          </cell>
          <cell r="H6">
            <v>35000</v>
          </cell>
          <cell r="L6">
            <v>2024</v>
          </cell>
        </row>
        <row r="7">
          <cell r="A7" t="str">
            <v>Active</v>
          </cell>
          <cell r="H7">
            <v>50000</v>
          </cell>
          <cell r="L7">
            <v>2025</v>
          </cell>
        </row>
        <row r="8">
          <cell r="A8" t="str">
            <v>Pending - Filed</v>
          </cell>
          <cell r="H8">
            <v>0</v>
          </cell>
          <cell r="L8">
            <v>2023</v>
          </cell>
        </row>
        <row r="9">
          <cell r="A9"/>
          <cell r="H9">
            <v>0</v>
          </cell>
          <cell r="L9" t="str">
            <v xml:space="preserve"> </v>
          </cell>
        </row>
        <row r="10">
          <cell r="A10"/>
          <cell r="H10">
            <v>0</v>
          </cell>
          <cell r="L10" t="str">
            <v xml:space="preserve"> </v>
          </cell>
        </row>
        <row r="11">
          <cell r="A11"/>
          <cell r="H11">
            <v>0</v>
          </cell>
          <cell r="L11" t="str">
            <v xml:space="preserve"> </v>
          </cell>
        </row>
        <row r="12">
          <cell r="A12"/>
          <cell r="H12">
            <v>0</v>
          </cell>
          <cell r="L12" t="str">
            <v xml:space="preserve"> </v>
          </cell>
        </row>
        <row r="13">
          <cell r="A13"/>
          <cell r="H13">
            <v>0</v>
          </cell>
          <cell r="L13" t="str">
            <v xml:space="preserve"> </v>
          </cell>
        </row>
        <row r="14">
          <cell r="A14"/>
          <cell r="H14">
            <v>0</v>
          </cell>
          <cell r="L14" t="str">
            <v xml:space="preserve"> </v>
          </cell>
        </row>
        <row r="15">
          <cell r="A15"/>
          <cell r="H15">
            <v>0</v>
          </cell>
          <cell r="L15" t="str">
            <v xml:space="preserve"> </v>
          </cell>
        </row>
        <row r="16">
          <cell r="A16"/>
          <cell r="H16">
            <v>0</v>
          </cell>
          <cell r="L16" t="str">
            <v xml:space="preserve"> </v>
          </cell>
        </row>
        <row r="17">
          <cell r="A17"/>
          <cell r="H17">
            <v>0</v>
          </cell>
          <cell r="L17" t="str">
            <v xml:space="preserve"> </v>
          </cell>
        </row>
        <row r="18">
          <cell r="A18"/>
          <cell r="H18">
            <v>0</v>
          </cell>
          <cell r="L18" t="str">
            <v xml:space="preserve"> </v>
          </cell>
        </row>
        <row r="19">
          <cell r="A19"/>
          <cell r="H19">
            <v>0</v>
          </cell>
          <cell r="L19" t="str">
            <v xml:space="preserve"> </v>
          </cell>
        </row>
        <row r="20">
          <cell r="A20"/>
          <cell r="H20">
            <v>0</v>
          </cell>
          <cell r="L20" t="str">
            <v xml:space="preserve"> </v>
          </cell>
        </row>
        <row r="21">
          <cell r="A21"/>
          <cell r="H21">
            <v>0</v>
          </cell>
          <cell r="L21" t="str">
            <v xml:space="preserve"> </v>
          </cell>
        </row>
        <row r="22">
          <cell r="A22"/>
          <cell r="H22">
            <v>0</v>
          </cell>
          <cell r="L22" t="str">
            <v xml:space="preserve"> </v>
          </cell>
        </row>
        <row r="23">
          <cell r="A23"/>
          <cell r="H23">
            <v>0</v>
          </cell>
          <cell r="L23" t="str">
            <v xml:space="preserve"> </v>
          </cell>
        </row>
        <row r="24">
          <cell r="A24"/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3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2022</v>
          </cell>
        </row>
      </sheetData>
      <sheetData sheetId="4"/>
      <sheetData sheetId="5">
        <row r="4">
          <cell r="B4" t="str">
            <v>Average (10 CCFS)</v>
          </cell>
          <cell r="C4" t="str">
            <v>Average (10 CCFS)</v>
          </cell>
          <cell r="D4" t="str">
            <v>Average (10 CCFS)</v>
          </cell>
          <cell r="E4" t="str">
            <v>Average (10 CCFS)</v>
          </cell>
          <cell r="F4" t="str">
            <v>Average (10 CCFS)</v>
          </cell>
          <cell r="G4" t="str">
            <v>Average (10 CCFS)</v>
          </cell>
          <cell r="H4" t="str">
            <v>Average (10 CCFS)</v>
          </cell>
          <cell r="I4" t="str">
            <v>Average (10 CCFS)</v>
          </cell>
          <cell r="J4" t="str">
            <v>Average (10 CCFS)</v>
          </cell>
          <cell r="K4" t="str">
            <v>Average (10 CCFS)</v>
          </cell>
          <cell r="L4" t="str">
            <v>Average (10 CCFS)</v>
          </cell>
          <cell r="M4" t="str">
            <v>Average (10 CCFS)</v>
          </cell>
          <cell r="N4" t="str">
            <v>Average (10 CCFS)</v>
          </cell>
          <cell r="O4" t="str">
            <v>Average (10 CCFS)</v>
          </cell>
          <cell r="P4" t="str">
            <v>Average (10 CCFS)</v>
          </cell>
          <cell r="Q4" t="str">
            <v>Average (10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66.64</v>
          </cell>
          <cell r="D8">
            <v>68.72</v>
          </cell>
          <cell r="E8">
            <v>70.259999999999991</v>
          </cell>
          <cell r="F8"/>
          <cell r="G8">
            <v>69.47</v>
          </cell>
          <cell r="H8">
            <v>71.642696000000001</v>
          </cell>
          <cell r="I8">
            <v>73.249999999999986</v>
          </cell>
          <cell r="J8"/>
          <cell r="K8">
            <v>66.64</v>
          </cell>
          <cell r="L8">
            <v>68.72</v>
          </cell>
          <cell r="M8">
            <v>70.259999999999991</v>
          </cell>
          <cell r="N8"/>
          <cell r="O8">
            <v>51.39</v>
          </cell>
          <cell r="P8">
            <v>53.002695999999993</v>
          </cell>
          <cell r="Q8">
            <v>54.179999999999993</v>
          </cell>
          <cell r="R8"/>
          <cell r="S8">
            <v>42.36</v>
          </cell>
          <cell r="T8">
            <v>43.68</v>
          </cell>
          <cell r="U8">
            <v>44.66</v>
          </cell>
          <cell r="V8"/>
          <cell r="W8">
            <v>44.16</v>
          </cell>
          <cell r="X8">
            <v>45.529999999999994</v>
          </cell>
          <cell r="Y8">
            <v>46.559999999999995</v>
          </cell>
          <cell r="Z8"/>
          <cell r="AA8">
            <v>42.36</v>
          </cell>
          <cell r="AB8">
            <v>43.68</v>
          </cell>
          <cell r="AC8">
            <v>44.66</v>
          </cell>
          <cell r="AD8"/>
          <cell r="AE8">
            <v>26.62</v>
          </cell>
          <cell r="AF8">
            <v>27.44</v>
          </cell>
          <cell r="AG8">
            <v>28.06</v>
          </cell>
        </row>
        <row r="9">
          <cell r="A9" t="str">
            <v>February</v>
          </cell>
          <cell r="B9"/>
          <cell r="C9">
            <v>66.64</v>
          </cell>
          <cell r="D9">
            <v>68.71346701947499</v>
          </cell>
          <cell r="E9">
            <v>70.259999999999991</v>
          </cell>
          <cell r="F9"/>
          <cell r="G9">
            <v>69.47</v>
          </cell>
          <cell r="H9">
            <v>71.633789367802677</v>
          </cell>
          <cell r="I9">
            <v>73.249999999999986</v>
          </cell>
          <cell r="J9"/>
          <cell r="K9">
            <v>66.64</v>
          </cell>
          <cell r="L9">
            <v>68.71346701947499</v>
          </cell>
          <cell r="M9">
            <v>70.259999999999991</v>
          </cell>
          <cell r="N9"/>
          <cell r="O9">
            <v>51.39</v>
          </cell>
          <cell r="P9">
            <v>52.996069597853477</v>
          </cell>
          <cell r="Q9">
            <v>54.179999999999993</v>
          </cell>
          <cell r="R9"/>
          <cell r="S9">
            <v>42.36</v>
          </cell>
          <cell r="T9">
            <v>43.68</v>
          </cell>
          <cell r="U9">
            <v>44.66</v>
          </cell>
          <cell r="V9"/>
          <cell r="W9">
            <v>44.16</v>
          </cell>
          <cell r="X9">
            <v>45.529999999999994</v>
          </cell>
          <cell r="Y9">
            <v>46.559999999999995</v>
          </cell>
          <cell r="Z9"/>
          <cell r="AA9">
            <v>42.36</v>
          </cell>
          <cell r="AB9">
            <v>43.68</v>
          </cell>
          <cell r="AC9">
            <v>44.66</v>
          </cell>
          <cell r="AD9"/>
          <cell r="AE9">
            <v>26.62</v>
          </cell>
          <cell r="AF9">
            <v>27.44</v>
          </cell>
          <cell r="AG9">
            <v>28.06</v>
          </cell>
        </row>
        <row r="10">
          <cell r="A10" t="str">
            <v>March</v>
          </cell>
          <cell r="B10"/>
          <cell r="C10">
            <v>66.64</v>
          </cell>
          <cell r="D10">
            <v>68.71346701947499</v>
          </cell>
          <cell r="E10">
            <v>70.259999999999991</v>
          </cell>
          <cell r="F10"/>
          <cell r="G10">
            <v>69.47</v>
          </cell>
          <cell r="H10">
            <v>71.633789367802677</v>
          </cell>
          <cell r="I10">
            <v>73.249999999999986</v>
          </cell>
          <cell r="J10"/>
          <cell r="K10">
            <v>66.64</v>
          </cell>
          <cell r="L10">
            <v>68.71346701947499</v>
          </cell>
          <cell r="M10">
            <v>70.259999999999991</v>
          </cell>
          <cell r="N10"/>
          <cell r="O10">
            <v>51.39</v>
          </cell>
          <cell r="P10">
            <v>52.996069597853477</v>
          </cell>
          <cell r="Q10">
            <v>54.179999999999993</v>
          </cell>
          <cell r="R10"/>
          <cell r="S10">
            <v>42.36</v>
          </cell>
          <cell r="T10">
            <v>43.68</v>
          </cell>
          <cell r="U10">
            <v>44.66</v>
          </cell>
          <cell r="V10"/>
          <cell r="W10">
            <v>44.16</v>
          </cell>
          <cell r="X10">
            <v>45.529999999999994</v>
          </cell>
          <cell r="Y10">
            <v>46.559999999999995</v>
          </cell>
          <cell r="Z10"/>
          <cell r="AA10">
            <v>42.36</v>
          </cell>
          <cell r="AB10">
            <v>43.68</v>
          </cell>
          <cell r="AC10">
            <v>44.66</v>
          </cell>
          <cell r="AD10"/>
          <cell r="AE10">
            <v>26.62</v>
          </cell>
          <cell r="AF10">
            <v>27.44</v>
          </cell>
          <cell r="AG10">
            <v>28.06</v>
          </cell>
        </row>
        <row r="11">
          <cell r="A11" t="str">
            <v>April</v>
          </cell>
          <cell r="B11"/>
          <cell r="C11">
            <v>66.64</v>
          </cell>
          <cell r="D11">
            <v>68.71346701947499</v>
          </cell>
          <cell r="E11">
            <v>70.259999999999991</v>
          </cell>
          <cell r="F11"/>
          <cell r="G11">
            <v>69.47</v>
          </cell>
          <cell r="H11">
            <v>71.633789367802677</v>
          </cell>
          <cell r="I11">
            <v>73.249999999999986</v>
          </cell>
          <cell r="J11"/>
          <cell r="K11">
            <v>66.64</v>
          </cell>
          <cell r="L11">
            <v>68.71346701947499</v>
          </cell>
          <cell r="M11">
            <v>70.259999999999991</v>
          </cell>
          <cell r="N11"/>
          <cell r="O11">
            <v>51.39</v>
          </cell>
          <cell r="P11">
            <v>52.996069597853477</v>
          </cell>
          <cell r="Q11">
            <v>54.179999999999993</v>
          </cell>
          <cell r="R11"/>
          <cell r="S11">
            <v>42.36</v>
          </cell>
          <cell r="T11">
            <v>43.68</v>
          </cell>
          <cell r="U11">
            <v>44.66</v>
          </cell>
          <cell r="V11"/>
          <cell r="W11">
            <v>44.16</v>
          </cell>
          <cell r="X11">
            <v>45.529999999999994</v>
          </cell>
          <cell r="Y11">
            <v>46.559999999999995</v>
          </cell>
          <cell r="Z11"/>
          <cell r="AA11">
            <v>42.36</v>
          </cell>
          <cell r="AB11">
            <v>43.68</v>
          </cell>
          <cell r="AC11">
            <v>44.66</v>
          </cell>
          <cell r="AD11"/>
          <cell r="AE11">
            <v>26.62</v>
          </cell>
          <cell r="AF11">
            <v>27.44</v>
          </cell>
          <cell r="AG11">
            <v>28.06</v>
          </cell>
        </row>
        <row r="12">
          <cell r="A12" t="str">
            <v>May</v>
          </cell>
          <cell r="B12"/>
          <cell r="C12">
            <v>66.64</v>
          </cell>
          <cell r="D12">
            <v>68.71346701947499</v>
          </cell>
          <cell r="E12">
            <v>70.259999999999991</v>
          </cell>
          <cell r="F12"/>
          <cell r="G12">
            <v>69.47</v>
          </cell>
          <cell r="H12">
            <v>71.633789367802677</v>
          </cell>
          <cell r="I12">
            <v>73.249999999999986</v>
          </cell>
          <cell r="J12"/>
          <cell r="K12">
            <v>66.64</v>
          </cell>
          <cell r="L12">
            <v>68.71346701947499</v>
          </cell>
          <cell r="M12">
            <v>70.259999999999991</v>
          </cell>
          <cell r="N12"/>
          <cell r="O12">
            <v>51.39</v>
          </cell>
          <cell r="P12">
            <v>52.996069597853477</v>
          </cell>
          <cell r="Q12">
            <v>54.179999999999993</v>
          </cell>
          <cell r="R12"/>
          <cell r="S12">
            <v>42.36</v>
          </cell>
          <cell r="T12">
            <v>43.68</v>
          </cell>
          <cell r="U12">
            <v>44.66</v>
          </cell>
          <cell r="V12"/>
          <cell r="W12">
            <v>44.16</v>
          </cell>
          <cell r="X12">
            <v>45.529999999999994</v>
          </cell>
          <cell r="Y12">
            <v>46.559999999999995</v>
          </cell>
          <cell r="Z12"/>
          <cell r="AA12">
            <v>42.36</v>
          </cell>
          <cell r="AB12">
            <v>43.68</v>
          </cell>
          <cell r="AC12">
            <v>44.66</v>
          </cell>
          <cell r="AD12"/>
          <cell r="AE12">
            <v>26.62</v>
          </cell>
          <cell r="AF12">
            <v>27.44</v>
          </cell>
          <cell r="AG12">
            <v>28.06</v>
          </cell>
        </row>
        <row r="13">
          <cell r="A13" t="str">
            <v>June</v>
          </cell>
          <cell r="B13"/>
          <cell r="C13">
            <v>66.64</v>
          </cell>
          <cell r="D13">
            <v>68.71346701947499</v>
          </cell>
          <cell r="E13">
            <v>70.259999999999991</v>
          </cell>
          <cell r="F13"/>
          <cell r="G13">
            <v>69.47</v>
          </cell>
          <cell r="H13">
            <v>71.633789367802677</v>
          </cell>
          <cell r="I13">
            <v>73.249999999999986</v>
          </cell>
          <cell r="J13"/>
          <cell r="K13">
            <v>66.64</v>
          </cell>
          <cell r="L13">
            <v>68.71346701947499</v>
          </cell>
          <cell r="M13">
            <v>70.259999999999991</v>
          </cell>
          <cell r="N13"/>
          <cell r="O13">
            <v>51.39</v>
          </cell>
          <cell r="P13">
            <v>52.996069597853477</v>
          </cell>
          <cell r="Q13">
            <v>54.179999999999993</v>
          </cell>
          <cell r="R13"/>
          <cell r="S13">
            <v>42.36</v>
          </cell>
          <cell r="T13">
            <v>43.68</v>
          </cell>
          <cell r="U13">
            <v>44.66</v>
          </cell>
          <cell r="V13"/>
          <cell r="W13">
            <v>44.16</v>
          </cell>
          <cell r="X13">
            <v>45.529999999999994</v>
          </cell>
          <cell r="Y13">
            <v>46.559999999999995</v>
          </cell>
          <cell r="Z13"/>
          <cell r="AA13">
            <v>42.36</v>
          </cell>
          <cell r="AB13">
            <v>43.68</v>
          </cell>
          <cell r="AC13">
            <v>44.66</v>
          </cell>
          <cell r="AD13"/>
          <cell r="AE13">
            <v>26.62</v>
          </cell>
          <cell r="AF13">
            <v>27.44</v>
          </cell>
          <cell r="AG13">
            <v>28.06</v>
          </cell>
        </row>
        <row r="14">
          <cell r="A14" t="str">
            <v>July</v>
          </cell>
          <cell r="B14"/>
          <cell r="C14">
            <v>66.64</v>
          </cell>
          <cell r="D14">
            <v>68.71346701947499</v>
          </cell>
          <cell r="E14">
            <v>70.259999999999991</v>
          </cell>
          <cell r="F14"/>
          <cell r="G14">
            <v>69.47</v>
          </cell>
          <cell r="H14">
            <v>71.633789367802677</v>
          </cell>
          <cell r="I14">
            <v>73.249999999999986</v>
          </cell>
          <cell r="J14"/>
          <cell r="K14">
            <v>66.64</v>
          </cell>
          <cell r="L14">
            <v>68.71346701947499</v>
          </cell>
          <cell r="M14">
            <v>70.259999999999991</v>
          </cell>
          <cell r="N14"/>
          <cell r="O14">
            <v>51.39</v>
          </cell>
          <cell r="P14">
            <v>52.996069597853477</v>
          </cell>
          <cell r="Q14">
            <v>54.179999999999993</v>
          </cell>
          <cell r="R14"/>
          <cell r="S14">
            <v>42.36</v>
          </cell>
          <cell r="T14">
            <v>43.68</v>
          </cell>
          <cell r="U14">
            <v>44.66</v>
          </cell>
          <cell r="V14"/>
          <cell r="W14">
            <v>44.16</v>
          </cell>
          <cell r="X14">
            <v>45.529999999999994</v>
          </cell>
          <cell r="Y14">
            <v>46.559999999999995</v>
          </cell>
          <cell r="Z14"/>
          <cell r="AA14">
            <v>42.36</v>
          </cell>
          <cell r="AB14">
            <v>43.68</v>
          </cell>
          <cell r="AC14">
            <v>44.66</v>
          </cell>
          <cell r="AD14"/>
          <cell r="AE14">
            <v>26.62</v>
          </cell>
          <cell r="AF14">
            <v>27.44</v>
          </cell>
          <cell r="AG14">
            <v>28.06</v>
          </cell>
        </row>
        <row r="15">
          <cell r="A15" t="str">
            <v>August</v>
          </cell>
          <cell r="B15"/>
          <cell r="C15">
            <v>66.64</v>
          </cell>
          <cell r="D15">
            <v>68.71346701947499</v>
          </cell>
          <cell r="E15">
            <v>70.259999999999991</v>
          </cell>
          <cell r="F15"/>
          <cell r="G15">
            <v>69.47</v>
          </cell>
          <cell r="H15">
            <v>71.633789367802677</v>
          </cell>
          <cell r="I15">
            <v>73.249999999999986</v>
          </cell>
          <cell r="J15"/>
          <cell r="K15">
            <v>66.64</v>
          </cell>
          <cell r="L15">
            <v>68.71346701947499</v>
          </cell>
          <cell r="M15">
            <v>70.259999999999991</v>
          </cell>
          <cell r="N15"/>
          <cell r="O15">
            <v>51.39</v>
          </cell>
          <cell r="P15">
            <v>52.996069597853477</v>
          </cell>
          <cell r="Q15">
            <v>54.179999999999993</v>
          </cell>
          <cell r="R15"/>
          <cell r="S15">
            <v>42.36</v>
          </cell>
          <cell r="T15">
            <v>43.68</v>
          </cell>
          <cell r="U15">
            <v>44.66</v>
          </cell>
          <cell r="V15"/>
          <cell r="W15">
            <v>44.16</v>
          </cell>
          <cell r="X15">
            <v>45.529999999999994</v>
          </cell>
          <cell r="Y15">
            <v>46.559999999999995</v>
          </cell>
          <cell r="Z15"/>
          <cell r="AA15">
            <v>42.36</v>
          </cell>
          <cell r="AB15">
            <v>43.68</v>
          </cell>
          <cell r="AC15">
            <v>44.66</v>
          </cell>
          <cell r="AD15"/>
          <cell r="AE15">
            <v>26.62</v>
          </cell>
          <cell r="AF15">
            <v>27.44</v>
          </cell>
          <cell r="AG15">
            <v>28.06</v>
          </cell>
        </row>
        <row r="16">
          <cell r="A16" t="str">
            <v>September</v>
          </cell>
          <cell r="B16"/>
          <cell r="C16">
            <v>66.64</v>
          </cell>
          <cell r="D16">
            <v>68.71346701947499</v>
          </cell>
          <cell r="E16">
            <v>70.259999999999991</v>
          </cell>
          <cell r="F16"/>
          <cell r="G16">
            <v>69.47</v>
          </cell>
          <cell r="H16">
            <v>71.633789367802677</v>
          </cell>
          <cell r="I16">
            <v>73.249999999999986</v>
          </cell>
          <cell r="J16"/>
          <cell r="K16">
            <v>66.64</v>
          </cell>
          <cell r="L16">
            <v>68.71346701947499</v>
          </cell>
          <cell r="M16">
            <v>70.259999999999991</v>
          </cell>
          <cell r="N16"/>
          <cell r="O16">
            <v>51.39</v>
          </cell>
          <cell r="P16">
            <v>52.996069597853477</v>
          </cell>
          <cell r="Q16">
            <v>54.179999999999993</v>
          </cell>
          <cell r="R16"/>
          <cell r="S16">
            <v>42.36</v>
          </cell>
          <cell r="T16">
            <v>43.68</v>
          </cell>
          <cell r="U16">
            <v>44.66</v>
          </cell>
          <cell r="V16"/>
          <cell r="W16">
            <v>44.16</v>
          </cell>
          <cell r="X16">
            <v>45.529999999999994</v>
          </cell>
          <cell r="Y16">
            <v>46.559999999999995</v>
          </cell>
          <cell r="Z16"/>
          <cell r="AA16">
            <v>42.36</v>
          </cell>
          <cell r="AB16">
            <v>43.68</v>
          </cell>
          <cell r="AC16">
            <v>44.66</v>
          </cell>
          <cell r="AD16"/>
          <cell r="AE16">
            <v>26.62</v>
          </cell>
          <cell r="AF16">
            <v>27.44</v>
          </cell>
          <cell r="AG16">
            <v>28.06</v>
          </cell>
        </row>
        <row r="17">
          <cell r="A17" t="str">
            <v>October</v>
          </cell>
          <cell r="B17"/>
          <cell r="C17">
            <v>66.64</v>
          </cell>
          <cell r="D17">
            <v>68.71346701947499</v>
          </cell>
          <cell r="E17">
            <v>70.259999999999991</v>
          </cell>
          <cell r="F17"/>
          <cell r="G17">
            <v>69.47</v>
          </cell>
          <cell r="H17">
            <v>71.633789367802677</v>
          </cell>
          <cell r="I17">
            <v>73.249999999999986</v>
          </cell>
          <cell r="J17"/>
          <cell r="K17">
            <v>66.64</v>
          </cell>
          <cell r="L17">
            <v>68.71346701947499</v>
          </cell>
          <cell r="M17">
            <v>70.259999999999991</v>
          </cell>
          <cell r="N17"/>
          <cell r="O17">
            <v>51.39</v>
          </cell>
          <cell r="P17">
            <v>52.996069597853477</v>
          </cell>
          <cell r="Q17">
            <v>54.179999999999993</v>
          </cell>
          <cell r="R17"/>
          <cell r="S17">
            <v>42.36</v>
          </cell>
          <cell r="T17">
            <v>43.68</v>
          </cell>
          <cell r="U17">
            <v>44.66</v>
          </cell>
          <cell r="V17"/>
          <cell r="W17">
            <v>44.16</v>
          </cell>
          <cell r="X17">
            <v>45.529999999999994</v>
          </cell>
          <cell r="Y17">
            <v>46.559999999999995</v>
          </cell>
          <cell r="Z17"/>
          <cell r="AA17">
            <v>42.36</v>
          </cell>
          <cell r="AB17">
            <v>43.68</v>
          </cell>
          <cell r="AC17">
            <v>44.66</v>
          </cell>
          <cell r="AD17"/>
          <cell r="AE17">
            <v>26.62</v>
          </cell>
          <cell r="AF17">
            <v>27.44</v>
          </cell>
          <cell r="AG17">
            <v>28.06</v>
          </cell>
        </row>
        <row r="18">
          <cell r="A18" t="str">
            <v>November</v>
          </cell>
          <cell r="B18"/>
          <cell r="C18">
            <v>66.64</v>
          </cell>
          <cell r="D18">
            <v>68.71346701947499</v>
          </cell>
          <cell r="E18">
            <v>70.259999999999991</v>
          </cell>
          <cell r="F18"/>
          <cell r="G18">
            <v>69.47</v>
          </cell>
          <cell r="H18">
            <v>71.633789367802677</v>
          </cell>
          <cell r="I18">
            <v>73.249999999999986</v>
          </cell>
          <cell r="J18"/>
          <cell r="K18">
            <v>66.64</v>
          </cell>
          <cell r="L18">
            <v>68.71346701947499</v>
          </cell>
          <cell r="M18">
            <v>70.259999999999991</v>
          </cell>
          <cell r="N18"/>
          <cell r="O18">
            <v>51.39</v>
          </cell>
          <cell r="P18">
            <v>52.996069597853477</v>
          </cell>
          <cell r="Q18">
            <v>54.179999999999993</v>
          </cell>
          <cell r="R18"/>
          <cell r="S18">
            <v>42.36</v>
          </cell>
          <cell r="T18">
            <v>43.68</v>
          </cell>
          <cell r="U18">
            <v>44.66</v>
          </cell>
          <cell r="V18"/>
          <cell r="W18">
            <v>44.16</v>
          </cell>
          <cell r="X18">
            <v>45.529999999999994</v>
          </cell>
          <cell r="Y18">
            <v>46.559999999999995</v>
          </cell>
          <cell r="Z18"/>
          <cell r="AA18">
            <v>42.36</v>
          </cell>
          <cell r="AB18">
            <v>43.68</v>
          </cell>
          <cell r="AC18">
            <v>44.66</v>
          </cell>
          <cell r="AD18"/>
          <cell r="AE18">
            <v>26.62</v>
          </cell>
          <cell r="AF18">
            <v>27.44</v>
          </cell>
          <cell r="AG18">
            <v>28.06</v>
          </cell>
        </row>
        <row r="19">
          <cell r="A19" t="str">
            <v>December</v>
          </cell>
          <cell r="B19"/>
          <cell r="C19">
            <v>66.64</v>
          </cell>
          <cell r="D19">
            <v>68.71346701947499</v>
          </cell>
          <cell r="E19">
            <v>70.259999999999991</v>
          </cell>
          <cell r="F19"/>
          <cell r="G19">
            <v>69.47</v>
          </cell>
          <cell r="H19">
            <v>71.633789367802677</v>
          </cell>
          <cell r="I19">
            <v>73.249999999999986</v>
          </cell>
          <cell r="J19"/>
          <cell r="K19">
            <v>66.64</v>
          </cell>
          <cell r="L19">
            <v>68.71346701947499</v>
          </cell>
          <cell r="M19">
            <v>70.259999999999991</v>
          </cell>
          <cell r="N19"/>
          <cell r="O19">
            <v>51.39</v>
          </cell>
          <cell r="P19">
            <v>52.996069597853477</v>
          </cell>
          <cell r="Q19">
            <v>54.179999999999993</v>
          </cell>
          <cell r="R19"/>
          <cell r="S19">
            <v>42.36</v>
          </cell>
          <cell r="T19">
            <v>43.68</v>
          </cell>
          <cell r="U19">
            <v>44.66</v>
          </cell>
          <cell r="V19"/>
          <cell r="W19">
            <v>44.16</v>
          </cell>
          <cell r="X19">
            <v>45.529999999999994</v>
          </cell>
          <cell r="Y19">
            <v>46.559999999999995</v>
          </cell>
          <cell r="Z19"/>
          <cell r="AA19">
            <v>42.36</v>
          </cell>
          <cell r="AB19">
            <v>43.68</v>
          </cell>
          <cell r="AC19">
            <v>44.66</v>
          </cell>
          <cell r="AD19"/>
          <cell r="AE19">
            <v>26.62</v>
          </cell>
          <cell r="AF19">
            <v>27.44</v>
          </cell>
          <cell r="AG19">
            <v>28.06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2022</v>
          </cell>
          <cell r="B21">
            <v>70.23</v>
          </cell>
          <cell r="C21"/>
          <cell r="D21"/>
          <cell r="E21"/>
          <cell r="F21">
            <v>69.95</v>
          </cell>
          <cell r="G21"/>
          <cell r="H21"/>
          <cell r="I21"/>
          <cell r="J21">
            <v>70.23</v>
          </cell>
          <cell r="K21"/>
          <cell r="L21"/>
          <cell r="M21"/>
          <cell r="N21">
            <v>55.150000000000006</v>
          </cell>
          <cell r="O21"/>
          <cell r="P21"/>
          <cell r="Q21"/>
          <cell r="R21">
            <v>48.879999999999995</v>
          </cell>
          <cell r="S21"/>
          <cell r="T21"/>
          <cell r="U21"/>
          <cell r="V21">
            <v>47.649999999999991</v>
          </cell>
          <cell r="W21"/>
          <cell r="X21"/>
          <cell r="Y21"/>
          <cell r="Z21">
            <v>48.879999999999995</v>
          </cell>
          <cell r="AA21"/>
          <cell r="AB21"/>
          <cell r="AC21"/>
          <cell r="AD21">
            <v>33.309999999999988</v>
          </cell>
          <cell r="AE21"/>
          <cell r="AF21"/>
          <cell r="AG21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13">
          <cell r="B13">
            <v>2023</v>
          </cell>
          <cell r="C13">
            <v>2024</v>
          </cell>
          <cell r="D13">
            <v>2025</v>
          </cell>
        </row>
        <row r="31">
          <cell r="B31">
            <v>0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>
            <v>0</v>
          </cell>
          <cell r="C35">
            <v>0</v>
          </cell>
          <cell r="D35">
            <v>0</v>
          </cell>
        </row>
        <row r="36">
          <cell r="A36" t="str">
            <v>Anticipated</v>
          </cell>
          <cell r="B36">
            <v>0</v>
          </cell>
          <cell r="C36">
            <v>0</v>
          </cell>
          <cell r="D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</row>
      </sheetData>
      <sheetData sheetId="2">
        <row r="4">
          <cell r="E4"/>
        </row>
        <row r="5">
          <cell r="A5" t="str">
            <v>Pending - Filed</v>
          </cell>
          <cell r="H5">
            <v>0</v>
          </cell>
          <cell r="L5">
            <v>2023</v>
          </cell>
        </row>
        <row r="6">
          <cell r="A6" t="str">
            <v>Pending - Filed</v>
          </cell>
          <cell r="H6">
            <v>0</v>
          </cell>
          <cell r="L6">
            <v>2024</v>
          </cell>
        </row>
        <row r="7">
          <cell r="A7" t="str">
            <v>Pending - Filed</v>
          </cell>
          <cell r="H7">
            <v>0</v>
          </cell>
          <cell r="L7">
            <v>2025</v>
          </cell>
        </row>
        <row r="8">
          <cell r="A8" t="str">
            <v>Pending - Filed</v>
          </cell>
          <cell r="H8">
            <v>0</v>
          </cell>
          <cell r="L8">
            <v>2023</v>
          </cell>
        </row>
        <row r="9">
          <cell r="A9"/>
          <cell r="H9">
            <v>0</v>
          </cell>
          <cell r="L9" t="str">
            <v xml:space="preserve"> </v>
          </cell>
        </row>
        <row r="10">
          <cell r="A10"/>
          <cell r="H10">
            <v>0</v>
          </cell>
          <cell r="L10" t="str">
            <v xml:space="preserve"> </v>
          </cell>
        </row>
        <row r="11">
          <cell r="A11"/>
          <cell r="H11">
            <v>0</v>
          </cell>
          <cell r="L11" t="str">
            <v xml:space="preserve"> </v>
          </cell>
        </row>
        <row r="12">
          <cell r="A12"/>
          <cell r="H12">
            <v>0</v>
          </cell>
          <cell r="L12" t="str">
            <v xml:space="preserve"> </v>
          </cell>
        </row>
        <row r="13">
          <cell r="A13"/>
          <cell r="H13">
            <v>0</v>
          </cell>
          <cell r="L13" t="str">
            <v xml:space="preserve"> </v>
          </cell>
        </row>
        <row r="14">
          <cell r="A14"/>
          <cell r="H14">
            <v>0</v>
          </cell>
          <cell r="L14" t="str">
            <v xml:space="preserve"> </v>
          </cell>
        </row>
        <row r="15">
          <cell r="A15"/>
          <cell r="H15">
            <v>0</v>
          </cell>
          <cell r="L15" t="str">
            <v xml:space="preserve"> </v>
          </cell>
        </row>
        <row r="16">
          <cell r="A16"/>
          <cell r="H16">
            <v>0</v>
          </cell>
          <cell r="L16" t="str">
            <v xml:space="preserve"> </v>
          </cell>
        </row>
        <row r="17">
          <cell r="A17"/>
          <cell r="H17">
            <v>0</v>
          </cell>
          <cell r="L17" t="str">
            <v xml:space="preserve"> </v>
          </cell>
        </row>
        <row r="18">
          <cell r="A18"/>
          <cell r="H18">
            <v>0</v>
          </cell>
          <cell r="L18" t="str">
            <v xml:space="preserve"> </v>
          </cell>
        </row>
        <row r="19">
          <cell r="A19"/>
          <cell r="H19">
            <v>0</v>
          </cell>
          <cell r="L19" t="str">
            <v xml:space="preserve"> </v>
          </cell>
        </row>
        <row r="20">
          <cell r="A20"/>
          <cell r="H20">
            <v>0</v>
          </cell>
          <cell r="L20" t="str">
            <v xml:space="preserve"> </v>
          </cell>
        </row>
        <row r="21">
          <cell r="A21"/>
          <cell r="H21">
            <v>0</v>
          </cell>
          <cell r="L21" t="str">
            <v xml:space="preserve"> </v>
          </cell>
        </row>
        <row r="22">
          <cell r="A22"/>
          <cell r="H22">
            <v>0</v>
          </cell>
          <cell r="L22" t="str">
            <v xml:space="preserve"> </v>
          </cell>
        </row>
        <row r="23">
          <cell r="A23"/>
          <cell r="H23">
            <v>0</v>
          </cell>
          <cell r="L23" t="str">
            <v xml:space="preserve"> </v>
          </cell>
        </row>
        <row r="24">
          <cell r="A24"/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3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  <row r="13">
          <cell r="B13" t="str">
            <v>January 2022</v>
          </cell>
        </row>
      </sheetData>
      <sheetData sheetId="4"/>
      <sheetData sheetId="5">
        <row r="4">
          <cell r="B4" t="str">
            <v>Average (10 CCFS)</v>
          </cell>
          <cell r="C4" t="str">
            <v>Average (10 CCFS)</v>
          </cell>
          <cell r="D4" t="str">
            <v>Average (10 CCFS)</v>
          </cell>
          <cell r="E4" t="str">
            <v>Average (10 CCFS)</v>
          </cell>
          <cell r="F4" t="str">
            <v>Average (10 CCFS)</v>
          </cell>
          <cell r="G4" t="str">
            <v>Average (10 CCFS)</v>
          </cell>
          <cell r="H4" t="str">
            <v>Average (10 CCFS)</v>
          </cell>
          <cell r="I4" t="str">
            <v>Average (10 CCFS)</v>
          </cell>
          <cell r="J4" t="str">
            <v>Average (10 CCFS)</v>
          </cell>
          <cell r="K4" t="str">
            <v>Average (10 CCFS)</v>
          </cell>
          <cell r="L4" t="str">
            <v>Average (10 CCFS)</v>
          </cell>
          <cell r="M4" t="str">
            <v>Average (10 CCFS)</v>
          </cell>
          <cell r="N4" t="str">
            <v>Average (10 CCFS)</v>
          </cell>
          <cell r="O4" t="str">
            <v>Average (10 CCFS)</v>
          </cell>
          <cell r="P4" t="str">
            <v>Average (10 CCFS)</v>
          </cell>
          <cell r="Q4" t="str">
            <v>Average (10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0</v>
          </cell>
          <cell r="D8">
            <v>0</v>
          </cell>
          <cell r="E8">
            <v>0</v>
          </cell>
          <cell r="F8"/>
          <cell r="G8">
            <v>0</v>
          </cell>
          <cell r="H8">
            <v>0</v>
          </cell>
          <cell r="I8">
            <v>0</v>
          </cell>
          <cell r="J8"/>
          <cell r="K8">
            <v>0</v>
          </cell>
          <cell r="L8">
            <v>0</v>
          </cell>
          <cell r="M8">
            <v>0</v>
          </cell>
          <cell r="N8"/>
          <cell r="O8">
            <v>0</v>
          </cell>
          <cell r="P8">
            <v>0</v>
          </cell>
          <cell r="Q8">
            <v>0</v>
          </cell>
          <cell r="R8"/>
          <cell r="S8">
            <v>0</v>
          </cell>
          <cell r="T8">
            <v>0</v>
          </cell>
          <cell r="U8">
            <v>0</v>
          </cell>
          <cell r="V8"/>
          <cell r="W8">
            <v>0</v>
          </cell>
          <cell r="X8">
            <v>0</v>
          </cell>
          <cell r="Y8">
            <v>0</v>
          </cell>
          <cell r="Z8"/>
          <cell r="AA8">
            <v>0</v>
          </cell>
          <cell r="AB8">
            <v>0</v>
          </cell>
          <cell r="AC8">
            <v>0</v>
          </cell>
          <cell r="AD8"/>
          <cell r="AE8">
            <v>0</v>
          </cell>
          <cell r="AF8">
            <v>0</v>
          </cell>
          <cell r="AG8">
            <v>0</v>
          </cell>
        </row>
        <row r="9">
          <cell r="A9" t="str">
            <v>February</v>
          </cell>
          <cell r="B9"/>
          <cell r="C9">
            <v>0</v>
          </cell>
          <cell r="D9">
            <v>0</v>
          </cell>
          <cell r="E9">
            <v>0</v>
          </cell>
          <cell r="F9"/>
          <cell r="G9">
            <v>0</v>
          </cell>
          <cell r="H9">
            <v>0</v>
          </cell>
          <cell r="I9">
            <v>0</v>
          </cell>
          <cell r="J9"/>
          <cell r="K9">
            <v>0</v>
          </cell>
          <cell r="L9">
            <v>0</v>
          </cell>
          <cell r="M9">
            <v>0</v>
          </cell>
          <cell r="N9"/>
          <cell r="O9">
            <v>0</v>
          </cell>
          <cell r="P9">
            <v>0</v>
          </cell>
          <cell r="Q9">
            <v>0</v>
          </cell>
          <cell r="R9"/>
          <cell r="S9">
            <v>0</v>
          </cell>
          <cell r="T9">
            <v>0</v>
          </cell>
          <cell r="U9">
            <v>0</v>
          </cell>
          <cell r="V9"/>
          <cell r="W9">
            <v>0</v>
          </cell>
          <cell r="X9">
            <v>0</v>
          </cell>
          <cell r="Y9">
            <v>0</v>
          </cell>
          <cell r="Z9"/>
          <cell r="AA9">
            <v>0</v>
          </cell>
          <cell r="AB9">
            <v>0</v>
          </cell>
          <cell r="AC9">
            <v>0</v>
          </cell>
          <cell r="AD9"/>
          <cell r="AE9">
            <v>0</v>
          </cell>
          <cell r="AF9">
            <v>0</v>
          </cell>
          <cell r="AG9">
            <v>0</v>
          </cell>
        </row>
        <row r="10">
          <cell r="A10" t="str">
            <v>March</v>
          </cell>
          <cell r="B10"/>
          <cell r="C10">
            <v>0</v>
          </cell>
          <cell r="D10">
            <v>0</v>
          </cell>
          <cell r="E10">
            <v>0</v>
          </cell>
          <cell r="F10"/>
          <cell r="G10">
            <v>0</v>
          </cell>
          <cell r="H10">
            <v>0</v>
          </cell>
          <cell r="I10">
            <v>0</v>
          </cell>
          <cell r="J10"/>
          <cell r="K10">
            <v>0</v>
          </cell>
          <cell r="L10">
            <v>0</v>
          </cell>
          <cell r="M10">
            <v>0</v>
          </cell>
          <cell r="N10"/>
          <cell r="O10">
            <v>0</v>
          </cell>
          <cell r="P10">
            <v>0</v>
          </cell>
          <cell r="Q10">
            <v>0</v>
          </cell>
          <cell r="R10"/>
          <cell r="S10">
            <v>0</v>
          </cell>
          <cell r="T10">
            <v>0</v>
          </cell>
          <cell r="U10">
            <v>0</v>
          </cell>
          <cell r="V10"/>
          <cell r="W10">
            <v>0</v>
          </cell>
          <cell r="X10">
            <v>0</v>
          </cell>
          <cell r="Y10">
            <v>0</v>
          </cell>
          <cell r="Z10"/>
          <cell r="AA10">
            <v>0</v>
          </cell>
          <cell r="AB10">
            <v>0</v>
          </cell>
          <cell r="AC10">
            <v>0</v>
          </cell>
          <cell r="AD10"/>
          <cell r="AE10">
            <v>0</v>
          </cell>
          <cell r="AF10">
            <v>0</v>
          </cell>
          <cell r="AG10">
            <v>0</v>
          </cell>
        </row>
        <row r="11">
          <cell r="A11" t="str">
            <v>April</v>
          </cell>
          <cell r="B11"/>
          <cell r="C11">
            <v>0</v>
          </cell>
          <cell r="D11">
            <v>0</v>
          </cell>
          <cell r="E11">
            <v>0</v>
          </cell>
          <cell r="F11"/>
          <cell r="G11">
            <v>0</v>
          </cell>
          <cell r="H11">
            <v>0</v>
          </cell>
          <cell r="I11">
            <v>0</v>
          </cell>
          <cell r="J11"/>
          <cell r="K11">
            <v>0</v>
          </cell>
          <cell r="L11">
            <v>0</v>
          </cell>
          <cell r="M11">
            <v>0</v>
          </cell>
          <cell r="N11"/>
          <cell r="O11">
            <v>0</v>
          </cell>
          <cell r="P11">
            <v>0</v>
          </cell>
          <cell r="Q11">
            <v>0</v>
          </cell>
          <cell r="R11"/>
          <cell r="S11">
            <v>0</v>
          </cell>
          <cell r="T11">
            <v>0</v>
          </cell>
          <cell r="U11">
            <v>0</v>
          </cell>
          <cell r="V11"/>
          <cell r="W11">
            <v>0</v>
          </cell>
          <cell r="X11">
            <v>0</v>
          </cell>
          <cell r="Y11">
            <v>0</v>
          </cell>
          <cell r="Z11"/>
          <cell r="AA11">
            <v>0</v>
          </cell>
          <cell r="AB11">
            <v>0</v>
          </cell>
          <cell r="AC11">
            <v>0</v>
          </cell>
          <cell r="AD11"/>
          <cell r="AE11">
            <v>0</v>
          </cell>
          <cell r="AF11">
            <v>0</v>
          </cell>
          <cell r="AG11">
            <v>0</v>
          </cell>
        </row>
        <row r="12">
          <cell r="A12" t="str">
            <v>May</v>
          </cell>
          <cell r="B12"/>
          <cell r="C12">
            <v>0</v>
          </cell>
          <cell r="D12">
            <v>0</v>
          </cell>
          <cell r="E12">
            <v>0</v>
          </cell>
          <cell r="F12"/>
          <cell r="G12">
            <v>0</v>
          </cell>
          <cell r="H12">
            <v>0</v>
          </cell>
          <cell r="I12">
            <v>0</v>
          </cell>
          <cell r="J12"/>
          <cell r="K12">
            <v>0</v>
          </cell>
          <cell r="L12">
            <v>0</v>
          </cell>
          <cell r="M12">
            <v>0</v>
          </cell>
          <cell r="N12"/>
          <cell r="O12">
            <v>0</v>
          </cell>
          <cell r="P12">
            <v>0</v>
          </cell>
          <cell r="Q12">
            <v>0</v>
          </cell>
          <cell r="R12"/>
          <cell r="S12">
            <v>0</v>
          </cell>
          <cell r="T12">
            <v>0</v>
          </cell>
          <cell r="U12">
            <v>0</v>
          </cell>
          <cell r="V12"/>
          <cell r="W12">
            <v>0</v>
          </cell>
          <cell r="X12">
            <v>0</v>
          </cell>
          <cell r="Y12">
            <v>0</v>
          </cell>
          <cell r="Z12"/>
          <cell r="AA12">
            <v>0</v>
          </cell>
          <cell r="AB12">
            <v>0</v>
          </cell>
          <cell r="AC12">
            <v>0</v>
          </cell>
          <cell r="AD12"/>
          <cell r="AE12">
            <v>0</v>
          </cell>
          <cell r="AF12">
            <v>0</v>
          </cell>
          <cell r="AG12">
            <v>0</v>
          </cell>
        </row>
        <row r="13">
          <cell r="A13" t="str">
            <v>June</v>
          </cell>
          <cell r="B13"/>
          <cell r="C13">
            <v>0</v>
          </cell>
          <cell r="D13">
            <v>0</v>
          </cell>
          <cell r="E13">
            <v>0</v>
          </cell>
          <cell r="F13"/>
          <cell r="G13">
            <v>0</v>
          </cell>
          <cell r="H13">
            <v>0</v>
          </cell>
          <cell r="I13">
            <v>0</v>
          </cell>
          <cell r="J13"/>
          <cell r="K13">
            <v>0</v>
          </cell>
          <cell r="L13">
            <v>0</v>
          </cell>
          <cell r="M13">
            <v>0</v>
          </cell>
          <cell r="N13"/>
          <cell r="O13">
            <v>0</v>
          </cell>
          <cell r="P13">
            <v>0</v>
          </cell>
          <cell r="Q13">
            <v>0</v>
          </cell>
          <cell r="R13"/>
          <cell r="S13">
            <v>0</v>
          </cell>
          <cell r="T13">
            <v>0</v>
          </cell>
          <cell r="U13">
            <v>0</v>
          </cell>
          <cell r="V13"/>
          <cell r="W13">
            <v>0</v>
          </cell>
          <cell r="X13">
            <v>0</v>
          </cell>
          <cell r="Y13">
            <v>0</v>
          </cell>
          <cell r="Z13"/>
          <cell r="AA13">
            <v>0</v>
          </cell>
          <cell r="AB13">
            <v>0</v>
          </cell>
          <cell r="AC13">
            <v>0</v>
          </cell>
          <cell r="AD13"/>
          <cell r="AE13">
            <v>0</v>
          </cell>
          <cell r="AF13">
            <v>0</v>
          </cell>
          <cell r="AG13">
            <v>0</v>
          </cell>
        </row>
        <row r="14">
          <cell r="A14" t="str">
            <v>July</v>
          </cell>
          <cell r="B14"/>
          <cell r="C14">
            <v>0</v>
          </cell>
          <cell r="D14">
            <v>0</v>
          </cell>
          <cell r="E14">
            <v>0</v>
          </cell>
          <cell r="F14"/>
          <cell r="G14">
            <v>0</v>
          </cell>
          <cell r="H14">
            <v>0</v>
          </cell>
          <cell r="I14">
            <v>0</v>
          </cell>
          <cell r="J14"/>
          <cell r="K14">
            <v>0</v>
          </cell>
          <cell r="L14">
            <v>0</v>
          </cell>
          <cell r="M14">
            <v>0</v>
          </cell>
          <cell r="N14"/>
          <cell r="O14">
            <v>0</v>
          </cell>
          <cell r="P14">
            <v>0</v>
          </cell>
          <cell r="Q14">
            <v>0</v>
          </cell>
          <cell r="R14"/>
          <cell r="S14">
            <v>0</v>
          </cell>
          <cell r="T14">
            <v>0</v>
          </cell>
          <cell r="U14">
            <v>0</v>
          </cell>
          <cell r="V14"/>
          <cell r="W14">
            <v>0</v>
          </cell>
          <cell r="X14">
            <v>0</v>
          </cell>
          <cell r="Y14">
            <v>0</v>
          </cell>
          <cell r="Z14"/>
          <cell r="AA14">
            <v>0</v>
          </cell>
          <cell r="AB14">
            <v>0</v>
          </cell>
          <cell r="AC14">
            <v>0</v>
          </cell>
          <cell r="AD14"/>
          <cell r="AE14">
            <v>0</v>
          </cell>
          <cell r="AF14">
            <v>0</v>
          </cell>
          <cell r="AG14">
            <v>0</v>
          </cell>
        </row>
        <row r="15">
          <cell r="A15" t="str">
            <v>August</v>
          </cell>
          <cell r="B15"/>
          <cell r="C15">
            <v>0</v>
          </cell>
          <cell r="D15">
            <v>0</v>
          </cell>
          <cell r="E15">
            <v>0</v>
          </cell>
          <cell r="F15"/>
          <cell r="G15">
            <v>0</v>
          </cell>
          <cell r="H15">
            <v>0</v>
          </cell>
          <cell r="I15">
            <v>0</v>
          </cell>
          <cell r="J15"/>
          <cell r="K15">
            <v>0</v>
          </cell>
          <cell r="L15">
            <v>0</v>
          </cell>
          <cell r="M15">
            <v>0</v>
          </cell>
          <cell r="N15"/>
          <cell r="O15">
            <v>0</v>
          </cell>
          <cell r="P15">
            <v>0</v>
          </cell>
          <cell r="Q15">
            <v>0</v>
          </cell>
          <cell r="R15"/>
          <cell r="S15">
            <v>0</v>
          </cell>
          <cell r="T15">
            <v>0</v>
          </cell>
          <cell r="U15">
            <v>0</v>
          </cell>
          <cell r="V15"/>
          <cell r="W15">
            <v>0</v>
          </cell>
          <cell r="X15">
            <v>0</v>
          </cell>
          <cell r="Y15">
            <v>0</v>
          </cell>
          <cell r="Z15"/>
          <cell r="AA15">
            <v>0</v>
          </cell>
          <cell r="AB15">
            <v>0</v>
          </cell>
          <cell r="AC15">
            <v>0</v>
          </cell>
          <cell r="AD15"/>
          <cell r="AE15">
            <v>0</v>
          </cell>
          <cell r="AF15">
            <v>0</v>
          </cell>
          <cell r="AG15">
            <v>0</v>
          </cell>
        </row>
        <row r="16">
          <cell r="A16" t="str">
            <v>September</v>
          </cell>
          <cell r="B16"/>
          <cell r="C16">
            <v>0</v>
          </cell>
          <cell r="D16">
            <v>0</v>
          </cell>
          <cell r="E16">
            <v>0</v>
          </cell>
          <cell r="F16"/>
          <cell r="G16">
            <v>0</v>
          </cell>
          <cell r="H16">
            <v>0</v>
          </cell>
          <cell r="I16">
            <v>0</v>
          </cell>
          <cell r="J16"/>
          <cell r="K16">
            <v>0</v>
          </cell>
          <cell r="L16">
            <v>0</v>
          </cell>
          <cell r="M16">
            <v>0</v>
          </cell>
          <cell r="N16"/>
          <cell r="O16">
            <v>0</v>
          </cell>
          <cell r="P16">
            <v>0</v>
          </cell>
          <cell r="Q16">
            <v>0</v>
          </cell>
          <cell r="R16"/>
          <cell r="S16">
            <v>0</v>
          </cell>
          <cell r="T16">
            <v>0</v>
          </cell>
          <cell r="U16">
            <v>0</v>
          </cell>
          <cell r="V16"/>
          <cell r="W16">
            <v>0</v>
          </cell>
          <cell r="X16">
            <v>0</v>
          </cell>
          <cell r="Y16">
            <v>0</v>
          </cell>
          <cell r="Z16"/>
          <cell r="AA16">
            <v>0</v>
          </cell>
          <cell r="AB16">
            <v>0</v>
          </cell>
          <cell r="AC16">
            <v>0</v>
          </cell>
          <cell r="AD16"/>
          <cell r="AE16">
            <v>0</v>
          </cell>
          <cell r="AF16">
            <v>0</v>
          </cell>
          <cell r="AG16">
            <v>0</v>
          </cell>
        </row>
        <row r="17">
          <cell r="A17" t="str">
            <v>October</v>
          </cell>
          <cell r="B17"/>
          <cell r="C17">
            <v>0</v>
          </cell>
          <cell r="D17">
            <v>0</v>
          </cell>
          <cell r="E17">
            <v>0</v>
          </cell>
          <cell r="F17"/>
          <cell r="G17">
            <v>0</v>
          </cell>
          <cell r="H17">
            <v>0</v>
          </cell>
          <cell r="I17">
            <v>0</v>
          </cell>
          <cell r="J17"/>
          <cell r="K17">
            <v>0</v>
          </cell>
          <cell r="L17">
            <v>0</v>
          </cell>
          <cell r="M17">
            <v>0</v>
          </cell>
          <cell r="N17"/>
          <cell r="O17">
            <v>0</v>
          </cell>
          <cell r="P17">
            <v>0</v>
          </cell>
          <cell r="Q17">
            <v>0</v>
          </cell>
          <cell r="R17"/>
          <cell r="S17">
            <v>0</v>
          </cell>
          <cell r="T17">
            <v>0</v>
          </cell>
          <cell r="U17">
            <v>0</v>
          </cell>
          <cell r="V17"/>
          <cell r="W17">
            <v>0</v>
          </cell>
          <cell r="X17">
            <v>0</v>
          </cell>
          <cell r="Y17">
            <v>0</v>
          </cell>
          <cell r="Z17"/>
          <cell r="AA17">
            <v>0</v>
          </cell>
          <cell r="AB17">
            <v>0</v>
          </cell>
          <cell r="AC17">
            <v>0</v>
          </cell>
          <cell r="AD17"/>
          <cell r="AE17">
            <v>0</v>
          </cell>
          <cell r="AF17">
            <v>0</v>
          </cell>
          <cell r="AG17">
            <v>0</v>
          </cell>
        </row>
        <row r="18">
          <cell r="A18" t="str">
            <v>November</v>
          </cell>
          <cell r="B18"/>
          <cell r="C18">
            <v>0</v>
          </cell>
          <cell r="D18">
            <v>0</v>
          </cell>
          <cell r="E18">
            <v>0</v>
          </cell>
          <cell r="F18"/>
          <cell r="G18">
            <v>0</v>
          </cell>
          <cell r="H18">
            <v>0</v>
          </cell>
          <cell r="I18">
            <v>0</v>
          </cell>
          <cell r="J18"/>
          <cell r="K18">
            <v>0</v>
          </cell>
          <cell r="L18">
            <v>0</v>
          </cell>
          <cell r="M18">
            <v>0</v>
          </cell>
          <cell r="N18"/>
          <cell r="O18">
            <v>0</v>
          </cell>
          <cell r="P18">
            <v>0</v>
          </cell>
          <cell r="Q18">
            <v>0</v>
          </cell>
          <cell r="R18"/>
          <cell r="S18">
            <v>0</v>
          </cell>
          <cell r="T18">
            <v>0</v>
          </cell>
          <cell r="U18">
            <v>0</v>
          </cell>
          <cell r="V18"/>
          <cell r="W18">
            <v>0</v>
          </cell>
          <cell r="X18">
            <v>0</v>
          </cell>
          <cell r="Y18">
            <v>0</v>
          </cell>
          <cell r="Z18"/>
          <cell r="AA18">
            <v>0</v>
          </cell>
          <cell r="AB18">
            <v>0</v>
          </cell>
          <cell r="AC18">
            <v>0</v>
          </cell>
          <cell r="AD18"/>
          <cell r="AE18">
            <v>0</v>
          </cell>
          <cell r="AF18">
            <v>0</v>
          </cell>
          <cell r="AG18">
            <v>0</v>
          </cell>
        </row>
        <row r="19">
          <cell r="A19" t="str">
            <v>December</v>
          </cell>
          <cell r="B19"/>
          <cell r="C19">
            <v>0</v>
          </cell>
          <cell r="D19">
            <v>0</v>
          </cell>
          <cell r="E19">
            <v>0</v>
          </cell>
          <cell r="F19"/>
          <cell r="G19">
            <v>0</v>
          </cell>
          <cell r="H19">
            <v>0</v>
          </cell>
          <cell r="I19">
            <v>0</v>
          </cell>
          <cell r="J19"/>
          <cell r="K19">
            <v>0</v>
          </cell>
          <cell r="L19">
            <v>0</v>
          </cell>
          <cell r="M19">
            <v>0</v>
          </cell>
          <cell r="N19"/>
          <cell r="O19">
            <v>0</v>
          </cell>
          <cell r="P19">
            <v>0</v>
          </cell>
          <cell r="Q19">
            <v>0</v>
          </cell>
          <cell r="R19"/>
          <cell r="S19">
            <v>0</v>
          </cell>
          <cell r="T19">
            <v>0</v>
          </cell>
          <cell r="U19">
            <v>0</v>
          </cell>
          <cell r="V19"/>
          <cell r="W19">
            <v>0</v>
          </cell>
          <cell r="X19">
            <v>0</v>
          </cell>
          <cell r="Y19">
            <v>0</v>
          </cell>
          <cell r="Z19"/>
          <cell r="AA19">
            <v>0</v>
          </cell>
          <cell r="AB19">
            <v>0</v>
          </cell>
          <cell r="AC19">
            <v>0</v>
          </cell>
          <cell r="AD19"/>
          <cell r="AE19">
            <v>0</v>
          </cell>
          <cell r="AF19">
            <v>0</v>
          </cell>
          <cell r="AG19">
            <v>0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2022</v>
          </cell>
          <cell r="B21">
            <v>0</v>
          </cell>
          <cell r="C21"/>
          <cell r="D21"/>
          <cell r="E21"/>
          <cell r="F21">
            <v>0</v>
          </cell>
          <cell r="G21"/>
          <cell r="H21"/>
          <cell r="I21"/>
          <cell r="J21">
            <v>0</v>
          </cell>
          <cell r="K21"/>
          <cell r="L21"/>
          <cell r="M21"/>
          <cell r="N21">
            <v>0</v>
          </cell>
          <cell r="O21"/>
          <cell r="P21"/>
          <cell r="Q21"/>
          <cell r="R21">
            <v>0</v>
          </cell>
          <cell r="S21"/>
          <cell r="T21"/>
          <cell r="U21"/>
          <cell r="V21">
            <v>0</v>
          </cell>
          <cell r="W21"/>
          <cell r="X21"/>
          <cell r="Y21"/>
          <cell r="Z21">
            <v>0</v>
          </cell>
          <cell r="AA21"/>
          <cell r="AB21"/>
          <cell r="AC21"/>
          <cell r="AD21">
            <v>0</v>
          </cell>
          <cell r="AE21"/>
          <cell r="AF21"/>
          <cell r="AG21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K15" sqref="K15"/>
    </sheetView>
  </sheetViews>
  <sheetFormatPr defaultRowHeight="15" x14ac:dyDescent="0.25"/>
  <cols>
    <col min="9" max="9" width="11.28515625" customWidth="1"/>
  </cols>
  <sheetData>
    <row r="1" spans="1:1" x14ac:dyDescent="0.25">
      <c r="A1" s="22" t="s">
        <v>35</v>
      </c>
    </row>
    <row r="3" spans="1:1" x14ac:dyDescent="0.25">
      <c r="A3" s="22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14" spans="1:1" x14ac:dyDescent="0.25">
      <c r="A14" s="22" t="s">
        <v>36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37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tabSelected="1" zoomScale="130" zoomScaleNormal="130" workbookViewId="0">
      <selection activeCell="G14" sqref="G14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88</v>
      </c>
      <c r="Q1" s="14"/>
    </row>
    <row r="2" spans="1:17" x14ac:dyDescent="0.25">
      <c r="Q2" s="14" t="s">
        <v>54</v>
      </c>
    </row>
    <row r="3" spans="1:17" x14ac:dyDescent="0.25">
      <c r="Q3" s="14" t="s">
        <v>55</v>
      </c>
    </row>
    <row r="4" spans="1:17" x14ac:dyDescent="0.25">
      <c r="Q4" s="42" t="s">
        <v>56</v>
      </c>
    </row>
    <row r="5" spans="1:17" x14ac:dyDescent="0.25">
      <c r="A5">
        <v>1</v>
      </c>
      <c r="B5" s="43" t="s">
        <v>57</v>
      </c>
      <c r="Q5" s="44">
        <f>('[16]Authorized Rev Req'!J125)</f>
        <v>15105926.487811347</v>
      </c>
    </row>
    <row r="6" spans="1:17" x14ac:dyDescent="0.25">
      <c r="B6" s="45" t="s">
        <v>58</v>
      </c>
      <c r="C6" t="s">
        <v>59</v>
      </c>
      <c r="Q6" s="44">
        <f>Q5*0.01</f>
        <v>151059.26487811349</v>
      </c>
    </row>
    <row r="7" spans="1:17" x14ac:dyDescent="0.25">
      <c r="B7" s="45"/>
      <c r="Q7" s="44"/>
    </row>
    <row r="8" spans="1:17" x14ac:dyDescent="0.25">
      <c r="A8">
        <v>2</v>
      </c>
      <c r="B8" s="43" t="s">
        <v>60</v>
      </c>
    </row>
    <row r="9" spans="1:17" x14ac:dyDescent="0.25">
      <c r="B9" s="46" t="s">
        <v>58</v>
      </c>
      <c r="C9" s="47" t="s">
        <v>61</v>
      </c>
      <c r="D9" s="47" t="str">
        <f>'[16]Incremental Rev Req'!A122</f>
        <v>2020 Wildfire Mitigation and Catastrophic Events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>
        <f>'[16]Incremental Rev Req'!L122+'[16]Incremental Rev Req'!L123+'[16]Incremental Rev Req'!M122+'[16]Incremental Rev Req'!M123</f>
        <v>617510.78260869568</v>
      </c>
    </row>
    <row r="10" spans="1:17" x14ac:dyDescent="0.25">
      <c r="B10" s="49" t="s">
        <v>62</v>
      </c>
      <c r="C10" s="47" t="str">
        <f>'[16]Incremental Rev Req'!B124</f>
        <v>A.21-06-021</v>
      </c>
      <c r="D10" s="47" t="str">
        <f>'[16]Incremental Rev Req'!A124</f>
        <v>2023 GRC</v>
      </c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8">
        <f>('[16]Incremental Rev Req'!L124+'[16]Incremental Rev Req'!L125)+('[16]Incremental Rev Req'!M124-'[16]Incremental Rev Req'!L124)+('[16]Incremental Rev Req'!M125-'[16]Incremental Rev Req'!L125)+('[16]Incremental Rev Req'!N124-'[16]Incremental Rev Req'!M124)+('[16]Incremental Rev Req'!N125-'[16]Incremental Rev Req'!M125)</f>
        <v>4573679.2691660719</v>
      </c>
    </row>
    <row r="11" spans="1:17" x14ac:dyDescent="0.25">
      <c r="B11" s="49" t="s">
        <v>63</v>
      </c>
      <c r="C11" s="47" t="s">
        <v>64</v>
      </c>
      <c r="D11" s="47" t="str">
        <f>'[16]Incremental Rev Req'!A126</f>
        <v>2021 Wildfire Mitigation and Catastrophic Events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8">
        <f>'[16]Incremental Rev Req'!L126+'[16]Incremental Rev Req'!L127+'[16]Incremental Rev Req'!M126+'[16]Incremental Rev Req'!M127</f>
        <v>1440865.7319999998</v>
      </c>
    </row>
    <row r="12" spans="1:17" x14ac:dyDescent="0.25">
      <c r="B12" s="49" t="s">
        <v>65</v>
      </c>
      <c r="C12" s="47" t="s">
        <v>66</v>
      </c>
      <c r="D12" s="47" t="s">
        <v>67</v>
      </c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8">
        <f>'[16]Incremental Rev Req'!L128+'[16]Incremental Rev Req'!L129</f>
        <v>298552.84984068904</v>
      </c>
    </row>
    <row r="13" spans="1:17" x14ac:dyDescent="0.25">
      <c r="B13" s="49" t="s">
        <v>68</v>
      </c>
      <c r="C13" s="47" t="s">
        <v>69</v>
      </c>
      <c r="D13" s="47" t="s">
        <v>70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8">
        <f>'[16]Incremental Rev Req'!L130+'[16]Incremental Rev Req'!M130+'[16]Incremental Rev Req'!N130</f>
        <v>474802.216835208</v>
      </c>
    </row>
    <row r="14" spans="1:17" x14ac:dyDescent="0.25">
      <c r="B14" s="45" t="s">
        <v>71</v>
      </c>
    </row>
    <row r="16" spans="1:17" x14ac:dyDescent="0.25">
      <c r="A16">
        <v>3</v>
      </c>
      <c r="B16" s="50" t="s">
        <v>72</v>
      </c>
    </row>
    <row r="17" spans="1:17" x14ac:dyDescent="0.25">
      <c r="B17" s="51" t="s">
        <v>58</v>
      </c>
      <c r="C17" t="str">
        <f>C10</f>
        <v>A.21-06-021</v>
      </c>
      <c r="D17" t="str">
        <f>D10</f>
        <v>2023 GRC</v>
      </c>
      <c r="E17" t="s">
        <v>73</v>
      </c>
      <c r="Q17" s="44">
        <f>Q10</f>
        <v>4573679.2691660719</v>
      </c>
    </row>
    <row r="18" spans="1:17" x14ac:dyDescent="0.25">
      <c r="B18" s="51" t="s">
        <v>62</v>
      </c>
    </row>
    <row r="20" spans="1:17" x14ac:dyDescent="0.25">
      <c r="A20">
        <v>4</v>
      </c>
      <c r="B20" t="s">
        <v>74</v>
      </c>
    </row>
    <row r="21" spans="1:17" x14ac:dyDescent="0.25">
      <c r="B21" s="46" t="s">
        <v>58</v>
      </c>
      <c r="C21" s="47" t="s">
        <v>75</v>
      </c>
      <c r="D21" s="47" t="s">
        <v>76</v>
      </c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8">
        <f>'[16]Incremental Rev Req'!L121+'[16]Incremental Rev Req'!M121+'[16]Incremental Rev Req'!N121</f>
        <v>10055.113943</v>
      </c>
    </row>
    <row r="22" spans="1:17" x14ac:dyDescent="0.25">
      <c r="B22" s="46" t="s">
        <v>62</v>
      </c>
      <c r="C22" s="47" t="s">
        <v>77</v>
      </c>
      <c r="D22" s="47" t="s">
        <v>78</v>
      </c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>
        <f>'[16]Incremental Rev Req'!L131+'[16]Incremental Rev Req'!L132+'[16]Incremental Rev Req'!L133+'[16]Incremental Rev Req'!L134+'[16]Incremental Rev Req'!L135+'[16]Incremental Rev Req'!L137+'[16]Incremental Rev Req'!L138+'[16]Incremental Rev Req'!L139+'[16]Incremental Rev Req'!L140+'[16]Incremental Rev Req'!L141+'[16]Incremental Rev Req'!L142+'[16]Incremental Rev Req'!L143</f>
        <v>79696.040932500895</v>
      </c>
    </row>
    <row r="23" spans="1:17" x14ac:dyDescent="0.25">
      <c r="B23" s="46" t="s">
        <v>63</v>
      </c>
      <c r="C23" s="47" t="s">
        <v>79</v>
      </c>
      <c r="D23" s="47" t="s">
        <v>80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>
        <f>'[16]Incremental Rev Req'!L144</f>
        <v>14764.779739538222</v>
      </c>
    </row>
    <row r="24" spans="1:17" x14ac:dyDescent="0.25">
      <c r="B24" s="46" t="s">
        <v>65</v>
      </c>
      <c r="C24" s="47" t="s">
        <v>81</v>
      </c>
      <c r="D24" s="47" t="s">
        <v>82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>
        <f>'[16]Incremental Rev Req'!L147+'[16]Incremental Rev Req'!M147+'[16]Incremental Rev Req'!N147</f>
        <v>47798.729993658919</v>
      </c>
    </row>
    <row r="25" spans="1:17" x14ac:dyDescent="0.25">
      <c r="B25" s="51" t="s">
        <v>68</v>
      </c>
    </row>
    <row r="27" spans="1:17" ht="15" customHeight="1" x14ac:dyDescent="0.25">
      <c r="A27">
        <v>5</v>
      </c>
      <c r="B27" s="52" t="s">
        <v>83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1:17" x14ac:dyDescent="0.25">
      <c r="B28" s="51" t="s">
        <v>58</v>
      </c>
      <c r="C28" s="51" t="s">
        <v>84</v>
      </c>
      <c r="Q28" s="44">
        <f>'[16]Incremental Rev Req'!R134</f>
        <v>15105926.48781134</v>
      </c>
    </row>
    <row r="29" spans="1:17" x14ac:dyDescent="0.25">
      <c r="B29" s="51" t="s">
        <v>62</v>
      </c>
      <c r="C29" s="51" t="s">
        <v>85</v>
      </c>
      <c r="Q29" s="44">
        <f>'[16]Incremental Rev Req'!S134</f>
        <v>19872803.449221119</v>
      </c>
    </row>
    <row r="30" spans="1:17" x14ac:dyDescent="0.25">
      <c r="B30" s="51" t="s">
        <v>63</v>
      </c>
      <c r="C30" s="51" t="s">
        <v>86</v>
      </c>
      <c r="Q30" s="44">
        <f>'[16]Incremental Rev Req'!T134</f>
        <v>19701143.304571658</v>
      </c>
    </row>
    <row r="31" spans="1:17" x14ac:dyDescent="0.25">
      <c r="B31" s="51" t="s">
        <v>65</v>
      </c>
      <c r="C31" s="51" t="s">
        <v>87</v>
      </c>
      <c r="Q31" s="44">
        <f>'[16]Incremental Rev Req'!U134</f>
        <v>19054276.734884746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>
      <selection activeCell="B31" sqref="B31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54" t="s">
        <v>33</v>
      </c>
      <c r="B2" s="54"/>
      <c r="C2" s="54"/>
      <c r="D2" s="54"/>
      <c r="F2" s="54" t="s">
        <v>30</v>
      </c>
      <c r="G2" s="54"/>
      <c r="H2" s="54"/>
      <c r="I2" s="54"/>
      <c r="K2" s="54" t="s">
        <v>29</v>
      </c>
      <c r="L2" s="54"/>
      <c r="M2" s="54"/>
      <c r="N2" s="54"/>
      <c r="P2" s="54" t="s">
        <v>31</v>
      </c>
      <c r="Q2" s="54"/>
      <c r="R2" s="54"/>
      <c r="S2" s="54"/>
      <c r="U2" s="54" t="s">
        <v>32</v>
      </c>
      <c r="V2" s="54"/>
      <c r="W2" s="54"/>
      <c r="X2" s="54"/>
      <c r="Z2" s="54" t="s">
        <v>34</v>
      </c>
      <c r="AA2" s="54"/>
      <c r="AB2" s="54"/>
      <c r="AC2" s="54"/>
      <c r="AE2" s="54" t="s">
        <v>34</v>
      </c>
      <c r="AF2" s="54"/>
      <c r="AG2" s="54"/>
      <c r="AH2" s="54"/>
      <c r="AJ2" s="54" t="s">
        <v>34</v>
      </c>
      <c r="AK2" s="54"/>
      <c r="AL2" s="54"/>
      <c r="AM2" s="54"/>
      <c r="AO2" s="54" t="s">
        <v>34</v>
      </c>
      <c r="AP2" s="54"/>
      <c r="AQ2" s="54"/>
      <c r="AR2" s="54"/>
      <c r="AT2" s="54" t="s">
        <v>34</v>
      </c>
      <c r="AU2" s="54"/>
      <c r="AV2" s="54"/>
      <c r="AW2" s="54"/>
      <c r="AY2" s="54" t="s">
        <v>34</v>
      </c>
      <c r="AZ2" s="54"/>
      <c r="BA2" s="54"/>
      <c r="BB2" s="54"/>
      <c r="BD2" s="54" t="s">
        <v>34</v>
      </c>
      <c r="BE2" s="54"/>
      <c r="BF2" s="54"/>
      <c r="BG2" s="54"/>
      <c r="BI2" s="54" t="s">
        <v>34</v>
      </c>
      <c r="BJ2" s="54"/>
      <c r="BK2" s="54"/>
      <c r="BL2" s="54"/>
      <c r="BN2" s="54" t="s">
        <v>34</v>
      </c>
      <c r="BO2" s="54"/>
      <c r="BP2" s="54"/>
      <c r="BQ2" s="54"/>
      <c r="BS2" s="54" t="s">
        <v>34</v>
      </c>
      <c r="BT2" s="54"/>
      <c r="BU2" s="54"/>
      <c r="BV2" s="54"/>
      <c r="BX2" s="54" t="s">
        <v>34</v>
      </c>
      <c r="BY2" s="54"/>
      <c r="BZ2" s="54"/>
      <c r="CA2" s="54"/>
      <c r="CC2" s="54" t="s">
        <v>34</v>
      </c>
      <c r="CD2" s="54"/>
      <c r="CE2" s="54"/>
      <c r="CF2" s="54"/>
      <c r="CH2" s="54" t="s">
        <v>34</v>
      </c>
      <c r="CI2" s="54"/>
      <c r="CJ2" s="54"/>
      <c r="CK2" s="54"/>
      <c r="CM2" s="54" t="s">
        <v>34</v>
      </c>
      <c r="CN2" s="54"/>
      <c r="CO2" s="54"/>
      <c r="CP2" s="54"/>
      <c r="CR2" s="54" t="s">
        <v>34</v>
      </c>
      <c r="CS2" s="54"/>
      <c r="CT2" s="54"/>
      <c r="CU2" s="54"/>
      <c r="CW2" s="54" t="s">
        <v>34</v>
      </c>
      <c r="CX2" s="54"/>
      <c r="CY2" s="54"/>
      <c r="CZ2" s="54"/>
      <c r="DB2" s="54" t="s">
        <v>34</v>
      </c>
      <c r="DC2" s="54"/>
      <c r="DD2" s="54"/>
      <c r="DE2" s="54"/>
      <c r="DG2" s="54" t="s">
        <v>34</v>
      </c>
      <c r="DH2" s="54"/>
      <c r="DI2" s="54"/>
      <c r="DJ2" s="54"/>
      <c r="DL2" s="54" t="s">
        <v>34</v>
      </c>
      <c r="DM2" s="54"/>
      <c r="DN2" s="54"/>
      <c r="DO2" s="54"/>
      <c r="DQ2" s="54" t="s">
        <v>34</v>
      </c>
      <c r="DR2" s="54"/>
      <c r="DS2" s="54"/>
      <c r="DT2" s="54"/>
      <c r="DV2" s="54" t="s">
        <v>34</v>
      </c>
      <c r="DW2" s="54"/>
      <c r="DX2" s="54"/>
      <c r="DY2" s="54"/>
      <c r="EA2" s="54" t="s">
        <v>34</v>
      </c>
      <c r="EB2" s="54"/>
      <c r="EC2" s="54"/>
      <c r="ED2" s="54"/>
      <c r="EF2" s="54" t="s">
        <v>34</v>
      </c>
      <c r="EG2" s="54"/>
      <c r="EH2" s="54"/>
      <c r="EI2" s="54"/>
      <c r="EK2" s="54" t="s">
        <v>34</v>
      </c>
      <c r="EL2" s="54"/>
      <c r="EM2" s="54"/>
      <c r="EN2" s="54"/>
      <c r="EP2" s="54" t="s">
        <v>34</v>
      </c>
      <c r="EQ2" s="54"/>
      <c r="ER2" s="54"/>
      <c r="ES2" s="54"/>
      <c r="EU2" s="54" t="s">
        <v>34</v>
      </c>
      <c r="EV2" s="54"/>
      <c r="EW2" s="54"/>
      <c r="EX2" s="54"/>
      <c r="EZ2" s="54" t="s">
        <v>34</v>
      </c>
      <c r="FA2" s="54"/>
      <c r="FB2" s="54"/>
      <c r="FC2" s="54"/>
      <c r="FE2" s="54" t="s">
        <v>34</v>
      </c>
      <c r="FF2" s="54"/>
      <c r="FG2" s="54"/>
      <c r="FH2" s="54"/>
      <c r="FJ2" s="54" t="s">
        <v>34</v>
      </c>
      <c r="FK2" s="54"/>
      <c r="FL2" s="54"/>
      <c r="FM2" s="54"/>
      <c r="FO2" s="54" t="s">
        <v>34</v>
      </c>
      <c r="FP2" s="54"/>
      <c r="FQ2" s="54"/>
      <c r="FR2" s="54"/>
      <c r="FT2" s="54" t="s">
        <v>34</v>
      </c>
      <c r="FU2" s="54"/>
      <c r="FV2" s="54"/>
      <c r="FW2" s="54"/>
      <c r="FY2" s="54" t="s">
        <v>34</v>
      </c>
      <c r="FZ2" s="54"/>
      <c r="GA2" s="54"/>
      <c r="GB2" s="54"/>
      <c r="GD2" s="54" t="s">
        <v>34</v>
      </c>
      <c r="GE2" s="54"/>
      <c r="GF2" s="54"/>
      <c r="GG2" s="54"/>
      <c r="GI2" s="54" t="s">
        <v>34</v>
      </c>
      <c r="GJ2" s="54"/>
      <c r="GK2" s="54"/>
      <c r="GL2" s="54"/>
      <c r="GN2" s="54" t="s">
        <v>34</v>
      </c>
      <c r="GO2" s="54"/>
      <c r="GP2" s="54"/>
      <c r="GQ2" s="54"/>
      <c r="GS2" s="54" t="s">
        <v>34</v>
      </c>
      <c r="GT2" s="54"/>
      <c r="GU2" s="54"/>
      <c r="GV2" s="54"/>
      <c r="GX2" s="54" t="s">
        <v>34</v>
      </c>
      <c r="GY2" s="54"/>
      <c r="GZ2" s="54"/>
      <c r="HA2" s="54"/>
      <c r="HC2" s="54" t="s">
        <v>34</v>
      </c>
      <c r="HD2" s="54"/>
      <c r="HE2" s="54"/>
      <c r="HF2" s="54"/>
      <c r="HH2" s="54" t="s">
        <v>34</v>
      </c>
      <c r="HI2" s="54"/>
      <c r="HJ2" s="54"/>
      <c r="HK2" s="54"/>
      <c r="HM2" s="54" t="s">
        <v>34</v>
      </c>
      <c r="HN2" s="54"/>
      <c r="HO2" s="54"/>
      <c r="HP2" s="54"/>
    </row>
    <row r="3" spans="1:224" s="41" customFormat="1" ht="30" x14ac:dyDescent="0.25">
      <c r="A3" s="37" t="str">
        <f>CONCATENATE("Current Auth"," ",[17]Input!$B$13)</f>
        <v>Current Auth January 2022</v>
      </c>
      <c r="B3" s="38">
        <f>G3+L3+Q3+V3+AA3+AF3+AK3+AP3+AU3+AZ3+BE3+BJ3+BO3+BT3+BY3+CD3+CI3+CN3+CS3+CX3+DC3+DH3+DM3+DR3+DW3+EB3+EG3+EL3+EQ3+EV3+FA3+FF3+FK3+FP3+FU3+FZ3+GE3+GJ3+GO3+GT3+GY3+HD3+HI3+HN3</f>
        <v>36099718</v>
      </c>
      <c r="C3" s="39"/>
      <c r="D3" s="40"/>
      <c r="F3" s="37" t="str">
        <f>CONCATENATE("Current Auth"," ",[17]Input!$B$13)</f>
        <v>Current Auth January 2022</v>
      </c>
      <c r="G3" s="38">
        <f>[17]Summary!$B$31</f>
        <v>1050000</v>
      </c>
      <c r="H3" s="39"/>
      <c r="I3" s="40"/>
      <c r="K3" s="37" t="str">
        <f>CONCATENATE("Current Auth"," ",[18]Input!$B$13)</f>
        <v>Current Auth January 2022</v>
      </c>
      <c r="L3" s="38">
        <f>[18]Summary!$B$31</f>
        <v>32949718</v>
      </c>
      <c r="M3" s="39"/>
      <c r="N3" s="40"/>
      <c r="P3" s="37" t="str">
        <f>CONCATENATE("Current Auth"," ",[19]Input!$B$13)</f>
        <v>Current Auth January 2022</v>
      </c>
      <c r="Q3" s="38">
        <f>[19]Summary!$B$31</f>
        <v>1050000</v>
      </c>
      <c r="R3" s="39"/>
      <c r="S3" s="40"/>
      <c r="U3" s="37" t="str">
        <f>CONCATENATE("Current Auth"," ",[20]Input!$B$13)</f>
        <v>Current Auth January 2022</v>
      </c>
      <c r="V3" s="38">
        <f>[20]Summary!$B$31</f>
        <v>1050000</v>
      </c>
      <c r="W3" s="39"/>
      <c r="X3" s="40"/>
      <c r="Z3" s="37" t="str">
        <f>CONCATENATE("Current Auth"," ",[21]Input!$B$13)</f>
        <v>Current Auth January 2022</v>
      </c>
      <c r="AA3" s="38">
        <f>[21]Summary!$B$31</f>
        <v>0</v>
      </c>
      <c r="AB3" s="39"/>
      <c r="AC3" s="40"/>
      <c r="AE3" s="37" t="str">
        <f>CONCATENATE("Current Auth"," ",[21]Input!$B$13)</f>
        <v>Current Auth January 2022</v>
      </c>
      <c r="AF3" s="38">
        <f>[21]Summary!$B$31</f>
        <v>0</v>
      </c>
      <c r="AG3" s="39"/>
      <c r="AH3" s="40"/>
      <c r="AJ3" s="37" t="str">
        <f>CONCATENATE("Current Auth"," ",[21]Input!$B$13)</f>
        <v>Current Auth January 2022</v>
      </c>
      <c r="AK3" s="38">
        <f>[21]Summary!$B$31</f>
        <v>0</v>
      </c>
      <c r="AL3" s="39"/>
      <c r="AM3" s="40"/>
      <c r="AO3" s="37" t="str">
        <f>CONCATENATE("Current Auth"," ",[21]Input!$B$13)</f>
        <v>Current Auth January 2022</v>
      </c>
      <c r="AP3" s="38">
        <f>[21]Summary!$B$31</f>
        <v>0</v>
      </c>
      <c r="AQ3" s="39"/>
      <c r="AR3" s="40"/>
      <c r="AT3" s="37" t="str">
        <f>CONCATENATE("Current Auth"," ",[21]Input!$B$13)</f>
        <v>Current Auth January 2022</v>
      </c>
      <c r="AU3" s="38">
        <f>[21]Summary!$B$31</f>
        <v>0</v>
      </c>
      <c r="AV3" s="39"/>
      <c r="AW3" s="40"/>
      <c r="AY3" s="37" t="str">
        <f>CONCATENATE("Current Auth"," ",[21]Input!$B$13)</f>
        <v>Current Auth January 2022</v>
      </c>
      <c r="AZ3" s="38">
        <f>[21]Summary!$B$31</f>
        <v>0</v>
      </c>
      <c r="BA3" s="39"/>
      <c r="BB3" s="40"/>
      <c r="BD3" s="37" t="str">
        <f>CONCATENATE("Current Auth"," ",[21]Input!$B$13)</f>
        <v>Current Auth January 2022</v>
      </c>
      <c r="BE3" s="38">
        <f>[21]Summary!$B$31</f>
        <v>0</v>
      </c>
      <c r="BF3" s="39"/>
      <c r="BG3" s="40"/>
      <c r="BI3" s="37" t="str">
        <f>CONCATENATE("Current Auth"," ",[21]Input!$B$13)</f>
        <v>Current Auth January 2022</v>
      </c>
      <c r="BJ3" s="38">
        <f>[21]Summary!$B$31</f>
        <v>0</v>
      </c>
      <c r="BK3" s="39"/>
      <c r="BL3" s="40"/>
      <c r="BN3" s="37" t="str">
        <f>CONCATENATE("Current Auth"," ",[21]Input!$B$13)</f>
        <v>Current Auth January 2022</v>
      </c>
      <c r="BO3" s="38">
        <f>[21]Summary!$B$31</f>
        <v>0</v>
      </c>
      <c r="BP3" s="39"/>
      <c r="BQ3" s="40"/>
      <c r="BS3" s="37" t="str">
        <f>CONCATENATE("Current Auth"," ",[21]Input!$B$13)</f>
        <v>Current Auth January 2022</v>
      </c>
      <c r="BT3" s="38">
        <f>[21]Summary!$B$31</f>
        <v>0</v>
      </c>
      <c r="BU3" s="39"/>
      <c r="BV3" s="40"/>
      <c r="BX3" s="37" t="str">
        <f>CONCATENATE("Current Auth"," ",[21]Input!$B$13)</f>
        <v>Current Auth January 2022</v>
      </c>
      <c r="BY3" s="38">
        <f>[21]Summary!$B$31</f>
        <v>0</v>
      </c>
      <c r="BZ3" s="39"/>
      <c r="CA3" s="40"/>
      <c r="CC3" s="37" t="str">
        <f>CONCATENATE("Current Auth"," ",[21]Input!$B$13)</f>
        <v>Current Auth January 2022</v>
      </c>
      <c r="CD3" s="38">
        <f>[21]Summary!$B$31</f>
        <v>0</v>
      </c>
      <c r="CE3" s="39"/>
      <c r="CF3" s="40"/>
      <c r="CH3" s="37" t="str">
        <f>CONCATENATE("Current Auth"," ",[21]Input!$B$13)</f>
        <v>Current Auth January 2022</v>
      </c>
      <c r="CI3" s="38">
        <f>[21]Summary!$B$31</f>
        <v>0</v>
      </c>
      <c r="CJ3" s="39"/>
      <c r="CK3" s="40"/>
      <c r="CM3" s="37" t="str">
        <f>CONCATENATE("Current Auth"," ",[21]Input!$B$13)</f>
        <v>Current Auth January 2022</v>
      </c>
      <c r="CN3" s="38">
        <f>[21]Summary!$B$31</f>
        <v>0</v>
      </c>
      <c r="CO3" s="39"/>
      <c r="CP3" s="40"/>
      <c r="CR3" s="37" t="str">
        <f>CONCATENATE("Current Auth"," ",[21]Input!$B$13)</f>
        <v>Current Auth January 2022</v>
      </c>
      <c r="CS3" s="38">
        <f>[21]Summary!$B$31</f>
        <v>0</v>
      </c>
      <c r="CT3" s="39"/>
      <c r="CU3" s="40"/>
      <c r="CW3" s="37" t="str">
        <f>CONCATENATE("Current Auth"," ",[21]Input!$B$13)</f>
        <v>Current Auth January 2022</v>
      </c>
      <c r="CX3" s="38">
        <f>[21]Summary!$B$31</f>
        <v>0</v>
      </c>
      <c r="CY3" s="39"/>
      <c r="CZ3" s="40"/>
      <c r="DB3" s="37" t="str">
        <f>CONCATENATE("Current Auth"," ",[21]Input!$B$13)</f>
        <v>Current Auth January 2022</v>
      </c>
      <c r="DC3" s="38">
        <f>[21]Summary!$B$31</f>
        <v>0</v>
      </c>
      <c r="DD3" s="39"/>
      <c r="DE3" s="40"/>
      <c r="DG3" s="37" t="str">
        <f>CONCATENATE("Current Auth"," ",[21]Input!$B$13)</f>
        <v>Current Auth January 2022</v>
      </c>
      <c r="DH3" s="38">
        <f>[21]Summary!$B$31</f>
        <v>0</v>
      </c>
      <c r="DI3" s="39"/>
      <c r="DJ3" s="40"/>
      <c r="DL3" s="37" t="str">
        <f>CONCATENATE("Current Auth"," ",[21]Input!$B$13)</f>
        <v>Current Auth January 2022</v>
      </c>
      <c r="DM3" s="38">
        <f>[21]Summary!$B$31</f>
        <v>0</v>
      </c>
      <c r="DN3" s="39"/>
      <c r="DO3" s="40"/>
      <c r="DQ3" s="37" t="str">
        <f>CONCATENATE("Current Auth"," ",[21]Input!$B$13)</f>
        <v>Current Auth January 2022</v>
      </c>
      <c r="DR3" s="38">
        <f>[21]Summary!$B$31</f>
        <v>0</v>
      </c>
      <c r="DS3" s="39"/>
      <c r="DT3" s="40"/>
      <c r="DV3" s="37" t="str">
        <f>CONCATENATE("Current Auth"," ",[21]Input!$B$13)</f>
        <v>Current Auth January 2022</v>
      </c>
      <c r="DW3" s="38">
        <f>[21]Summary!$B$31</f>
        <v>0</v>
      </c>
      <c r="DX3" s="39"/>
      <c r="DY3" s="40"/>
      <c r="EA3" s="37" t="str">
        <f>CONCATENATE("Current Auth"," ",[21]Input!$B$13)</f>
        <v>Current Auth January 2022</v>
      </c>
      <c r="EB3" s="38">
        <f>[21]Summary!$B$31</f>
        <v>0</v>
      </c>
      <c r="EC3" s="39"/>
      <c r="ED3" s="40"/>
      <c r="EF3" s="37" t="str">
        <f>CONCATENATE("Current Auth"," ",[21]Input!$B$13)</f>
        <v>Current Auth January 2022</v>
      </c>
      <c r="EG3" s="38">
        <f>[21]Summary!$B$31</f>
        <v>0</v>
      </c>
      <c r="EH3" s="39"/>
      <c r="EI3" s="40"/>
      <c r="EK3" s="37" t="str">
        <f>CONCATENATE("Current Auth"," ",[21]Input!$B$13)</f>
        <v>Current Auth January 2022</v>
      </c>
      <c r="EL3" s="38">
        <f>[21]Summary!$B$31</f>
        <v>0</v>
      </c>
      <c r="EM3" s="39"/>
      <c r="EN3" s="40"/>
      <c r="EP3" s="37" t="str">
        <f>CONCATENATE("Current Auth"," ",[21]Input!$B$13)</f>
        <v>Current Auth January 2022</v>
      </c>
      <c r="EQ3" s="38">
        <f>[21]Summary!$B$31</f>
        <v>0</v>
      </c>
      <c r="ER3" s="39"/>
      <c r="ES3" s="40"/>
      <c r="EU3" s="37" t="str">
        <f>CONCATENATE("Current Auth"," ",[21]Input!$B$13)</f>
        <v>Current Auth January 2022</v>
      </c>
      <c r="EV3" s="38">
        <f>[21]Summary!$B$31</f>
        <v>0</v>
      </c>
      <c r="EW3" s="39"/>
      <c r="EX3" s="40"/>
      <c r="EZ3" s="37" t="str">
        <f>CONCATENATE("Current Auth"," ",[21]Input!$B$13)</f>
        <v>Current Auth January 2022</v>
      </c>
      <c r="FA3" s="38">
        <f>[21]Summary!$B$31</f>
        <v>0</v>
      </c>
      <c r="FB3" s="39"/>
      <c r="FC3" s="40"/>
      <c r="FE3" s="37" t="str">
        <f>CONCATENATE("Current Auth"," ",[21]Input!$B$13)</f>
        <v>Current Auth January 2022</v>
      </c>
      <c r="FF3" s="38">
        <f>[21]Summary!$B$31</f>
        <v>0</v>
      </c>
      <c r="FG3" s="39"/>
      <c r="FH3" s="40"/>
      <c r="FJ3" s="37" t="str">
        <f>CONCATENATE("Current Auth"," ",[21]Input!$B$13)</f>
        <v>Current Auth January 2022</v>
      </c>
      <c r="FK3" s="38">
        <f>[21]Summary!$B$31</f>
        <v>0</v>
      </c>
      <c r="FL3" s="39"/>
      <c r="FM3" s="40"/>
      <c r="FO3" s="37" t="str">
        <f>CONCATENATE("Current Auth"," ",[21]Input!$B$13)</f>
        <v>Current Auth January 2022</v>
      </c>
      <c r="FP3" s="38">
        <f>[21]Summary!$B$31</f>
        <v>0</v>
      </c>
      <c r="FQ3" s="39"/>
      <c r="FR3" s="40"/>
      <c r="FT3" s="37" t="str">
        <f>CONCATENATE("Current Auth"," ",[21]Input!$B$13)</f>
        <v>Current Auth January 2022</v>
      </c>
      <c r="FU3" s="38">
        <f>[21]Summary!$B$31</f>
        <v>0</v>
      </c>
      <c r="FV3" s="39"/>
      <c r="FW3" s="40"/>
      <c r="FY3" s="37" t="str">
        <f>CONCATENATE("Current Auth"," ",[21]Input!$B$13)</f>
        <v>Current Auth January 2022</v>
      </c>
      <c r="FZ3" s="38">
        <f>[21]Summary!$B$31</f>
        <v>0</v>
      </c>
      <c r="GA3" s="39"/>
      <c r="GB3" s="40"/>
      <c r="GD3" s="37" t="str">
        <f>CONCATENATE("Current Auth"," ",[21]Input!$B$13)</f>
        <v>Current Auth January 2022</v>
      </c>
      <c r="GE3" s="38">
        <f>[21]Summary!$B$31</f>
        <v>0</v>
      </c>
      <c r="GF3" s="39"/>
      <c r="GG3" s="40"/>
      <c r="GI3" s="37" t="str">
        <f>CONCATENATE("Current Auth"," ",[21]Input!$B$13)</f>
        <v>Current Auth January 2022</v>
      </c>
      <c r="GJ3" s="38">
        <f>[21]Summary!$B$31</f>
        <v>0</v>
      </c>
      <c r="GK3" s="39"/>
      <c r="GL3" s="40"/>
      <c r="GN3" s="37" t="str">
        <f>CONCATENATE("Current Auth"," ",[21]Input!$B$13)</f>
        <v>Current Auth January 2022</v>
      </c>
      <c r="GO3" s="38">
        <f>[21]Summary!$B$31</f>
        <v>0</v>
      </c>
      <c r="GP3" s="39"/>
      <c r="GQ3" s="40"/>
      <c r="GS3" s="37" t="str">
        <f>CONCATENATE("Current Auth"," ",[21]Input!$B$13)</f>
        <v>Current Auth January 2022</v>
      </c>
      <c r="GT3" s="38">
        <f>[21]Summary!$B$31</f>
        <v>0</v>
      </c>
      <c r="GU3" s="39"/>
      <c r="GV3" s="40"/>
      <c r="GX3" s="37" t="str">
        <f>CONCATENATE("Current Auth"," ",[21]Input!$B$13)</f>
        <v>Current Auth January 2022</v>
      </c>
      <c r="GY3" s="38">
        <f>[21]Summary!$B$31</f>
        <v>0</v>
      </c>
      <c r="GZ3" s="39"/>
      <c r="HA3" s="40"/>
      <c r="HC3" s="37" t="str">
        <f>CONCATENATE("Current Auth"," ",[21]Input!$B$13)</f>
        <v>Current Auth January 2022</v>
      </c>
      <c r="HD3" s="38">
        <f>[21]Summary!$B$31</f>
        <v>0</v>
      </c>
      <c r="HE3" s="39"/>
      <c r="HF3" s="40"/>
      <c r="HH3" s="37" t="str">
        <f>CONCATENATE("Current Auth"," ",[21]Input!$B$13)</f>
        <v>Current Auth January 2022</v>
      </c>
      <c r="HI3" s="38">
        <f>[21]Summary!$B$31</f>
        <v>0</v>
      </c>
      <c r="HJ3" s="39"/>
      <c r="HK3" s="40"/>
      <c r="HM3" s="37" t="str">
        <f>CONCATENATE("Current Auth"," ",[21]Input!$B$13)</f>
        <v>Current Auth January 2022</v>
      </c>
      <c r="HN3" s="38">
        <f>[21]Summary!$B$31</f>
        <v>0</v>
      </c>
      <c r="HO3" s="39"/>
      <c r="HP3" s="40"/>
    </row>
    <row r="4" spans="1:224" x14ac:dyDescent="0.25">
      <c r="A4" s="23"/>
      <c r="B4" s="55" t="s">
        <v>45</v>
      </c>
      <c r="C4" s="55"/>
      <c r="D4" s="56"/>
      <c r="F4" s="23"/>
      <c r="G4" s="55" t="s">
        <v>45</v>
      </c>
      <c r="H4" s="55"/>
      <c r="I4" s="56"/>
      <c r="K4" s="23"/>
      <c r="L4" s="55" t="s">
        <v>45</v>
      </c>
      <c r="M4" s="55"/>
      <c r="N4" s="56"/>
      <c r="P4" s="23"/>
      <c r="Q4" s="55" t="s">
        <v>45</v>
      </c>
      <c r="R4" s="55"/>
      <c r="S4" s="56"/>
      <c r="U4" s="23"/>
      <c r="V4" s="55" t="s">
        <v>45</v>
      </c>
      <c r="W4" s="55"/>
      <c r="X4" s="56"/>
      <c r="Z4" s="23"/>
      <c r="AA4" s="55" t="s">
        <v>45</v>
      </c>
      <c r="AB4" s="55"/>
      <c r="AC4" s="56"/>
      <c r="AE4" s="23"/>
      <c r="AF4" s="55" t="s">
        <v>45</v>
      </c>
      <c r="AG4" s="55"/>
      <c r="AH4" s="56"/>
      <c r="AJ4" s="23"/>
      <c r="AK4" s="55" t="s">
        <v>45</v>
      </c>
      <c r="AL4" s="55"/>
      <c r="AM4" s="56"/>
      <c r="AO4" s="23"/>
      <c r="AP4" s="55" t="s">
        <v>45</v>
      </c>
      <c r="AQ4" s="55"/>
      <c r="AR4" s="56"/>
      <c r="AT4" s="23"/>
      <c r="AU4" s="55" t="s">
        <v>45</v>
      </c>
      <c r="AV4" s="55"/>
      <c r="AW4" s="56"/>
      <c r="AY4" s="23"/>
      <c r="AZ4" s="55" t="s">
        <v>45</v>
      </c>
      <c r="BA4" s="55"/>
      <c r="BB4" s="56"/>
      <c r="BD4" s="23"/>
      <c r="BE4" s="55" t="s">
        <v>45</v>
      </c>
      <c r="BF4" s="55"/>
      <c r="BG4" s="56"/>
      <c r="BI4" s="23"/>
      <c r="BJ4" s="55" t="s">
        <v>45</v>
      </c>
      <c r="BK4" s="55"/>
      <c r="BL4" s="56"/>
      <c r="BN4" s="23"/>
      <c r="BO4" s="55" t="s">
        <v>45</v>
      </c>
      <c r="BP4" s="55"/>
      <c r="BQ4" s="56"/>
      <c r="BS4" s="23"/>
      <c r="BT4" s="55" t="s">
        <v>45</v>
      </c>
      <c r="BU4" s="55"/>
      <c r="BV4" s="56"/>
      <c r="BX4" s="23"/>
      <c r="BY4" s="55" t="s">
        <v>45</v>
      </c>
      <c r="BZ4" s="55"/>
      <c r="CA4" s="56"/>
      <c r="CC4" s="23"/>
      <c r="CD4" s="55" t="s">
        <v>45</v>
      </c>
      <c r="CE4" s="55"/>
      <c r="CF4" s="56"/>
      <c r="CH4" s="23"/>
      <c r="CI4" s="55" t="s">
        <v>45</v>
      </c>
      <c r="CJ4" s="55"/>
      <c r="CK4" s="56"/>
      <c r="CM4" s="23"/>
      <c r="CN4" s="55" t="s">
        <v>45</v>
      </c>
      <c r="CO4" s="55"/>
      <c r="CP4" s="56"/>
      <c r="CR4" s="23"/>
      <c r="CS4" s="55" t="s">
        <v>45</v>
      </c>
      <c r="CT4" s="55"/>
      <c r="CU4" s="56"/>
      <c r="CW4" s="23"/>
      <c r="CX4" s="55" t="s">
        <v>45</v>
      </c>
      <c r="CY4" s="55"/>
      <c r="CZ4" s="56"/>
      <c r="DB4" s="23"/>
      <c r="DC4" s="55" t="s">
        <v>45</v>
      </c>
      <c r="DD4" s="55"/>
      <c r="DE4" s="56"/>
      <c r="DG4" s="23"/>
      <c r="DH4" s="55" t="s">
        <v>45</v>
      </c>
      <c r="DI4" s="55"/>
      <c r="DJ4" s="56"/>
      <c r="DL4" s="23"/>
      <c r="DM4" s="55" t="s">
        <v>45</v>
      </c>
      <c r="DN4" s="55"/>
      <c r="DO4" s="56"/>
      <c r="DQ4" s="23"/>
      <c r="DR4" s="55" t="s">
        <v>45</v>
      </c>
      <c r="DS4" s="55"/>
      <c r="DT4" s="56"/>
      <c r="DV4" s="23"/>
      <c r="DW4" s="55" t="s">
        <v>45</v>
      </c>
      <c r="DX4" s="55"/>
      <c r="DY4" s="56"/>
      <c r="EA4" s="23"/>
      <c r="EB4" s="55" t="s">
        <v>45</v>
      </c>
      <c r="EC4" s="55"/>
      <c r="ED4" s="56"/>
      <c r="EF4" s="23"/>
      <c r="EG4" s="55" t="s">
        <v>45</v>
      </c>
      <c r="EH4" s="55"/>
      <c r="EI4" s="56"/>
      <c r="EK4" s="23"/>
      <c r="EL4" s="55" t="s">
        <v>45</v>
      </c>
      <c r="EM4" s="55"/>
      <c r="EN4" s="56"/>
      <c r="EP4" s="23"/>
      <c r="EQ4" s="55" t="s">
        <v>45</v>
      </c>
      <c r="ER4" s="55"/>
      <c r="ES4" s="56"/>
      <c r="EU4" s="23"/>
      <c r="EV4" s="55" t="s">
        <v>45</v>
      </c>
      <c r="EW4" s="55"/>
      <c r="EX4" s="56"/>
      <c r="EZ4" s="23"/>
      <c r="FA4" s="55" t="s">
        <v>45</v>
      </c>
      <c r="FB4" s="55"/>
      <c r="FC4" s="56"/>
      <c r="FE4" s="23"/>
      <c r="FF4" s="55" t="s">
        <v>45</v>
      </c>
      <c r="FG4" s="55"/>
      <c r="FH4" s="56"/>
      <c r="FJ4" s="23"/>
      <c r="FK4" s="55" t="s">
        <v>45</v>
      </c>
      <c r="FL4" s="55"/>
      <c r="FM4" s="56"/>
      <c r="FO4" s="23"/>
      <c r="FP4" s="55" t="s">
        <v>45</v>
      </c>
      <c r="FQ4" s="55"/>
      <c r="FR4" s="56"/>
      <c r="FT4" s="23"/>
      <c r="FU4" s="55" t="s">
        <v>45</v>
      </c>
      <c r="FV4" s="55"/>
      <c r="FW4" s="56"/>
      <c r="FY4" s="23"/>
      <c r="FZ4" s="55" t="s">
        <v>45</v>
      </c>
      <c r="GA4" s="55"/>
      <c r="GB4" s="56"/>
      <c r="GD4" s="23"/>
      <c r="GE4" s="55" t="s">
        <v>45</v>
      </c>
      <c r="GF4" s="55"/>
      <c r="GG4" s="56"/>
      <c r="GI4" s="23"/>
      <c r="GJ4" s="55" t="s">
        <v>45</v>
      </c>
      <c r="GK4" s="55"/>
      <c r="GL4" s="56"/>
      <c r="GN4" s="23"/>
      <c r="GO4" s="55" t="s">
        <v>45</v>
      </c>
      <c r="GP4" s="55"/>
      <c r="GQ4" s="56"/>
      <c r="GS4" s="23"/>
      <c r="GT4" s="55" t="s">
        <v>45</v>
      </c>
      <c r="GU4" s="55"/>
      <c r="GV4" s="56"/>
      <c r="GX4" s="23"/>
      <c r="GY4" s="55" t="s">
        <v>45</v>
      </c>
      <c r="GZ4" s="55"/>
      <c r="HA4" s="56"/>
      <c r="HC4" s="23"/>
      <c r="HD4" s="55" t="s">
        <v>45</v>
      </c>
      <c r="HE4" s="55"/>
      <c r="HF4" s="56"/>
      <c r="HH4" s="23"/>
      <c r="HI4" s="55" t="s">
        <v>45</v>
      </c>
      <c r="HJ4" s="55"/>
      <c r="HK4" s="56"/>
      <c r="HM4" s="23"/>
      <c r="HN4" s="55" t="s">
        <v>45</v>
      </c>
      <c r="HO4" s="55"/>
      <c r="HP4" s="56"/>
    </row>
    <row r="5" spans="1:224" x14ac:dyDescent="0.25">
      <c r="A5" s="24"/>
      <c r="B5" s="3">
        <f>[17]Input!B9</f>
        <v>2023</v>
      </c>
      <c r="C5" s="3">
        <f>[17]Input!B10</f>
        <v>2024</v>
      </c>
      <c r="D5" s="29">
        <f>[17]Input!B11</f>
        <v>2025</v>
      </c>
      <c r="F5" s="24"/>
      <c r="G5" s="3">
        <f>[17]Input!$B$9</f>
        <v>2023</v>
      </c>
      <c r="H5" s="3">
        <f>[17]Input!$B$10</f>
        <v>2024</v>
      </c>
      <c r="I5" s="29">
        <f>[17]Input!$B$11</f>
        <v>2025</v>
      </c>
      <c r="K5" s="24"/>
      <c r="L5" s="3">
        <f>[18]Input!$B$9</f>
        <v>2023</v>
      </c>
      <c r="M5" s="3">
        <f>[18]Input!$B$10</f>
        <v>2024</v>
      </c>
      <c r="N5" s="29">
        <f>[18]Input!$B$11</f>
        <v>2025</v>
      </c>
      <c r="P5" s="24"/>
      <c r="Q5" s="3">
        <f>[19]Input!$B$9</f>
        <v>2023</v>
      </c>
      <c r="R5" s="3">
        <f>[19]Input!$B$10</f>
        <v>2024</v>
      </c>
      <c r="S5" s="29">
        <f>[19]Input!$B$11</f>
        <v>2025</v>
      </c>
      <c r="U5" s="24"/>
      <c r="V5" s="3">
        <f>[20]Input!$B$9</f>
        <v>2023</v>
      </c>
      <c r="W5" s="3">
        <f>[20]Input!$B$10</f>
        <v>2024</v>
      </c>
      <c r="X5" s="29">
        <f>[20]Input!$B$11</f>
        <v>2025</v>
      </c>
      <c r="Z5" s="24"/>
      <c r="AA5" s="3">
        <f>[21]Input!$B$9</f>
        <v>2023</v>
      </c>
      <c r="AB5" s="3">
        <f>[21]Input!$B$10</f>
        <v>2024</v>
      </c>
      <c r="AC5" s="29">
        <f>[21]Input!$B$11</f>
        <v>2025</v>
      </c>
      <c r="AE5" s="24"/>
      <c r="AF5" s="3">
        <f>[21]Input!$B$9</f>
        <v>2023</v>
      </c>
      <c r="AG5" s="3">
        <f>[21]Input!$B$10</f>
        <v>2024</v>
      </c>
      <c r="AH5" s="29">
        <f>[21]Input!$B$11</f>
        <v>2025</v>
      </c>
      <c r="AJ5" s="24"/>
      <c r="AK5" s="3">
        <f>[21]Input!$B$9</f>
        <v>2023</v>
      </c>
      <c r="AL5" s="3">
        <f>[21]Input!$B$10</f>
        <v>2024</v>
      </c>
      <c r="AM5" s="29">
        <f>[21]Input!$B$11</f>
        <v>2025</v>
      </c>
      <c r="AO5" s="24"/>
      <c r="AP5" s="3">
        <f>[21]Input!$B$9</f>
        <v>2023</v>
      </c>
      <c r="AQ5" s="3">
        <f>[21]Input!$B$10</f>
        <v>2024</v>
      </c>
      <c r="AR5" s="29">
        <f>[21]Input!$B$11</f>
        <v>2025</v>
      </c>
      <c r="AT5" s="24"/>
      <c r="AU5" s="3">
        <f>[21]Input!$B$9</f>
        <v>2023</v>
      </c>
      <c r="AV5" s="3">
        <f>[21]Input!$B$10</f>
        <v>2024</v>
      </c>
      <c r="AW5" s="29">
        <f>[21]Input!$B$11</f>
        <v>2025</v>
      </c>
      <c r="AY5" s="24"/>
      <c r="AZ5" s="3">
        <f>[21]Input!$B$9</f>
        <v>2023</v>
      </c>
      <c r="BA5" s="3">
        <f>[21]Input!$B$10</f>
        <v>2024</v>
      </c>
      <c r="BB5" s="29">
        <f>[21]Input!$B$11</f>
        <v>2025</v>
      </c>
      <c r="BD5" s="24"/>
      <c r="BE5" s="3">
        <f>[21]Input!$B$9</f>
        <v>2023</v>
      </c>
      <c r="BF5" s="3">
        <f>[21]Input!$B$10</f>
        <v>2024</v>
      </c>
      <c r="BG5" s="29">
        <f>[21]Input!$B$11</f>
        <v>2025</v>
      </c>
      <c r="BI5" s="24"/>
      <c r="BJ5" s="3">
        <f>[21]Input!$B$9</f>
        <v>2023</v>
      </c>
      <c r="BK5" s="3">
        <f>[21]Input!$B$10</f>
        <v>2024</v>
      </c>
      <c r="BL5" s="29">
        <f>[21]Input!$B$11</f>
        <v>2025</v>
      </c>
      <c r="BN5" s="24"/>
      <c r="BO5" s="3">
        <f>[21]Input!$B$9</f>
        <v>2023</v>
      </c>
      <c r="BP5" s="3">
        <f>[21]Input!$B$10</f>
        <v>2024</v>
      </c>
      <c r="BQ5" s="29">
        <f>[21]Input!$B$11</f>
        <v>2025</v>
      </c>
      <c r="BS5" s="24"/>
      <c r="BT5" s="3">
        <f>[21]Input!$B$9</f>
        <v>2023</v>
      </c>
      <c r="BU5" s="3">
        <f>[21]Input!$B$10</f>
        <v>2024</v>
      </c>
      <c r="BV5" s="29">
        <f>[21]Input!$B$11</f>
        <v>2025</v>
      </c>
      <c r="BX5" s="24"/>
      <c r="BY5" s="3">
        <f>[21]Input!$B$9</f>
        <v>2023</v>
      </c>
      <c r="BZ5" s="3">
        <f>[21]Input!$B$10</f>
        <v>2024</v>
      </c>
      <c r="CA5" s="29">
        <f>[21]Input!$B$11</f>
        <v>2025</v>
      </c>
      <c r="CC5" s="24"/>
      <c r="CD5" s="3">
        <f>[21]Input!$B$9</f>
        <v>2023</v>
      </c>
      <c r="CE5" s="3">
        <f>[21]Input!$B$10</f>
        <v>2024</v>
      </c>
      <c r="CF5" s="29">
        <f>[21]Input!$B$11</f>
        <v>2025</v>
      </c>
      <c r="CH5" s="24"/>
      <c r="CI5" s="3">
        <f>[21]Input!$B$9</f>
        <v>2023</v>
      </c>
      <c r="CJ5" s="3">
        <f>[21]Input!$B$10</f>
        <v>2024</v>
      </c>
      <c r="CK5" s="29">
        <f>[21]Input!$B$11</f>
        <v>2025</v>
      </c>
      <c r="CM5" s="24"/>
      <c r="CN5" s="3">
        <f>[21]Input!$B$9</f>
        <v>2023</v>
      </c>
      <c r="CO5" s="3">
        <f>[21]Input!$B$10</f>
        <v>2024</v>
      </c>
      <c r="CP5" s="29">
        <f>[21]Input!$B$11</f>
        <v>2025</v>
      </c>
      <c r="CR5" s="24"/>
      <c r="CS5" s="3">
        <f>[21]Input!$B$9</f>
        <v>2023</v>
      </c>
      <c r="CT5" s="3">
        <f>[21]Input!$B$10</f>
        <v>2024</v>
      </c>
      <c r="CU5" s="29">
        <f>[21]Input!$B$11</f>
        <v>2025</v>
      </c>
      <c r="CW5" s="24"/>
      <c r="CX5" s="3">
        <f>[21]Input!$B$9</f>
        <v>2023</v>
      </c>
      <c r="CY5" s="3">
        <f>[21]Input!$B$10</f>
        <v>2024</v>
      </c>
      <c r="CZ5" s="29">
        <f>[21]Input!$B$11</f>
        <v>2025</v>
      </c>
      <c r="DB5" s="24"/>
      <c r="DC5" s="3">
        <f>[21]Input!$B$9</f>
        <v>2023</v>
      </c>
      <c r="DD5" s="3">
        <f>[21]Input!$B$10</f>
        <v>2024</v>
      </c>
      <c r="DE5" s="29">
        <f>[21]Input!$B$11</f>
        <v>2025</v>
      </c>
      <c r="DG5" s="24"/>
      <c r="DH5" s="3">
        <f>[21]Input!$B$9</f>
        <v>2023</v>
      </c>
      <c r="DI5" s="3">
        <f>[21]Input!$B$10</f>
        <v>2024</v>
      </c>
      <c r="DJ5" s="29">
        <f>[21]Input!$B$11</f>
        <v>2025</v>
      </c>
      <c r="DL5" s="24"/>
      <c r="DM5" s="3">
        <f>[21]Input!$B$9</f>
        <v>2023</v>
      </c>
      <c r="DN5" s="3">
        <f>[21]Input!$B$10</f>
        <v>2024</v>
      </c>
      <c r="DO5" s="29">
        <f>[21]Input!$B$11</f>
        <v>2025</v>
      </c>
      <c r="DQ5" s="24"/>
      <c r="DR5" s="3">
        <f>[21]Input!$B$9</f>
        <v>2023</v>
      </c>
      <c r="DS5" s="3">
        <f>[21]Input!$B$10</f>
        <v>2024</v>
      </c>
      <c r="DT5" s="29">
        <f>[21]Input!$B$11</f>
        <v>2025</v>
      </c>
      <c r="DV5" s="24"/>
      <c r="DW5" s="3">
        <f>[21]Input!$B$9</f>
        <v>2023</v>
      </c>
      <c r="DX5" s="3">
        <f>[21]Input!$B$10</f>
        <v>2024</v>
      </c>
      <c r="DY5" s="29">
        <f>[21]Input!$B$11</f>
        <v>2025</v>
      </c>
      <c r="EA5" s="24"/>
      <c r="EB5" s="3">
        <f>[21]Input!$B$9</f>
        <v>2023</v>
      </c>
      <c r="EC5" s="3">
        <f>[21]Input!$B$10</f>
        <v>2024</v>
      </c>
      <c r="ED5" s="29">
        <f>[21]Input!$B$11</f>
        <v>2025</v>
      </c>
      <c r="EF5" s="24"/>
      <c r="EG5" s="3">
        <f>[21]Input!$B$9</f>
        <v>2023</v>
      </c>
      <c r="EH5" s="3">
        <f>[21]Input!$B$10</f>
        <v>2024</v>
      </c>
      <c r="EI5" s="29">
        <f>[21]Input!$B$11</f>
        <v>2025</v>
      </c>
      <c r="EK5" s="24"/>
      <c r="EL5" s="3">
        <f>[21]Input!$B$9</f>
        <v>2023</v>
      </c>
      <c r="EM5" s="3">
        <f>[21]Input!$B$10</f>
        <v>2024</v>
      </c>
      <c r="EN5" s="29">
        <f>[21]Input!$B$11</f>
        <v>2025</v>
      </c>
      <c r="EP5" s="24"/>
      <c r="EQ5" s="3">
        <f>[21]Input!$B$9</f>
        <v>2023</v>
      </c>
      <c r="ER5" s="3">
        <f>[21]Input!$B$10</f>
        <v>2024</v>
      </c>
      <c r="ES5" s="29">
        <f>[21]Input!$B$11</f>
        <v>2025</v>
      </c>
      <c r="EU5" s="24"/>
      <c r="EV5" s="3">
        <f>[21]Input!$B$9</f>
        <v>2023</v>
      </c>
      <c r="EW5" s="3">
        <f>[21]Input!$B$10</f>
        <v>2024</v>
      </c>
      <c r="EX5" s="29">
        <f>[21]Input!$B$11</f>
        <v>2025</v>
      </c>
      <c r="EZ5" s="24"/>
      <c r="FA5" s="3">
        <f>[21]Input!$B$9</f>
        <v>2023</v>
      </c>
      <c r="FB5" s="3">
        <f>[21]Input!$B$10</f>
        <v>2024</v>
      </c>
      <c r="FC5" s="29">
        <f>[21]Input!$B$11</f>
        <v>2025</v>
      </c>
      <c r="FE5" s="24"/>
      <c r="FF5" s="3">
        <f>[21]Input!$B$9</f>
        <v>2023</v>
      </c>
      <c r="FG5" s="3">
        <f>[21]Input!$B$10</f>
        <v>2024</v>
      </c>
      <c r="FH5" s="29">
        <f>[21]Input!$B$11</f>
        <v>2025</v>
      </c>
      <c r="FJ5" s="24"/>
      <c r="FK5" s="3">
        <f>[21]Input!$B$9</f>
        <v>2023</v>
      </c>
      <c r="FL5" s="3">
        <f>[21]Input!$B$10</f>
        <v>2024</v>
      </c>
      <c r="FM5" s="29">
        <f>[21]Input!$B$11</f>
        <v>2025</v>
      </c>
      <c r="FO5" s="24"/>
      <c r="FP5" s="3">
        <f>[21]Input!$B$9</f>
        <v>2023</v>
      </c>
      <c r="FQ5" s="3">
        <f>[21]Input!$B$10</f>
        <v>2024</v>
      </c>
      <c r="FR5" s="29">
        <f>[21]Input!$B$11</f>
        <v>2025</v>
      </c>
      <c r="FT5" s="24"/>
      <c r="FU5" s="3">
        <f>[21]Input!$B$9</f>
        <v>2023</v>
      </c>
      <c r="FV5" s="3">
        <f>[21]Input!$B$10</f>
        <v>2024</v>
      </c>
      <c r="FW5" s="29">
        <f>[21]Input!$B$11</f>
        <v>2025</v>
      </c>
      <c r="FY5" s="24"/>
      <c r="FZ5" s="3">
        <f>[21]Input!$B$9</f>
        <v>2023</v>
      </c>
      <c r="GA5" s="3">
        <f>[21]Input!$B$10</f>
        <v>2024</v>
      </c>
      <c r="GB5" s="29">
        <f>[21]Input!$B$11</f>
        <v>2025</v>
      </c>
      <c r="GD5" s="24"/>
      <c r="GE5" s="3">
        <f>[21]Input!$B$9</f>
        <v>2023</v>
      </c>
      <c r="GF5" s="3">
        <f>[21]Input!$B$10</f>
        <v>2024</v>
      </c>
      <c r="GG5" s="29">
        <f>[21]Input!$B$11</f>
        <v>2025</v>
      </c>
      <c r="GI5" s="24"/>
      <c r="GJ5" s="3">
        <f>[21]Input!$B$9</f>
        <v>2023</v>
      </c>
      <c r="GK5" s="3">
        <f>[21]Input!$B$10</f>
        <v>2024</v>
      </c>
      <c r="GL5" s="29">
        <f>[21]Input!$B$11</f>
        <v>2025</v>
      </c>
      <c r="GN5" s="24"/>
      <c r="GO5" s="3">
        <f>[21]Input!$B$9</f>
        <v>2023</v>
      </c>
      <c r="GP5" s="3">
        <f>[21]Input!$B$10</f>
        <v>2024</v>
      </c>
      <c r="GQ5" s="29">
        <f>[21]Input!$B$11</f>
        <v>2025</v>
      </c>
      <c r="GS5" s="24"/>
      <c r="GT5" s="3">
        <f>[21]Input!$B$9</f>
        <v>2023</v>
      </c>
      <c r="GU5" s="3">
        <f>[21]Input!$B$10</f>
        <v>2024</v>
      </c>
      <c r="GV5" s="29">
        <f>[21]Input!$B$11</f>
        <v>2025</v>
      </c>
      <c r="GX5" s="24"/>
      <c r="GY5" s="3">
        <f>[21]Input!$B$9</f>
        <v>2023</v>
      </c>
      <c r="GZ5" s="3">
        <f>[21]Input!$B$10</f>
        <v>2024</v>
      </c>
      <c r="HA5" s="29">
        <f>[21]Input!$B$11</f>
        <v>2025</v>
      </c>
      <c r="HC5" s="24"/>
      <c r="HD5" s="3">
        <f>[21]Input!$B$9</f>
        <v>2023</v>
      </c>
      <c r="HE5" s="3">
        <f>[21]Input!$B$10</f>
        <v>2024</v>
      </c>
      <c r="HF5" s="29">
        <f>[21]Input!$B$11</f>
        <v>2025</v>
      </c>
      <c r="HH5" s="24"/>
      <c r="HI5" s="3">
        <f>[21]Input!$B$9</f>
        <v>2023</v>
      </c>
      <c r="HJ5" s="3">
        <f>[21]Input!$B$10</f>
        <v>2024</v>
      </c>
      <c r="HK5" s="29">
        <f>[21]Input!$B$11</f>
        <v>2025</v>
      </c>
      <c r="HM5" s="24"/>
      <c r="HN5" s="3">
        <f>[21]Input!$B$9</f>
        <v>2023</v>
      </c>
      <c r="HO5" s="3">
        <f>[21]Input!$B$10</f>
        <v>2024</v>
      </c>
      <c r="HP5" s="29">
        <f>[21]Input!$B$11</f>
        <v>2025</v>
      </c>
    </row>
    <row r="6" spans="1:224" ht="14.45" customHeight="1" x14ac:dyDescent="0.25">
      <c r="A6" s="25" t="str">
        <f>[21]Summary!$A$34</f>
        <v>Pending - Filed</v>
      </c>
      <c r="B6" s="30">
        <f t="shared" ref="B6:D8" si="0">G6+L6+Q6+V6+AA6+AF6+AK6+AP6+AU6+AZ6+BE6+BJ6+BO6+BT6+BY6+CD6+CI6+CN6+CS6+CX6+DC6+DH6+DM6+DR6+DW6+EB6+EG6+EL6+EQ6+EV6+FA6+FF6+FK6+FP6+FU6+FZ6+GE6+GJ6+GO6+GT6+GY6+HD6+HI6+HN6</f>
        <v>-75000</v>
      </c>
      <c r="C6" s="30">
        <f t="shared" si="0"/>
        <v>-45000</v>
      </c>
      <c r="D6" s="31">
        <f t="shared" si="0"/>
        <v>0</v>
      </c>
      <c r="F6" s="25" t="str">
        <f>$A$6</f>
        <v>Pending - Filed</v>
      </c>
      <c r="G6" s="30">
        <f>[17]Summary!$B$34</f>
        <v>-25000</v>
      </c>
      <c r="H6" s="30">
        <f>[17]Summary!$C$34</f>
        <v>-15000</v>
      </c>
      <c r="I6" s="31">
        <f>[17]Summary!$D$34</f>
        <v>0</v>
      </c>
      <c r="K6" s="25" t="str">
        <f>$A$6</f>
        <v>Pending - Filed</v>
      </c>
      <c r="L6" s="30">
        <f>[18]Summary!$B$34</f>
        <v>0</v>
      </c>
      <c r="M6" s="30">
        <f>[18]Summary!$C$34</f>
        <v>0</v>
      </c>
      <c r="N6" s="31">
        <f>[18]Summary!$D$34</f>
        <v>0</v>
      </c>
      <c r="P6" s="25" t="str">
        <f>$A$6</f>
        <v>Pending - Filed</v>
      </c>
      <c r="Q6" s="30">
        <f>[19]Summary!$B$34</f>
        <v>-25000</v>
      </c>
      <c r="R6" s="30">
        <f>[19]Summary!$C$34</f>
        <v>-15000</v>
      </c>
      <c r="S6" s="31">
        <f>[19]Summary!$D$34</f>
        <v>0</v>
      </c>
      <c r="U6" s="25" t="str">
        <f>$A$6</f>
        <v>Pending - Filed</v>
      </c>
      <c r="V6" s="30">
        <f>[20]Summary!$B$34</f>
        <v>-25000</v>
      </c>
      <c r="W6" s="30">
        <f>[20]Summary!$C$34</f>
        <v>-15000</v>
      </c>
      <c r="X6" s="31">
        <f>[20]Summary!$D$34</f>
        <v>0</v>
      </c>
      <c r="Z6" s="25" t="str">
        <f>$A$6</f>
        <v>Pending - Filed</v>
      </c>
      <c r="AA6" s="30">
        <f>[21]Summary!$B$35</f>
        <v>0</v>
      </c>
      <c r="AB6" s="30">
        <f>[21]Summary!$C$35</f>
        <v>0</v>
      </c>
      <c r="AC6" s="31">
        <f>[21]Summary!$D$35</f>
        <v>0</v>
      </c>
      <c r="AE6" s="25" t="str">
        <f>$A$6</f>
        <v>Pending - Filed</v>
      </c>
      <c r="AF6" s="30">
        <f>[21]Summary!$B$35</f>
        <v>0</v>
      </c>
      <c r="AG6" s="30">
        <f>[21]Summary!$C$35</f>
        <v>0</v>
      </c>
      <c r="AH6" s="31">
        <f>[21]Summary!$D$35</f>
        <v>0</v>
      </c>
      <c r="AJ6" s="25" t="str">
        <f>$A$6</f>
        <v>Pending - Filed</v>
      </c>
      <c r="AK6" s="30">
        <f>[21]Summary!$B$35</f>
        <v>0</v>
      </c>
      <c r="AL6" s="30">
        <f>[21]Summary!$C$35</f>
        <v>0</v>
      </c>
      <c r="AM6" s="31">
        <f>[21]Summary!$D$35</f>
        <v>0</v>
      </c>
      <c r="AO6" s="25" t="str">
        <f>$A$6</f>
        <v>Pending - Filed</v>
      </c>
      <c r="AP6" s="30">
        <f>[21]Summary!$B$35</f>
        <v>0</v>
      </c>
      <c r="AQ6" s="30">
        <f>[21]Summary!$C$35</f>
        <v>0</v>
      </c>
      <c r="AR6" s="31">
        <f>[21]Summary!$D$35</f>
        <v>0</v>
      </c>
      <c r="AT6" s="25" t="str">
        <f>$A$6</f>
        <v>Pending - Filed</v>
      </c>
      <c r="AU6" s="30">
        <f>[21]Summary!$B$35</f>
        <v>0</v>
      </c>
      <c r="AV6" s="30">
        <f>[21]Summary!$C$35</f>
        <v>0</v>
      </c>
      <c r="AW6" s="31">
        <f>[21]Summary!$D$35</f>
        <v>0</v>
      </c>
      <c r="AY6" s="25" t="str">
        <f>$A$6</f>
        <v>Pending - Filed</v>
      </c>
      <c r="AZ6" s="30">
        <f>[21]Summary!$B$35</f>
        <v>0</v>
      </c>
      <c r="BA6" s="30">
        <f>[21]Summary!$C$35</f>
        <v>0</v>
      </c>
      <c r="BB6" s="31">
        <f>[21]Summary!$D$35</f>
        <v>0</v>
      </c>
      <c r="BD6" s="25" t="str">
        <f>$A$6</f>
        <v>Pending - Filed</v>
      </c>
      <c r="BE6" s="30">
        <f>[21]Summary!$B$35</f>
        <v>0</v>
      </c>
      <c r="BF6" s="30">
        <f>[21]Summary!$C$35</f>
        <v>0</v>
      </c>
      <c r="BG6" s="31">
        <f>[21]Summary!$D$35</f>
        <v>0</v>
      </c>
      <c r="BI6" s="25" t="str">
        <f>$A$6</f>
        <v>Pending - Filed</v>
      </c>
      <c r="BJ6" s="30">
        <f>[21]Summary!$B$35</f>
        <v>0</v>
      </c>
      <c r="BK6" s="30">
        <f>[21]Summary!$C$35</f>
        <v>0</v>
      </c>
      <c r="BL6" s="31">
        <f>[21]Summary!$D$35</f>
        <v>0</v>
      </c>
      <c r="BN6" s="25" t="str">
        <f>$A$6</f>
        <v>Pending - Filed</v>
      </c>
      <c r="BO6" s="30">
        <f>[21]Summary!$B$35</f>
        <v>0</v>
      </c>
      <c r="BP6" s="30">
        <f>[21]Summary!$C$35</f>
        <v>0</v>
      </c>
      <c r="BQ6" s="31">
        <f>[21]Summary!$D$35</f>
        <v>0</v>
      </c>
      <c r="BS6" s="25" t="str">
        <f>$A$6</f>
        <v>Pending - Filed</v>
      </c>
      <c r="BT6" s="30">
        <f>[21]Summary!$B$35</f>
        <v>0</v>
      </c>
      <c r="BU6" s="30">
        <f>[21]Summary!$C$35</f>
        <v>0</v>
      </c>
      <c r="BV6" s="31">
        <f>[21]Summary!$D$35</f>
        <v>0</v>
      </c>
      <c r="BX6" s="25" t="str">
        <f>$A$6</f>
        <v>Pending - Filed</v>
      </c>
      <c r="BY6" s="30">
        <f>[21]Summary!$B$35</f>
        <v>0</v>
      </c>
      <c r="BZ6" s="30">
        <f>[21]Summary!$C$35</f>
        <v>0</v>
      </c>
      <c r="CA6" s="31">
        <f>[21]Summary!$D$35</f>
        <v>0</v>
      </c>
      <c r="CC6" s="25" t="str">
        <f>$A$6</f>
        <v>Pending - Filed</v>
      </c>
      <c r="CD6" s="30">
        <f>[21]Summary!$B$35</f>
        <v>0</v>
      </c>
      <c r="CE6" s="30">
        <f>[21]Summary!$C$35</f>
        <v>0</v>
      </c>
      <c r="CF6" s="31">
        <f>[21]Summary!$D$35</f>
        <v>0</v>
      </c>
      <c r="CH6" s="25" t="str">
        <f>$A$6</f>
        <v>Pending - Filed</v>
      </c>
      <c r="CI6" s="30">
        <f>[21]Summary!$B$35</f>
        <v>0</v>
      </c>
      <c r="CJ6" s="30">
        <f>[21]Summary!$C$35</f>
        <v>0</v>
      </c>
      <c r="CK6" s="31">
        <f>[21]Summary!$D$35</f>
        <v>0</v>
      </c>
      <c r="CM6" s="25" t="str">
        <f>$A$6</f>
        <v>Pending - Filed</v>
      </c>
      <c r="CN6" s="30">
        <f>[21]Summary!$B$35</f>
        <v>0</v>
      </c>
      <c r="CO6" s="30">
        <f>[21]Summary!$C$35</f>
        <v>0</v>
      </c>
      <c r="CP6" s="31">
        <f>[21]Summary!$D$35</f>
        <v>0</v>
      </c>
      <c r="CR6" s="25" t="str">
        <f>$A$6</f>
        <v>Pending - Filed</v>
      </c>
      <c r="CS6" s="30">
        <f>[21]Summary!$B$35</f>
        <v>0</v>
      </c>
      <c r="CT6" s="30">
        <f>[21]Summary!$C$35</f>
        <v>0</v>
      </c>
      <c r="CU6" s="31">
        <f>[21]Summary!$D$35</f>
        <v>0</v>
      </c>
      <c r="CW6" s="25" t="str">
        <f>$A$6</f>
        <v>Pending - Filed</v>
      </c>
      <c r="CX6" s="30">
        <f>[21]Summary!$B$35</f>
        <v>0</v>
      </c>
      <c r="CY6" s="30">
        <f>[21]Summary!$C$35</f>
        <v>0</v>
      </c>
      <c r="CZ6" s="31">
        <f>[21]Summary!$D$35</f>
        <v>0</v>
      </c>
      <c r="DB6" s="25" t="str">
        <f>$A$6</f>
        <v>Pending - Filed</v>
      </c>
      <c r="DC6" s="30">
        <f>[21]Summary!$B$35</f>
        <v>0</v>
      </c>
      <c r="DD6" s="30">
        <f>[21]Summary!$C$35</f>
        <v>0</v>
      </c>
      <c r="DE6" s="31">
        <f>[21]Summary!$D$35</f>
        <v>0</v>
      </c>
      <c r="DG6" s="25" t="str">
        <f>$A$6</f>
        <v>Pending - Filed</v>
      </c>
      <c r="DH6" s="30">
        <f>[21]Summary!$B$35</f>
        <v>0</v>
      </c>
      <c r="DI6" s="30">
        <f>[21]Summary!$C$35</f>
        <v>0</v>
      </c>
      <c r="DJ6" s="31">
        <f>[21]Summary!$D$35</f>
        <v>0</v>
      </c>
      <c r="DL6" s="25" t="str">
        <f>$A$6</f>
        <v>Pending - Filed</v>
      </c>
      <c r="DM6" s="30">
        <f>[21]Summary!$B$35</f>
        <v>0</v>
      </c>
      <c r="DN6" s="30">
        <f>[21]Summary!$C$35</f>
        <v>0</v>
      </c>
      <c r="DO6" s="31">
        <f>[21]Summary!$D$35</f>
        <v>0</v>
      </c>
      <c r="DQ6" s="25" t="str">
        <f>$A$6</f>
        <v>Pending - Filed</v>
      </c>
      <c r="DR6" s="30">
        <f>[21]Summary!$B$35</f>
        <v>0</v>
      </c>
      <c r="DS6" s="30">
        <f>[21]Summary!$C$35</f>
        <v>0</v>
      </c>
      <c r="DT6" s="31">
        <f>[21]Summary!$D$35</f>
        <v>0</v>
      </c>
      <c r="DV6" s="25" t="str">
        <f>$A$6</f>
        <v>Pending - Filed</v>
      </c>
      <c r="DW6" s="30">
        <f>[21]Summary!$B$35</f>
        <v>0</v>
      </c>
      <c r="DX6" s="30">
        <f>[21]Summary!$C$35</f>
        <v>0</v>
      </c>
      <c r="DY6" s="31">
        <f>[21]Summary!$D$35</f>
        <v>0</v>
      </c>
      <c r="EA6" s="25" t="str">
        <f>$A$6</f>
        <v>Pending - Filed</v>
      </c>
      <c r="EB6" s="30">
        <f>[21]Summary!$B$35</f>
        <v>0</v>
      </c>
      <c r="EC6" s="30">
        <f>[21]Summary!$C$35</f>
        <v>0</v>
      </c>
      <c r="ED6" s="31">
        <f>[21]Summary!$D$35</f>
        <v>0</v>
      </c>
      <c r="EF6" s="25" t="str">
        <f>$A$6</f>
        <v>Pending - Filed</v>
      </c>
      <c r="EG6" s="30">
        <f>[21]Summary!$B$35</f>
        <v>0</v>
      </c>
      <c r="EH6" s="30">
        <f>[21]Summary!$C$35</f>
        <v>0</v>
      </c>
      <c r="EI6" s="31">
        <f>[21]Summary!$D$35</f>
        <v>0</v>
      </c>
      <c r="EK6" s="25" t="str">
        <f>$A$6</f>
        <v>Pending - Filed</v>
      </c>
      <c r="EL6" s="30">
        <f>[21]Summary!$B$35</f>
        <v>0</v>
      </c>
      <c r="EM6" s="30">
        <f>[21]Summary!$C$35</f>
        <v>0</v>
      </c>
      <c r="EN6" s="31">
        <f>[21]Summary!$D$35</f>
        <v>0</v>
      </c>
      <c r="EP6" s="25" t="str">
        <f>$A$6</f>
        <v>Pending - Filed</v>
      </c>
      <c r="EQ6" s="30">
        <f>[21]Summary!$B$35</f>
        <v>0</v>
      </c>
      <c r="ER6" s="30">
        <f>[21]Summary!$C$35</f>
        <v>0</v>
      </c>
      <c r="ES6" s="31">
        <f>[21]Summary!$D$35</f>
        <v>0</v>
      </c>
      <c r="EU6" s="25" t="str">
        <f>$A$6</f>
        <v>Pending - Filed</v>
      </c>
      <c r="EV6" s="30">
        <f>[21]Summary!$B$35</f>
        <v>0</v>
      </c>
      <c r="EW6" s="30">
        <f>[21]Summary!$C$35</f>
        <v>0</v>
      </c>
      <c r="EX6" s="31">
        <f>[21]Summary!$D$35</f>
        <v>0</v>
      </c>
      <c r="EZ6" s="25" t="str">
        <f>$A$6</f>
        <v>Pending - Filed</v>
      </c>
      <c r="FA6" s="30">
        <f>[21]Summary!$B$35</f>
        <v>0</v>
      </c>
      <c r="FB6" s="30">
        <f>[21]Summary!$C$35</f>
        <v>0</v>
      </c>
      <c r="FC6" s="31">
        <f>[21]Summary!$D$35</f>
        <v>0</v>
      </c>
      <c r="FE6" s="25" t="str">
        <f>$A$6</f>
        <v>Pending - Filed</v>
      </c>
      <c r="FF6" s="30">
        <f>[21]Summary!$B$35</f>
        <v>0</v>
      </c>
      <c r="FG6" s="30">
        <f>[21]Summary!$C$35</f>
        <v>0</v>
      </c>
      <c r="FH6" s="31">
        <f>[21]Summary!$D$35</f>
        <v>0</v>
      </c>
      <c r="FJ6" s="25" t="str">
        <f>$A$6</f>
        <v>Pending - Filed</v>
      </c>
      <c r="FK6" s="30">
        <f>[21]Summary!$B$35</f>
        <v>0</v>
      </c>
      <c r="FL6" s="30">
        <f>[21]Summary!$C$35</f>
        <v>0</v>
      </c>
      <c r="FM6" s="31">
        <f>[21]Summary!$D$35</f>
        <v>0</v>
      </c>
      <c r="FO6" s="25" t="str">
        <f>$A$6</f>
        <v>Pending - Filed</v>
      </c>
      <c r="FP6" s="30">
        <f>[21]Summary!$B$35</f>
        <v>0</v>
      </c>
      <c r="FQ6" s="30">
        <f>[21]Summary!$C$35</f>
        <v>0</v>
      </c>
      <c r="FR6" s="31">
        <f>[21]Summary!$D$35</f>
        <v>0</v>
      </c>
      <c r="FT6" s="25" t="str">
        <f>$A$6</f>
        <v>Pending - Filed</v>
      </c>
      <c r="FU6" s="30">
        <f>[21]Summary!$B$35</f>
        <v>0</v>
      </c>
      <c r="FV6" s="30">
        <f>[21]Summary!$C$35</f>
        <v>0</v>
      </c>
      <c r="FW6" s="31">
        <f>[21]Summary!$D$35</f>
        <v>0</v>
      </c>
      <c r="FY6" s="25" t="str">
        <f>$A$6</f>
        <v>Pending - Filed</v>
      </c>
      <c r="FZ6" s="30">
        <f>[21]Summary!$B$35</f>
        <v>0</v>
      </c>
      <c r="GA6" s="30">
        <f>[21]Summary!$C$35</f>
        <v>0</v>
      </c>
      <c r="GB6" s="31">
        <f>[21]Summary!$D$35</f>
        <v>0</v>
      </c>
      <c r="GD6" s="25" t="str">
        <f>$A$6</f>
        <v>Pending - Filed</v>
      </c>
      <c r="GE6" s="30">
        <f>[21]Summary!$B$35</f>
        <v>0</v>
      </c>
      <c r="GF6" s="30">
        <f>[21]Summary!$C$35</f>
        <v>0</v>
      </c>
      <c r="GG6" s="31">
        <f>[21]Summary!$D$35</f>
        <v>0</v>
      </c>
      <c r="GI6" s="25" t="str">
        <f>$A$6</f>
        <v>Pending - Filed</v>
      </c>
      <c r="GJ6" s="30">
        <f>[21]Summary!$B$35</f>
        <v>0</v>
      </c>
      <c r="GK6" s="30">
        <f>[21]Summary!$C$35</f>
        <v>0</v>
      </c>
      <c r="GL6" s="31">
        <f>[21]Summary!$D$35</f>
        <v>0</v>
      </c>
      <c r="GN6" s="25" t="str">
        <f>$A$6</f>
        <v>Pending - Filed</v>
      </c>
      <c r="GO6" s="30">
        <f>[21]Summary!$B$35</f>
        <v>0</v>
      </c>
      <c r="GP6" s="30">
        <f>[21]Summary!$C$35</f>
        <v>0</v>
      </c>
      <c r="GQ6" s="31">
        <f>[21]Summary!$D$35</f>
        <v>0</v>
      </c>
      <c r="GS6" s="25" t="str">
        <f>$A$6</f>
        <v>Pending - Filed</v>
      </c>
      <c r="GT6" s="30">
        <f>[21]Summary!$B$35</f>
        <v>0</v>
      </c>
      <c r="GU6" s="30">
        <f>[21]Summary!$C$35</f>
        <v>0</v>
      </c>
      <c r="GV6" s="31">
        <f>[21]Summary!$D$35</f>
        <v>0</v>
      </c>
      <c r="GX6" s="25" t="str">
        <f>$A$6</f>
        <v>Pending - Filed</v>
      </c>
      <c r="GY6" s="30">
        <f>[21]Summary!$B$35</f>
        <v>0</v>
      </c>
      <c r="GZ6" s="30">
        <f>[21]Summary!$C$35</f>
        <v>0</v>
      </c>
      <c r="HA6" s="31">
        <f>[21]Summary!$D$35</f>
        <v>0</v>
      </c>
      <c r="HC6" s="25" t="str">
        <f>$A$6</f>
        <v>Pending - Filed</v>
      </c>
      <c r="HD6" s="30">
        <f>[21]Summary!$B$35</f>
        <v>0</v>
      </c>
      <c r="HE6" s="30">
        <f>[21]Summary!$C$35</f>
        <v>0</v>
      </c>
      <c r="HF6" s="31">
        <f>[21]Summary!$D$35</f>
        <v>0</v>
      </c>
      <c r="HH6" s="25" t="str">
        <f>$A$6</f>
        <v>Pending - Filed</v>
      </c>
      <c r="HI6" s="30">
        <f>[21]Summary!$B$35</f>
        <v>0</v>
      </c>
      <c r="HJ6" s="30">
        <f>[21]Summary!$C$35</f>
        <v>0</v>
      </c>
      <c r="HK6" s="31">
        <f>[21]Summary!$D$35</f>
        <v>0</v>
      </c>
      <c r="HM6" s="25" t="str">
        <f>$A$6</f>
        <v>Pending - Filed</v>
      </c>
      <c r="HN6" s="30">
        <f>[21]Summary!$B$35</f>
        <v>0</v>
      </c>
      <c r="HO6" s="30">
        <f>[21]Summary!$C$35</f>
        <v>0</v>
      </c>
      <c r="HP6" s="31">
        <f>[21]Summary!$D$35</f>
        <v>0</v>
      </c>
    </row>
    <row r="7" spans="1:224" ht="14.45" customHeight="1" x14ac:dyDescent="0.25">
      <c r="A7" s="25" t="str">
        <f>[21]Summary!$A$35</f>
        <v>Pending - New Filing</v>
      </c>
      <c r="B7" s="30">
        <f t="shared" si="0"/>
        <v>0</v>
      </c>
      <c r="C7" s="30">
        <f t="shared" si="0"/>
        <v>0</v>
      </c>
      <c r="D7" s="31">
        <f t="shared" si="0"/>
        <v>0</v>
      </c>
      <c r="F7" s="25" t="str">
        <f>$A$7</f>
        <v>Pending - New Filing</v>
      </c>
      <c r="G7" s="30">
        <f>[17]Summary!$B$35</f>
        <v>0</v>
      </c>
      <c r="H7" s="30">
        <f>[17]Summary!$C$35</f>
        <v>0</v>
      </c>
      <c r="I7" s="31">
        <f>[17]Summary!$D$35</f>
        <v>0</v>
      </c>
      <c r="K7" s="25" t="str">
        <f>$A$7</f>
        <v>Pending - New Filing</v>
      </c>
      <c r="L7" s="30">
        <f>[18]Summary!$B$35</f>
        <v>0</v>
      </c>
      <c r="M7" s="30">
        <f>[18]Summary!$C$35</f>
        <v>0</v>
      </c>
      <c r="N7" s="31">
        <f>[18]Summary!$D$35</f>
        <v>0</v>
      </c>
      <c r="P7" s="25" t="str">
        <f>$A$7</f>
        <v>Pending - New Filing</v>
      </c>
      <c r="Q7" s="30">
        <f>[19]Summary!$B$35</f>
        <v>0</v>
      </c>
      <c r="R7" s="30">
        <f>[19]Summary!$C$35</f>
        <v>0</v>
      </c>
      <c r="S7" s="31">
        <f>[19]Summary!$D$35</f>
        <v>0</v>
      </c>
      <c r="U7" s="25" t="str">
        <f>$A$7</f>
        <v>Pending - New Filing</v>
      </c>
      <c r="V7" s="30">
        <f>[20]Summary!$B$35</f>
        <v>0</v>
      </c>
      <c r="W7" s="30">
        <f>[20]Summary!$C$35</f>
        <v>0</v>
      </c>
      <c r="X7" s="31">
        <f>[20]Summary!$D$35</f>
        <v>0</v>
      </c>
      <c r="Z7" s="25" t="str">
        <f>$A$7</f>
        <v>Pending - New Filing</v>
      </c>
      <c r="AA7" s="30">
        <f>[21]Summary!$B$36</f>
        <v>0</v>
      </c>
      <c r="AB7" s="30">
        <f>[21]Summary!$C$36</f>
        <v>0</v>
      </c>
      <c r="AC7" s="31">
        <f>[21]Summary!$D$36</f>
        <v>0</v>
      </c>
      <c r="AE7" s="25" t="str">
        <f>$A$7</f>
        <v>Pending - New Filing</v>
      </c>
      <c r="AF7" s="30">
        <f>[21]Summary!$B$36</f>
        <v>0</v>
      </c>
      <c r="AG7" s="30">
        <f>[21]Summary!$C$36</f>
        <v>0</v>
      </c>
      <c r="AH7" s="31">
        <f>[21]Summary!$D$36</f>
        <v>0</v>
      </c>
      <c r="AJ7" s="25" t="str">
        <f>$A$7</f>
        <v>Pending - New Filing</v>
      </c>
      <c r="AK7" s="30">
        <f>[21]Summary!$B$36</f>
        <v>0</v>
      </c>
      <c r="AL7" s="30">
        <f>[21]Summary!$C$36</f>
        <v>0</v>
      </c>
      <c r="AM7" s="31">
        <f>[21]Summary!$D$36</f>
        <v>0</v>
      </c>
      <c r="AO7" s="25" t="str">
        <f>$A$7</f>
        <v>Pending - New Filing</v>
      </c>
      <c r="AP7" s="30">
        <f>[21]Summary!$B$36</f>
        <v>0</v>
      </c>
      <c r="AQ7" s="30">
        <f>[21]Summary!$C$36</f>
        <v>0</v>
      </c>
      <c r="AR7" s="31">
        <f>[21]Summary!$D$36</f>
        <v>0</v>
      </c>
      <c r="AT7" s="25" t="str">
        <f>$A$7</f>
        <v>Pending - New Filing</v>
      </c>
      <c r="AU7" s="30">
        <f>[21]Summary!$B$36</f>
        <v>0</v>
      </c>
      <c r="AV7" s="30">
        <f>[21]Summary!$C$36</f>
        <v>0</v>
      </c>
      <c r="AW7" s="31">
        <f>[21]Summary!$D$36</f>
        <v>0</v>
      </c>
      <c r="AY7" s="25" t="str">
        <f>$A$7</f>
        <v>Pending - New Filing</v>
      </c>
      <c r="AZ7" s="30">
        <f>[21]Summary!$B$36</f>
        <v>0</v>
      </c>
      <c r="BA7" s="30">
        <f>[21]Summary!$C$36</f>
        <v>0</v>
      </c>
      <c r="BB7" s="31">
        <f>[21]Summary!$D$36</f>
        <v>0</v>
      </c>
      <c r="BD7" s="25" t="str">
        <f>$A$7</f>
        <v>Pending - New Filing</v>
      </c>
      <c r="BE7" s="30">
        <f>[21]Summary!$B$36</f>
        <v>0</v>
      </c>
      <c r="BF7" s="30">
        <f>[21]Summary!$C$36</f>
        <v>0</v>
      </c>
      <c r="BG7" s="31">
        <f>[21]Summary!$D$36</f>
        <v>0</v>
      </c>
      <c r="BI7" s="25" t="str">
        <f>$A$7</f>
        <v>Pending - New Filing</v>
      </c>
      <c r="BJ7" s="30">
        <f>[21]Summary!$B$36</f>
        <v>0</v>
      </c>
      <c r="BK7" s="30">
        <f>[21]Summary!$C$36</f>
        <v>0</v>
      </c>
      <c r="BL7" s="31">
        <f>[21]Summary!$D$36</f>
        <v>0</v>
      </c>
      <c r="BN7" s="25" t="str">
        <f>$A$7</f>
        <v>Pending - New Filing</v>
      </c>
      <c r="BO7" s="30">
        <f>[21]Summary!$B$36</f>
        <v>0</v>
      </c>
      <c r="BP7" s="30">
        <f>[21]Summary!$C$36</f>
        <v>0</v>
      </c>
      <c r="BQ7" s="31">
        <f>[21]Summary!$D$36</f>
        <v>0</v>
      </c>
      <c r="BS7" s="25" t="str">
        <f>$A$7</f>
        <v>Pending - New Filing</v>
      </c>
      <c r="BT7" s="30">
        <f>[21]Summary!$B$36</f>
        <v>0</v>
      </c>
      <c r="BU7" s="30">
        <f>[21]Summary!$C$36</f>
        <v>0</v>
      </c>
      <c r="BV7" s="31">
        <f>[21]Summary!$D$36</f>
        <v>0</v>
      </c>
      <c r="BX7" s="25" t="str">
        <f>$A$7</f>
        <v>Pending - New Filing</v>
      </c>
      <c r="BY7" s="30">
        <f>[21]Summary!$B$36</f>
        <v>0</v>
      </c>
      <c r="BZ7" s="30">
        <f>[21]Summary!$C$36</f>
        <v>0</v>
      </c>
      <c r="CA7" s="31">
        <f>[21]Summary!$D$36</f>
        <v>0</v>
      </c>
      <c r="CC7" s="25" t="str">
        <f>$A$7</f>
        <v>Pending - New Filing</v>
      </c>
      <c r="CD7" s="30">
        <f>[21]Summary!$B$36</f>
        <v>0</v>
      </c>
      <c r="CE7" s="30">
        <f>[21]Summary!$C$36</f>
        <v>0</v>
      </c>
      <c r="CF7" s="31">
        <f>[21]Summary!$D$36</f>
        <v>0</v>
      </c>
      <c r="CH7" s="25" t="str">
        <f>$A$7</f>
        <v>Pending - New Filing</v>
      </c>
      <c r="CI7" s="30">
        <f>[21]Summary!$B$36</f>
        <v>0</v>
      </c>
      <c r="CJ7" s="30">
        <f>[21]Summary!$C$36</f>
        <v>0</v>
      </c>
      <c r="CK7" s="31">
        <f>[21]Summary!$D$36</f>
        <v>0</v>
      </c>
      <c r="CM7" s="25" t="str">
        <f>$A$7</f>
        <v>Pending - New Filing</v>
      </c>
      <c r="CN7" s="30">
        <f>[21]Summary!$B$36</f>
        <v>0</v>
      </c>
      <c r="CO7" s="30">
        <f>[21]Summary!$C$36</f>
        <v>0</v>
      </c>
      <c r="CP7" s="31">
        <f>[21]Summary!$D$36</f>
        <v>0</v>
      </c>
      <c r="CR7" s="25" t="str">
        <f>$A$7</f>
        <v>Pending - New Filing</v>
      </c>
      <c r="CS7" s="30">
        <f>[21]Summary!$B$36</f>
        <v>0</v>
      </c>
      <c r="CT7" s="30">
        <f>[21]Summary!$C$36</f>
        <v>0</v>
      </c>
      <c r="CU7" s="31">
        <f>[21]Summary!$D$36</f>
        <v>0</v>
      </c>
      <c r="CW7" s="25" t="str">
        <f>$A$7</f>
        <v>Pending - New Filing</v>
      </c>
      <c r="CX7" s="30">
        <f>[21]Summary!$B$36</f>
        <v>0</v>
      </c>
      <c r="CY7" s="30">
        <f>[21]Summary!$C$36</f>
        <v>0</v>
      </c>
      <c r="CZ7" s="31">
        <f>[21]Summary!$D$36</f>
        <v>0</v>
      </c>
      <c r="DB7" s="25" t="str">
        <f>$A$7</f>
        <v>Pending - New Filing</v>
      </c>
      <c r="DC7" s="30">
        <f>[21]Summary!$B$36</f>
        <v>0</v>
      </c>
      <c r="DD7" s="30">
        <f>[21]Summary!$C$36</f>
        <v>0</v>
      </c>
      <c r="DE7" s="31">
        <f>[21]Summary!$D$36</f>
        <v>0</v>
      </c>
      <c r="DG7" s="25" t="str">
        <f>$A$7</f>
        <v>Pending - New Filing</v>
      </c>
      <c r="DH7" s="30">
        <f>[21]Summary!$B$36</f>
        <v>0</v>
      </c>
      <c r="DI7" s="30">
        <f>[21]Summary!$C$36</f>
        <v>0</v>
      </c>
      <c r="DJ7" s="31">
        <f>[21]Summary!$D$36</f>
        <v>0</v>
      </c>
      <c r="DL7" s="25" t="str">
        <f>$A$7</f>
        <v>Pending - New Filing</v>
      </c>
      <c r="DM7" s="30">
        <f>[21]Summary!$B$36</f>
        <v>0</v>
      </c>
      <c r="DN7" s="30">
        <f>[21]Summary!$C$36</f>
        <v>0</v>
      </c>
      <c r="DO7" s="31">
        <f>[21]Summary!$D$36</f>
        <v>0</v>
      </c>
      <c r="DQ7" s="25" t="str">
        <f>$A$7</f>
        <v>Pending - New Filing</v>
      </c>
      <c r="DR7" s="30">
        <f>[21]Summary!$B$36</f>
        <v>0</v>
      </c>
      <c r="DS7" s="30">
        <f>[21]Summary!$C$36</f>
        <v>0</v>
      </c>
      <c r="DT7" s="31">
        <f>[21]Summary!$D$36</f>
        <v>0</v>
      </c>
      <c r="DV7" s="25" t="str">
        <f>$A$7</f>
        <v>Pending - New Filing</v>
      </c>
      <c r="DW7" s="30">
        <f>[21]Summary!$B$36</f>
        <v>0</v>
      </c>
      <c r="DX7" s="30">
        <f>[21]Summary!$C$36</f>
        <v>0</v>
      </c>
      <c r="DY7" s="31">
        <f>[21]Summary!$D$36</f>
        <v>0</v>
      </c>
      <c r="EA7" s="25" t="str">
        <f>$A$7</f>
        <v>Pending - New Filing</v>
      </c>
      <c r="EB7" s="30">
        <f>[21]Summary!$B$36</f>
        <v>0</v>
      </c>
      <c r="EC7" s="30">
        <f>[21]Summary!$C$36</f>
        <v>0</v>
      </c>
      <c r="ED7" s="31">
        <f>[21]Summary!$D$36</f>
        <v>0</v>
      </c>
      <c r="EF7" s="25" t="str">
        <f>$A$7</f>
        <v>Pending - New Filing</v>
      </c>
      <c r="EG7" s="30">
        <f>[21]Summary!$B$36</f>
        <v>0</v>
      </c>
      <c r="EH7" s="30">
        <f>[21]Summary!$C$36</f>
        <v>0</v>
      </c>
      <c r="EI7" s="31">
        <f>[21]Summary!$D$36</f>
        <v>0</v>
      </c>
      <c r="EK7" s="25" t="str">
        <f>$A$7</f>
        <v>Pending - New Filing</v>
      </c>
      <c r="EL7" s="30">
        <f>[21]Summary!$B$36</f>
        <v>0</v>
      </c>
      <c r="EM7" s="30">
        <f>[21]Summary!$C$36</f>
        <v>0</v>
      </c>
      <c r="EN7" s="31">
        <f>[21]Summary!$D$36</f>
        <v>0</v>
      </c>
      <c r="EP7" s="25" t="str">
        <f>$A$7</f>
        <v>Pending - New Filing</v>
      </c>
      <c r="EQ7" s="30">
        <f>[21]Summary!$B$36</f>
        <v>0</v>
      </c>
      <c r="ER7" s="30">
        <f>[21]Summary!$C$36</f>
        <v>0</v>
      </c>
      <c r="ES7" s="31">
        <f>[21]Summary!$D$36</f>
        <v>0</v>
      </c>
      <c r="EU7" s="25" t="str">
        <f>$A$7</f>
        <v>Pending - New Filing</v>
      </c>
      <c r="EV7" s="30">
        <f>[21]Summary!$B$36</f>
        <v>0</v>
      </c>
      <c r="EW7" s="30">
        <f>[21]Summary!$C$36</f>
        <v>0</v>
      </c>
      <c r="EX7" s="31">
        <f>[21]Summary!$D$36</f>
        <v>0</v>
      </c>
      <c r="EZ7" s="25" t="str">
        <f>$A$7</f>
        <v>Pending - New Filing</v>
      </c>
      <c r="FA7" s="30">
        <f>[21]Summary!$B$36</f>
        <v>0</v>
      </c>
      <c r="FB7" s="30">
        <f>[21]Summary!$C$36</f>
        <v>0</v>
      </c>
      <c r="FC7" s="31">
        <f>[21]Summary!$D$36</f>
        <v>0</v>
      </c>
      <c r="FE7" s="25" t="str">
        <f>$A$7</f>
        <v>Pending - New Filing</v>
      </c>
      <c r="FF7" s="30">
        <f>[21]Summary!$B$36</f>
        <v>0</v>
      </c>
      <c r="FG7" s="30">
        <f>[21]Summary!$C$36</f>
        <v>0</v>
      </c>
      <c r="FH7" s="31">
        <f>[21]Summary!$D$36</f>
        <v>0</v>
      </c>
      <c r="FJ7" s="25" t="str">
        <f>$A$7</f>
        <v>Pending - New Filing</v>
      </c>
      <c r="FK7" s="30">
        <f>[21]Summary!$B$36</f>
        <v>0</v>
      </c>
      <c r="FL7" s="30">
        <f>[21]Summary!$C$36</f>
        <v>0</v>
      </c>
      <c r="FM7" s="31">
        <f>[21]Summary!$D$36</f>
        <v>0</v>
      </c>
      <c r="FO7" s="25" t="str">
        <f>$A$7</f>
        <v>Pending - New Filing</v>
      </c>
      <c r="FP7" s="30">
        <f>[21]Summary!$B$36</f>
        <v>0</v>
      </c>
      <c r="FQ7" s="30">
        <f>[21]Summary!$C$36</f>
        <v>0</v>
      </c>
      <c r="FR7" s="31">
        <f>[21]Summary!$D$36</f>
        <v>0</v>
      </c>
      <c r="FT7" s="25" t="str">
        <f>$A$7</f>
        <v>Pending - New Filing</v>
      </c>
      <c r="FU7" s="30">
        <f>[21]Summary!$B$36</f>
        <v>0</v>
      </c>
      <c r="FV7" s="30">
        <f>[21]Summary!$C$36</f>
        <v>0</v>
      </c>
      <c r="FW7" s="31">
        <f>[21]Summary!$D$36</f>
        <v>0</v>
      </c>
      <c r="FY7" s="25" t="str">
        <f>$A$7</f>
        <v>Pending - New Filing</v>
      </c>
      <c r="FZ7" s="30">
        <f>[21]Summary!$B$36</f>
        <v>0</v>
      </c>
      <c r="GA7" s="30">
        <f>[21]Summary!$C$36</f>
        <v>0</v>
      </c>
      <c r="GB7" s="31">
        <f>[21]Summary!$D$36</f>
        <v>0</v>
      </c>
      <c r="GD7" s="25" t="str">
        <f>$A$7</f>
        <v>Pending - New Filing</v>
      </c>
      <c r="GE7" s="30">
        <f>[21]Summary!$B$36</f>
        <v>0</v>
      </c>
      <c r="GF7" s="30">
        <f>[21]Summary!$C$36</f>
        <v>0</v>
      </c>
      <c r="GG7" s="31">
        <f>[21]Summary!$D$36</f>
        <v>0</v>
      </c>
      <c r="GI7" s="25" t="str">
        <f>$A$7</f>
        <v>Pending - New Filing</v>
      </c>
      <c r="GJ7" s="30">
        <f>[21]Summary!$B$36</f>
        <v>0</v>
      </c>
      <c r="GK7" s="30">
        <f>[21]Summary!$C$36</f>
        <v>0</v>
      </c>
      <c r="GL7" s="31">
        <f>[21]Summary!$D$36</f>
        <v>0</v>
      </c>
      <c r="GN7" s="25" t="str">
        <f>$A$7</f>
        <v>Pending - New Filing</v>
      </c>
      <c r="GO7" s="30">
        <f>[21]Summary!$B$36</f>
        <v>0</v>
      </c>
      <c r="GP7" s="30">
        <f>[21]Summary!$C$36</f>
        <v>0</v>
      </c>
      <c r="GQ7" s="31">
        <f>[21]Summary!$D$36</f>
        <v>0</v>
      </c>
      <c r="GS7" s="25" t="str">
        <f>$A$7</f>
        <v>Pending - New Filing</v>
      </c>
      <c r="GT7" s="30">
        <f>[21]Summary!$B$36</f>
        <v>0</v>
      </c>
      <c r="GU7" s="30">
        <f>[21]Summary!$C$36</f>
        <v>0</v>
      </c>
      <c r="GV7" s="31">
        <f>[21]Summary!$D$36</f>
        <v>0</v>
      </c>
      <c r="GX7" s="25" t="str">
        <f>$A$7</f>
        <v>Pending - New Filing</v>
      </c>
      <c r="GY7" s="30">
        <f>[21]Summary!$B$36</f>
        <v>0</v>
      </c>
      <c r="GZ7" s="30">
        <f>[21]Summary!$C$36</f>
        <v>0</v>
      </c>
      <c r="HA7" s="31">
        <f>[21]Summary!$D$36</f>
        <v>0</v>
      </c>
      <c r="HC7" s="25" t="str">
        <f>$A$7</f>
        <v>Pending - New Filing</v>
      </c>
      <c r="HD7" s="30">
        <f>[21]Summary!$B$36</f>
        <v>0</v>
      </c>
      <c r="HE7" s="30">
        <f>[21]Summary!$C$36</f>
        <v>0</v>
      </c>
      <c r="HF7" s="31">
        <f>[21]Summary!$D$36</f>
        <v>0</v>
      </c>
      <c r="HH7" s="25" t="str">
        <f>$A$7</f>
        <v>Pending - New Filing</v>
      </c>
      <c r="HI7" s="30">
        <f>[21]Summary!$B$36</f>
        <v>0</v>
      </c>
      <c r="HJ7" s="30">
        <f>[21]Summary!$C$36</f>
        <v>0</v>
      </c>
      <c r="HK7" s="31">
        <f>[21]Summary!$D$36</f>
        <v>0</v>
      </c>
      <c r="HM7" s="25" t="str">
        <f>$A$7</f>
        <v>Pending - New Filing</v>
      </c>
      <c r="HN7" s="30">
        <f>[21]Summary!$B$36</f>
        <v>0</v>
      </c>
      <c r="HO7" s="30">
        <f>[21]Summary!$C$36</f>
        <v>0</v>
      </c>
      <c r="HP7" s="31">
        <f>[21]Summary!$D$36</f>
        <v>0</v>
      </c>
    </row>
    <row r="8" spans="1:224" ht="14.45" customHeight="1" x14ac:dyDescent="0.25">
      <c r="A8" s="25" t="str">
        <f>[21]Summary!$A$36</f>
        <v>Anticipated</v>
      </c>
      <c r="B8" s="30">
        <f t="shared" si="0"/>
        <v>0</v>
      </c>
      <c r="C8" s="30">
        <f t="shared" si="0"/>
        <v>0</v>
      </c>
      <c r="D8" s="31">
        <f t="shared" si="0"/>
        <v>0</v>
      </c>
      <c r="F8" s="25" t="str">
        <f>$A$8</f>
        <v>Anticipated</v>
      </c>
      <c r="G8" s="30">
        <f>[17]Summary!$B$36</f>
        <v>0</v>
      </c>
      <c r="H8" s="30">
        <f>[17]Summary!$C$36</f>
        <v>0</v>
      </c>
      <c r="I8" s="31">
        <f>[17]Summary!$D$36</f>
        <v>0</v>
      </c>
      <c r="K8" s="25" t="str">
        <f>$A$8</f>
        <v>Anticipated</v>
      </c>
      <c r="L8" s="30">
        <f>[18]Summary!$B$36</f>
        <v>0</v>
      </c>
      <c r="M8" s="30">
        <f>[18]Summary!$C$36</f>
        <v>0</v>
      </c>
      <c r="N8" s="31">
        <f>[18]Summary!$D$36</f>
        <v>0</v>
      </c>
      <c r="P8" s="25" t="str">
        <f>$A$8</f>
        <v>Anticipated</v>
      </c>
      <c r="Q8" s="30">
        <f>[19]Summary!$B$36</f>
        <v>0</v>
      </c>
      <c r="R8" s="30">
        <f>[19]Summary!$C$36</f>
        <v>0</v>
      </c>
      <c r="S8" s="31">
        <f>[19]Summary!$D$36</f>
        <v>0</v>
      </c>
      <c r="U8" s="25" t="str">
        <f>$A$8</f>
        <v>Anticipated</v>
      </c>
      <c r="V8" s="30">
        <f>[20]Summary!$B$36</f>
        <v>0</v>
      </c>
      <c r="W8" s="30">
        <f>[20]Summary!$C$36</f>
        <v>0</v>
      </c>
      <c r="X8" s="31">
        <f>[20]Summary!$D$36</f>
        <v>0</v>
      </c>
      <c r="Z8" s="25" t="str">
        <f>$A$8</f>
        <v>Anticipated</v>
      </c>
      <c r="AA8" s="30">
        <f>[21]Summary!$B$37</f>
        <v>0</v>
      </c>
      <c r="AB8" s="30">
        <f>[21]Summary!$C$37</f>
        <v>0</v>
      </c>
      <c r="AC8" s="31">
        <f>[21]Summary!$D$37</f>
        <v>0</v>
      </c>
      <c r="AE8" s="25" t="str">
        <f>$A$8</f>
        <v>Anticipated</v>
      </c>
      <c r="AF8" s="30">
        <f>[21]Summary!$B$37</f>
        <v>0</v>
      </c>
      <c r="AG8" s="30">
        <f>[21]Summary!$C$37</f>
        <v>0</v>
      </c>
      <c r="AH8" s="31">
        <f>[21]Summary!$D$37</f>
        <v>0</v>
      </c>
      <c r="AJ8" s="25" t="str">
        <f>$A$8</f>
        <v>Anticipated</v>
      </c>
      <c r="AK8" s="30">
        <f>[21]Summary!$B$37</f>
        <v>0</v>
      </c>
      <c r="AL8" s="30">
        <f>[21]Summary!$C$37</f>
        <v>0</v>
      </c>
      <c r="AM8" s="31">
        <f>[21]Summary!$D$37</f>
        <v>0</v>
      </c>
      <c r="AO8" s="25" t="str">
        <f>$A$8</f>
        <v>Anticipated</v>
      </c>
      <c r="AP8" s="30">
        <f>[21]Summary!$B$37</f>
        <v>0</v>
      </c>
      <c r="AQ8" s="30">
        <f>[21]Summary!$C$37</f>
        <v>0</v>
      </c>
      <c r="AR8" s="31">
        <f>[21]Summary!$D$37</f>
        <v>0</v>
      </c>
      <c r="AT8" s="25" t="str">
        <f>$A$8</f>
        <v>Anticipated</v>
      </c>
      <c r="AU8" s="30">
        <f>[21]Summary!$B$37</f>
        <v>0</v>
      </c>
      <c r="AV8" s="30">
        <f>[21]Summary!$C$37</f>
        <v>0</v>
      </c>
      <c r="AW8" s="31">
        <f>[21]Summary!$D$37</f>
        <v>0</v>
      </c>
      <c r="AY8" s="25" t="str">
        <f>$A$8</f>
        <v>Anticipated</v>
      </c>
      <c r="AZ8" s="30">
        <f>[21]Summary!$B$37</f>
        <v>0</v>
      </c>
      <c r="BA8" s="30">
        <f>[21]Summary!$C$37</f>
        <v>0</v>
      </c>
      <c r="BB8" s="31">
        <f>[21]Summary!$D$37</f>
        <v>0</v>
      </c>
      <c r="BD8" s="25" t="str">
        <f>$A$8</f>
        <v>Anticipated</v>
      </c>
      <c r="BE8" s="30">
        <f>[21]Summary!$B$37</f>
        <v>0</v>
      </c>
      <c r="BF8" s="30">
        <f>[21]Summary!$C$37</f>
        <v>0</v>
      </c>
      <c r="BG8" s="31">
        <f>[21]Summary!$D$37</f>
        <v>0</v>
      </c>
      <c r="BI8" s="25" t="str">
        <f>$A$8</f>
        <v>Anticipated</v>
      </c>
      <c r="BJ8" s="30">
        <f>[21]Summary!$B$37</f>
        <v>0</v>
      </c>
      <c r="BK8" s="30">
        <f>[21]Summary!$C$37</f>
        <v>0</v>
      </c>
      <c r="BL8" s="31">
        <f>[21]Summary!$D$37</f>
        <v>0</v>
      </c>
      <c r="BN8" s="25" t="str">
        <f>$A$8</f>
        <v>Anticipated</v>
      </c>
      <c r="BO8" s="30">
        <f>[21]Summary!$B$37</f>
        <v>0</v>
      </c>
      <c r="BP8" s="30">
        <f>[21]Summary!$C$37</f>
        <v>0</v>
      </c>
      <c r="BQ8" s="31">
        <f>[21]Summary!$D$37</f>
        <v>0</v>
      </c>
      <c r="BS8" s="25" t="str">
        <f>$A$8</f>
        <v>Anticipated</v>
      </c>
      <c r="BT8" s="30">
        <f>[21]Summary!$B$37</f>
        <v>0</v>
      </c>
      <c r="BU8" s="30">
        <f>[21]Summary!$C$37</f>
        <v>0</v>
      </c>
      <c r="BV8" s="31">
        <f>[21]Summary!$D$37</f>
        <v>0</v>
      </c>
      <c r="BX8" s="25" t="str">
        <f>$A$8</f>
        <v>Anticipated</v>
      </c>
      <c r="BY8" s="30">
        <f>[21]Summary!$B$37</f>
        <v>0</v>
      </c>
      <c r="BZ8" s="30">
        <f>[21]Summary!$C$37</f>
        <v>0</v>
      </c>
      <c r="CA8" s="31">
        <f>[21]Summary!$D$37</f>
        <v>0</v>
      </c>
      <c r="CC8" s="25" t="str">
        <f>$A$8</f>
        <v>Anticipated</v>
      </c>
      <c r="CD8" s="30">
        <f>[21]Summary!$B$37</f>
        <v>0</v>
      </c>
      <c r="CE8" s="30">
        <f>[21]Summary!$C$37</f>
        <v>0</v>
      </c>
      <c r="CF8" s="31">
        <f>[21]Summary!$D$37</f>
        <v>0</v>
      </c>
      <c r="CH8" s="25" t="str">
        <f>$A$8</f>
        <v>Anticipated</v>
      </c>
      <c r="CI8" s="30">
        <f>[21]Summary!$B$37</f>
        <v>0</v>
      </c>
      <c r="CJ8" s="30">
        <f>[21]Summary!$C$37</f>
        <v>0</v>
      </c>
      <c r="CK8" s="31">
        <f>[21]Summary!$D$37</f>
        <v>0</v>
      </c>
      <c r="CM8" s="25" t="str">
        <f>$A$8</f>
        <v>Anticipated</v>
      </c>
      <c r="CN8" s="30">
        <f>[21]Summary!$B$37</f>
        <v>0</v>
      </c>
      <c r="CO8" s="30">
        <f>[21]Summary!$C$37</f>
        <v>0</v>
      </c>
      <c r="CP8" s="31">
        <f>[21]Summary!$D$37</f>
        <v>0</v>
      </c>
      <c r="CR8" s="25" t="str">
        <f>$A$8</f>
        <v>Anticipated</v>
      </c>
      <c r="CS8" s="30">
        <f>[21]Summary!$B$37</f>
        <v>0</v>
      </c>
      <c r="CT8" s="30">
        <f>[21]Summary!$C$37</f>
        <v>0</v>
      </c>
      <c r="CU8" s="31">
        <f>[21]Summary!$D$37</f>
        <v>0</v>
      </c>
      <c r="CW8" s="25" t="str">
        <f>$A$8</f>
        <v>Anticipated</v>
      </c>
      <c r="CX8" s="30">
        <f>[21]Summary!$B$37</f>
        <v>0</v>
      </c>
      <c r="CY8" s="30">
        <f>[21]Summary!$C$37</f>
        <v>0</v>
      </c>
      <c r="CZ8" s="31">
        <f>[21]Summary!$D$37</f>
        <v>0</v>
      </c>
      <c r="DB8" s="25" t="str">
        <f>$A$8</f>
        <v>Anticipated</v>
      </c>
      <c r="DC8" s="30">
        <f>[21]Summary!$B$37</f>
        <v>0</v>
      </c>
      <c r="DD8" s="30">
        <f>[21]Summary!$C$37</f>
        <v>0</v>
      </c>
      <c r="DE8" s="31">
        <f>[21]Summary!$D$37</f>
        <v>0</v>
      </c>
      <c r="DG8" s="25" t="str">
        <f>$A$8</f>
        <v>Anticipated</v>
      </c>
      <c r="DH8" s="30">
        <f>[21]Summary!$B$37</f>
        <v>0</v>
      </c>
      <c r="DI8" s="30">
        <f>[21]Summary!$C$37</f>
        <v>0</v>
      </c>
      <c r="DJ8" s="31">
        <f>[21]Summary!$D$37</f>
        <v>0</v>
      </c>
      <c r="DL8" s="25" t="str">
        <f>$A$8</f>
        <v>Anticipated</v>
      </c>
      <c r="DM8" s="30">
        <f>[21]Summary!$B$37</f>
        <v>0</v>
      </c>
      <c r="DN8" s="30">
        <f>[21]Summary!$C$37</f>
        <v>0</v>
      </c>
      <c r="DO8" s="31">
        <f>[21]Summary!$D$37</f>
        <v>0</v>
      </c>
      <c r="DQ8" s="25" t="str">
        <f>$A$8</f>
        <v>Anticipated</v>
      </c>
      <c r="DR8" s="30">
        <f>[21]Summary!$B$37</f>
        <v>0</v>
      </c>
      <c r="DS8" s="30">
        <f>[21]Summary!$C$37</f>
        <v>0</v>
      </c>
      <c r="DT8" s="31">
        <f>[21]Summary!$D$37</f>
        <v>0</v>
      </c>
      <c r="DV8" s="25" t="str">
        <f>$A$8</f>
        <v>Anticipated</v>
      </c>
      <c r="DW8" s="30">
        <f>[21]Summary!$B$37</f>
        <v>0</v>
      </c>
      <c r="DX8" s="30">
        <f>[21]Summary!$C$37</f>
        <v>0</v>
      </c>
      <c r="DY8" s="31">
        <f>[21]Summary!$D$37</f>
        <v>0</v>
      </c>
      <c r="EA8" s="25" t="str">
        <f>$A$8</f>
        <v>Anticipated</v>
      </c>
      <c r="EB8" s="30">
        <f>[21]Summary!$B$37</f>
        <v>0</v>
      </c>
      <c r="EC8" s="30">
        <f>[21]Summary!$C$37</f>
        <v>0</v>
      </c>
      <c r="ED8" s="31">
        <f>[21]Summary!$D$37</f>
        <v>0</v>
      </c>
      <c r="EF8" s="25" t="str">
        <f>$A$8</f>
        <v>Anticipated</v>
      </c>
      <c r="EG8" s="30">
        <f>[21]Summary!$B$37</f>
        <v>0</v>
      </c>
      <c r="EH8" s="30">
        <f>[21]Summary!$C$37</f>
        <v>0</v>
      </c>
      <c r="EI8" s="31">
        <f>[21]Summary!$D$37</f>
        <v>0</v>
      </c>
      <c r="EK8" s="25" t="str">
        <f>$A$8</f>
        <v>Anticipated</v>
      </c>
      <c r="EL8" s="30">
        <f>[21]Summary!$B$37</f>
        <v>0</v>
      </c>
      <c r="EM8" s="30">
        <f>[21]Summary!$C$37</f>
        <v>0</v>
      </c>
      <c r="EN8" s="31">
        <f>[21]Summary!$D$37</f>
        <v>0</v>
      </c>
      <c r="EP8" s="25" t="str">
        <f>$A$8</f>
        <v>Anticipated</v>
      </c>
      <c r="EQ8" s="30">
        <f>[21]Summary!$B$37</f>
        <v>0</v>
      </c>
      <c r="ER8" s="30">
        <f>[21]Summary!$C$37</f>
        <v>0</v>
      </c>
      <c r="ES8" s="31">
        <f>[21]Summary!$D$37</f>
        <v>0</v>
      </c>
      <c r="EU8" s="25" t="str">
        <f>$A$8</f>
        <v>Anticipated</v>
      </c>
      <c r="EV8" s="30">
        <f>[21]Summary!$B$37</f>
        <v>0</v>
      </c>
      <c r="EW8" s="30">
        <f>[21]Summary!$C$37</f>
        <v>0</v>
      </c>
      <c r="EX8" s="31">
        <f>[21]Summary!$D$37</f>
        <v>0</v>
      </c>
      <c r="EZ8" s="25" t="str">
        <f>$A$8</f>
        <v>Anticipated</v>
      </c>
      <c r="FA8" s="30">
        <f>[21]Summary!$B$37</f>
        <v>0</v>
      </c>
      <c r="FB8" s="30">
        <f>[21]Summary!$C$37</f>
        <v>0</v>
      </c>
      <c r="FC8" s="31">
        <f>[21]Summary!$D$37</f>
        <v>0</v>
      </c>
      <c r="FE8" s="25" t="str">
        <f>$A$8</f>
        <v>Anticipated</v>
      </c>
      <c r="FF8" s="30">
        <f>[21]Summary!$B$37</f>
        <v>0</v>
      </c>
      <c r="FG8" s="30">
        <f>[21]Summary!$C$37</f>
        <v>0</v>
      </c>
      <c r="FH8" s="31">
        <f>[21]Summary!$D$37</f>
        <v>0</v>
      </c>
      <c r="FJ8" s="25" t="str">
        <f>$A$8</f>
        <v>Anticipated</v>
      </c>
      <c r="FK8" s="30">
        <f>[21]Summary!$B$37</f>
        <v>0</v>
      </c>
      <c r="FL8" s="30">
        <f>[21]Summary!$C$37</f>
        <v>0</v>
      </c>
      <c r="FM8" s="31">
        <f>[21]Summary!$D$37</f>
        <v>0</v>
      </c>
      <c r="FO8" s="25" t="str">
        <f>$A$8</f>
        <v>Anticipated</v>
      </c>
      <c r="FP8" s="30">
        <f>[21]Summary!$B$37</f>
        <v>0</v>
      </c>
      <c r="FQ8" s="30">
        <f>[21]Summary!$C$37</f>
        <v>0</v>
      </c>
      <c r="FR8" s="31">
        <f>[21]Summary!$D$37</f>
        <v>0</v>
      </c>
      <c r="FT8" s="25" t="str">
        <f>$A$8</f>
        <v>Anticipated</v>
      </c>
      <c r="FU8" s="30">
        <f>[21]Summary!$B$37</f>
        <v>0</v>
      </c>
      <c r="FV8" s="30">
        <f>[21]Summary!$C$37</f>
        <v>0</v>
      </c>
      <c r="FW8" s="31">
        <f>[21]Summary!$D$37</f>
        <v>0</v>
      </c>
      <c r="FY8" s="25" t="str">
        <f>$A$8</f>
        <v>Anticipated</v>
      </c>
      <c r="FZ8" s="30">
        <f>[21]Summary!$B$37</f>
        <v>0</v>
      </c>
      <c r="GA8" s="30">
        <f>[21]Summary!$C$37</f>
        <v>0</v>
      </c>
      <c r="GB8" s="31">
        <f>[21]Summary!$D$37</f>
        <v>0</v>
      </c>
      <c r="GD8" s="25" t="str">
        <f>$A$8</f>
        <v>Anticipated</v>
      </c>
      <c r="GE8" s="30">
        <f>[21]Summary!$B$37</f>
        <v>0</v>
      </c>
      <c r="GF8" s="30">
        <f>[21]Summary!$C$37</f>
        <v>0</v>
      </c>
      <c r="GG8" s="31">
        <f>[21]Summary!$D$37</f>
        <v>0</v>
      </c>
      <c r="GI8" s="25" t="str">
        <f>$A$8</f>
        <v>Anticipated</v>
      </c>
      <c r="GJ8" s="30">
        <f>[21]Summary!$B$37</f>
        <v>0</v>
      </c>
      <c r="GK8" s="30">
        <f>[21]Summary!$C$37</f>
        <v>0</v>
      </c>
      <c r="GL8" s="31">
        <f>[21]Summary!$D$37</f>
        <v>0</v>
      </c>
      <c r="GN8" s="25" t="str">
        <f>$A$8</f>
        <v>Anticipated</v>
      </c>
      <c r="GO8" s="30">
        <f>[21]Summary!$B$37</f>
        <v>0</v>
      </c>
      <c r="GP8" s="30">
        <f>[21]Summary!$C$37</f>
        <v>0</v>
      </c>
      <c r="GQ8" s="31">
        <f>[21]Summary!$D$37</f>
        <v>0</v>
      </c>
      <c r="GS8" s="25" t="str">
        <f>$A$8</f>
        <v>Anticipated</v>
      </c>
      <c r="GT8" s="30">
        <f>[21]Summary!$B$37</f>
        <v>0</v>
      </c>
      <c r="GU8" s="30">
        <f>[21]Summary!$C$37</f>
        <v>0</v>
      </c>
      <c r="GV8" s="31">
        <f>[21]Summary!$D$37</f>
        <v>0</v>
      </c>
      <c r="GX8" s="25" t="str">
        <f>$A$8</f>
        <v>Anticipated</v>
      </c>
      <c r="GY8" s="30">
        <f>[21]Summary!$B$37</f>
        <v>0</v>
      </c>
      <c r="GZ8" s="30">
        <f>[21]Summary!$C$37</f>
        <v>0</v>
      </c>
      <c r="HA8" s="31">
        <f>[21]Summary!$D$37</f>
        <v>0</v>
      </c>
      <c r="HC8" s="25" t="str">
        <f>$A$8</f>
        <v>Anticipated</v>
      </c>
      <c r="HD8" s="30">
        <f>[21]Summary!$B$37</f>
        <v>0</v>
      </c>
      <c r="HE8" s="30">
        <f>[21]Summary!$C$37</f>
        <v>0</v>
      </c>
      <c r="HF8" s="31">
        <f>[21]Summary!$D$37</f>
        <v>0</v>
      </c>
      <c r="HH8" s="25" t="str">
        <f>$A$8</f>
        <v>Anticipated</v>
      </c>
      <c r="HI8" s="30">
        <f>[21]Summary!$B$37</f>
        <v>0</v>
      </c>
      <c r="HJ8" s="30">
        <f>[21]Summary!$C$37</f>
        <v>0</v>
      </c>
      <c r="HK8" s="31">
        <f>[21]Summary!$D$37</f>
        <v>0</v>
      </c>
      <c r="HM8" s="25" t="str">
        <f>$A$8</f>
        <v>Anticipated</v>
      </c>
      <c r="HN8" s="30">
        <f>[21]Summary!$B$37</f>
        <v>0</v>
      </c>
      <c r="HO8" s="30">
        <f>[21]Summary!$C$37</f>
        <v>0</v>
      </c>
      <c r="HP8" s="31">
        <f>[21]Summary!$D$37</f>
        <v>0</v>
      </c>
    </row>
    <row r="9" spans="1:224" ht="15.75" thickBot="1" x14ac:dyDescent="0.3">
      <c r="A9" s="26" t="s">
        <v>42</v>
      </c>
      <c r="B9" s="32">
        <f>SUM(B6:B8)</f>
        <v>-75000</v>
      </c>
      <c r="C9" s="32">
        <f>SUM(C6:C8)</f>
        <v>-45000</v>
      </c>
      <c r="D9" s="33">
        <f>SUM(D6:D8)</f>
        <v>0</v>
      </c>
      <c r="F9" s="26" t="s">
        <v>42</v>
      </c>
      <c r="G9" s="32">
        <f>SUM(G6:G8)</f>
        <v>-25000</v>
      </c>
      <c r="H9" s="32">
        <f>SUM(H6:H8)</f>
        <v>-15000</v>
      </c>
      <c r="I9" s="33">
        <f>SUM(I6:I8)</f>
        <v>0</v>
      </c>
      <c r="K9" s="26" t="s">
        <v>42</v>
      </c>
      <c r="L9" s="32">
        <f>SUM(L6:L8)</f>
        <v>0</v>
      </c>
      <c r="M9" s="32">
        <f>SUM(M6:M8)</f>
        <v>0</v>
      </c>
      <c r="N9" s="33">
        <f>SUM(N6:N8)</f>
        <v>0</v>
      </c>
      <c r="P9" s="26" t="s">
        <v>42</v>
      </c>
      <c r="Q9" s="32">
        <f>SUM(Q6:Q8)</f>
        <v>-25000</v>
      </c>
      <c r="R9" s="32">
        <f>SUM(R6:R8)</f>
        <v>-15000</v>
      </c>
      <c r="S9" s="33">
        <f>SUM(S6:S8)</f>
        <v>0</v>
      </c>
      <c r="U9" s="26" t="s">
        <v>42</v>
      </c>
      <c r="V9" s="32">
        <f>SUM(V6:V8)</f>
        <v>-25000</v>
      </c>
      <c r="W9" s="32">
        <f>SUM(W6:W8)</f>
        <v>-15000</v>
      </c>
      <c r="X9" s="33">
        <f>SUM(X6:X8)</f>
        <v>0</v>
      </c>
      <c r="Z9" s="26" t="s">
        <v>42</v>
      </c>
      <c r="AA9" s="32">
        <f>SUM(AA6:AA8)</f>
        <v>0</v>
      </c>
      <c r="AB9" s="32">
        <f>SUM(AB6:AB8)</f>
        <v>0</v>
      </c>
      <c r="AC9" s="33">
        <f>SUM(AC6:AC8)</f>
        <v>0</v>
      </c>
      <c r="AE9" s="26" t="s">
        <v>42</v>
      </c>
      <c r="AF9" s="32">
        <f>SUM(AF6:AF8)</f>
        <v>0</v>
      </c>
      <c r="AG9" s="32">
        <f>SUM(AG6:AG8)</f>
        <v>0</v>
      </c>
      <c r="AH9" s="33">
        <f>SUM(AH6:AH8)</f>
        <v>0</v>
      </c>
      <c r="AJ9" s="26" t="s">
        <v>42</v>
      </c>
      <c r="AK9" s="32">
        <f>SUM(AK6:AK8)</f>
        <v>0</v>
      </c>
      <c r="AL9" s="32">
        <f>SUM(AL6:AL8)</f>
        <v>0</v>
      </c>
      <c r="AM9" s="33">
        <f>SUM(AM6:AM8)</f>
        <v>0</v>
      </c>
      <c r="AO9" s="26" t="s">
        <v>42</v>
      </c>
      <c r="AP9" s="32">
        <f>SUM(AP6:AP8)</f>
        <v>0</v>
      </c>
      <c r="AQ9" s="32">
        <f>SUM(AQ6:AQ8)</f>
        <v>0</v>
      </c>
      <c r="AR9" s="33">
        <f>SUM(AR6:AR8)</f>
        <v>0</v>
      </c>
      <c r="AT9" s="26" t="s">
        <v>42</v>
      </c>
      <c r="AU9" s="32">
        <f>SUM(AU6:AU8)</f>
        <v>0</v>
      </c>
      <c r="AV9" s="32">
        <f>SUM(AV6:AV8)</f>
        <v>0</v>
      </c>
      <c r="AW9" s="33">
        <f>SUM(AW6:AW8)</f>
        <v>0</v>
      </c>
      <c r="AY9" s="26" t="s">
        <v>42</v>
      </c>
      <c r="AZ9" s="32">
        <f>SUM(AZ6:AZ8)</f>
        <v>0</v>
      </c>
      <c r="BA9" s="32">
        <f>SUM(BA6:BA8)</f>
        <v>0</v>
      </c>
      <c r="BB9" s="33">
        <f>SUM(BB6:BB8)</f>
        <v>0</v>
      </c>
      <c r="BD9" s="26" t="s">
        <v>42</v>
      </c>
      <c r="BE9" s="32">
        <f>SUM(BE6:BE8)</f>
        <v>0</v>
      </c>
      <c r="BF9" s="32">
        <f>SUM(BF6:BF8)</f>
        <v>0</v>
      </c>
      <c r="BG9" s="33">
        <f>SUM(BG6:BG8)</f>
        <v>0</v>
      </c>
      <c r="BI9" s="26" t="s">
        <v>42</v>
      </c>
      <c r="BJ9" s="32">
        <f>SUM(BJ6:BJ8)</f>
        <v>0</v>
      </c>
      <c r="BK9" s="32">
        <f>SUM(BK6:BK8)</f>
        <v>0</v>
      </c>
      <c r="BL9" s="33">
        <f>SUM(BL6:BL8)</f>
        <v>0</v>
      </c>
      <c r="BN9" s="26" t="s">
        <v>42</v>
      </c>
      <c r="BO9" s="32">
        <f>SUM(BO6:BO8)</f>
        <v>0</v>
      </c>
      <c r="BP9" s="32">
        <f>SUM(BP6:BP8)</f>
        <v>0</v>
      </c>
      <c r="BQ9" s="33">
        <f>SUM(BQ6:BQ8)</f>
        <v>0</v>
      </c>
      <c r="BS9" s="26" t="s">
        <v>42</v>
      </c>
      <c r="BT9" s="32">
        <f>SUM(BT6:BT8)</f>
        <v>0</v>
      </c>
      <c r="BU9" s="32">
        <f>SUM(BU6:BU8)</f>
        <v>0</v>
      </c>
      <c r="BV9" s="33">
        <f>SUM(BV6:BV8)</f>
        <v>0</v>
      </c>
      <c r="BX9" s="26" t="s">
        <v>42</v>
      </c>
      <c r="BY9" s="32">
        <f>SUM(BY6:BY8)</f>
        <v>0</v>
      </c>
      <c r="BZ9" s="32">
        <f>SUM(BZ6:BZ8)</f>
        <v>0</v>
      </c>
      <c r="CA9" s="33">
        <f>SUM(CA6:CA8)</f>
        <v>0</v>
      </c>
      <c r="CC9" s="26" t="s">
        <v>42</v>
      </c>
      <c r="CD9" s="32">
        <f>SUM(CD6:CD8)</f>
        <v>0</v>
      </c>
      <c r="CE9" s="32">
        <f>SUM(CE6:CE8)</f>
        <v>0</v>
      </c>
      <c r="CF9" s="33">
        <f>SUM(CF6:CF8)</f>
        <v>0</v>
      </c>
      <c r="CH9" s="26" t="s">
        <v>42</v>
      </c>
      <c r="CI9" s="32">
        <f>SUM(CI6:CI8)</f>
        <v>0</v>
      </c>
      <c r="CJ9" s="32">
        <f>SUM(CJ6:CJ8)</f>
        <v>0</v>
      </c>
      <c r="CK9" s="33">
        <f>SUM(CK6:CK8)</f>
        <v>0</v>
      </c>
      <c r="CM9" s="26" t="s">
        <v>42</v>
      </c>
      <c r="CN9" s="32">
        <f>SUM(CN6:CN8)</f>
        <v>0</v>
      </c>
      <c r="CO9" s="32">
        <f>SUM(CO6:CO8)</f>
        <v>0</v>
      </c>
      <c r="CP9" s="33">
        <f>SUM(CP6:CP8)</f>
        <v>0</v>
      </c>
      <c r="CR9" s="26" t="s">
        <v>42</v>
      </c>
      <c r="CS9" s="32">
        <f>SUM(CS6:CS8)</f>
        <v>0</v>
      </c>
      <c r="CT9" s="32">
        <f>SUM(CT6:CT8)</f>
        <v>0</v>
      </c>
      <c r="CU9" s="33">
        <f>SUM(CU6:CU8)</f>
        <v>0</v>
      </c>
      <c r="CW9" s="26" t="s">
        <v>42</v>
      </c>
      <c r="CX9" s="32">
        <f>SUM(CX6:CX8)</f>
        <v>0</v>
      </c>
      <c r="CY9" s="32">
        <f>SUM(CY6:CY8)</f>
        <v>0</v>
      </c>
      <c r="CZ9" s="33">
        <f>SUM(CZ6:CZ8)</f>
        <v>0</v>
      </c>
      <c r="DB9" s="26" t="s">
        <v>42</v>
      </c>
      <c r="DC9" s="32">
        <f>SUM(DC6:DC8)</f>
        <v>0</v>
      </c>
      <c r="DD9" s="32">
        <f>SUM(DD6:DD8)</f>
        <v>0</v>
      </c>
      <c r="DE9" s="33">
        <f>SUM(DE6:DE8)</f>
        <v>0</v>
      </c>
      <c r="DG9" s="26" t="s">
        <v>42</v>
      </c>
      <c r="DH9" s="32">
        <f>SUM(DH6:DH8)</f>
        <v>0</v>
      </c>
      <c r="DI9" s="32">
        <f>SUM(DI6:DI8)</f>
        <v>0</v>
      </c>
      <c r="DJ9" s="33">
        <f>SUM(DJ6:DJ8)</f>
        <v>0</v>
      </c>
      <c r="DL9" s="26" t="s">
        <v>42</v>
      </c>
      <c r="DM9" s="32">
        <f>SUM(DM6:DM8)</f>
        <v>0</v>
      </c>
      <c r="DN9" s="32">
        <f>SUM(DN6:DN8)</f>
        <v>0</v>
      </c>
      <c r="DO9" s="33">
        <f>SUM(DO6:DO8)</f>
        <v>0</v>
      </c>
      <c r="DQ9" s="26" t="s">
        <v>42</v>
      </c>
      <c r="DR9" s="32">
        <f>SUM(DR6:DR8)</f>
        <v>0</v>
      </c>
      <c r="DS9" s="32">
        <f>SUM(DS6:DS8)</f>
        <v>0</v>
      </c>
      <c r="DT9" s="33">
        <f>SUM(DT6:DT8)</f>
        <v>0</v>
      </c>
      <c r="DV9" s="26" t="s">
        <v>42</v>
      </c>
      <c r="DW9" s="32">
        <f>SUM(DW6:DW8)</f>
        <v>0</v>
      </c>
      <c r="DX9" s="32">
        <f>SUM(DX6:DX8)</f>
        <v>0</v>
      </c>
      <c r="DY9" s="33">
        <f>SUM(DY6:DY8)</f>
        <v>0</v>
      </c>
      <c r="EA9" s="26" t="s">
        <v>42</v>
      </c>
      <c r="EB9" s="32">
        <f>SUM(EB6:EB8)</f>
        <v>0</v>
      </c>
      <c r="EC9" s="32">
        <f>SUM(EC6:EC8)</f>
        <v>0</v>
      </c>
      <c r="ED9" s="33">
        <f>SUM(ED6:ED8)</f>
        <v>0</v>
      </c>
      <c r="EF9" s="26" t="s">
        <v>42</v>
      </c>
      <c r="EG9" s="32">
        <f>SUM(EG6:EG8)</f>
        <v>0</v>
      </c>
      <c r="EH9" s="32">
        <f>SUM(EH6:EH8)</f>
        <v>0</v>
      </c>
      <c r="EI9" s="33">
        <f>SUM(EI6:EI8)</f>
        <v>0</v>
      </c>
      <c r="EK9" s="26" t="s">
        <v>42</v>
      </c>
      <c r="EL9" s="32">
        <f>SUM(EL6:EL8)</f>
        <v>0</v>
      </c>
      <c r="EM9" s="32">
        <f>SUM(EM6:EM8)</f>
        <v>0</v>
      </c>
      <c r="EN9" s="33">
        <f>SUM(EN6:EN8)</f>
        <v>0</v>
      </c>
      <c r="EP9" s="26" t="s">
        <v>42</v>
      </c>
      <c r="EQ9" s="32">
        <f>SUM(EQ6:EQ8)</f>
        <v>0</v>
      </c>
      <c r="ER9" s="32">
        <f>SUM(ER6:ER8)</f>
        <v>0</v>
      </c>
      <c r="ES9" s="33">
        <f>SUM(ES6:ES8)</f>
        <v>0</v>
      </c>
      <c r="EU9" s="26" t="s">
        <v>42</v>
      </c>
      <c r="EV9" s="32">
        <f>SUM(EV6:EV8)</f>
        <v>0</v>
      </c>
      <c r="EW9" s="32">
        <f>SUM(EW6:EW8)</f>
        <v>0</v>
      </c>
      <c r="EX9" s="33">
        <f>SUM(EX6:EX8)</f>
        <v>0</v>
      </c>
      <c r="EZ9" s="26" t="s">
        <v>42</v>
      </c>
      <c r="FA9" s="32">
        <f>SUM(FA6:FA8)</f>
        <v>0</v>
      </c>
      <c r="FB9" s="32">
        <f>SUM(FB6:FB8)</f>
        <v>0</v>
      </c>
      <c r="FC9" s="33">
        <f>SUM(FC6:FC8)</f>
        <v>0</v>
      </c>
      <c r="FE9" s="26" t="s">
        <v>42</v>
      </c>
      <c r="FF9" s="32">
        <f>SUM(FF6:FF8)</f>
        <v>0</v>
      </c>
      <c r="FG9" s="32">
        <f>SUM(FG6:FG8)</f>
        <v>0</v>
      </c>
      <c r="FH9" s="33">
        <f>SUM(FH6:FH8)</f>
        <v>0</v>
      </c>
      <c r="FJ9" s="26" t="s">
        <v>42</v>
      </c>
      <c r="FK9" s="32">
        <f>SUM(FK6:FK8)</f>
        <v>0</v>
      </c>
      <c r="FL9" s="32">
        <f>SUM(FL6:FL8)</f>
        <v>0</v>
      </c>
      <c r="FM9" s="33">
        <f>SUM(FM6:FM8)</f>
        <v>0</v>
      </c>
      <c r="FO9" s="26" t="s">
        <v>42</v>
      </c>
      <c r="FP9" s="32">
        <f>SUM(FP6:FP8)</f>
        <v>0</v>
      </c>
      <c r="FQ9" s="32">
        <f>SUM(FQ6:FQ8)</f>
        <v>0</v>
      </c>
      <c r="FR9" s="33">
        <f>SUM(FR6:FR8)</f>
        <v>0</v>
      </c>
      <c r="FT9" s="26" t="s">
        <v>42</v>
      </c>
      <c r="FU9" s="32">
        <f>SUM(FU6:FU8)</f>
        <v>0</v>
      </c>
      <c r="FV9" s="32">
        <f>SUM(FV6:FV8)</f>
        <v>0</v>
      </c>
      <c r="FW9" s="33">
        <f>SUM(FW6:FW8)</f>
        <v>0</v>
      </c>
      <c r="FY9" s="26" t="s">
        <v>42</v>
      </c>
      <c r="FZ9" s="32">
        <f>SUM(FZ6:FZ8)</f>
        <v>0</v>
      </c>
      <c r="GA9" s="32">
        <f>SUM(GA6:GA8)</f>
        <v>0</v>
      </c>
      <c r="GB9" s="33">
        <f>SUM(GB6:GB8)</f>
        <v>0</v>
      </c>
      <c r="GD9" s="26" t="s">
        <v>42</v>
      </c>
      <c r="GE9" s="32">
        <f>SUM(GE6:GE8)</f>
        <v>0</v>
      </c>
      <c r="GF9" s="32">
        <f>SUM(GF6:GF8)</f>
        <v>0</v>
      </c>
      <c r="GG9" s="33">
        <f>SUM(GG6:GG8)</f>
        <v>0</v>
      </c>
      <c r="GI9" s="26" t="s">
        <v>42</v>
      </c>
      <c r="GJ9" s="32">
        <f>SUM(GJ6:GJ8)</f>
        <v>0</v>
      </c>
      <c r="GK9" s="32">
        <f>SUM(GK6:GK8)</f>
        <v>0</v>
      </c>
      <c r="GL9" s="33">
        <f>SUM(GL6:GL8)</f>
        <v>0</v>
      </c>
      <c r="GN9" s="26" t="s">
        <v>42</v>
      </c>
      <c r="GO9" s="32">
        <f>SUM(GO6:GO8)</f>
        <v>0</v>
      </c>
      <c r="GP9" s="32">
        <f>SUM(GP6:GP8)</f>
        <v>0</v>
      </c>
      <c r="GQ9" s="33">
        <f>SUM(GQ6:GQ8)</f>
        <v>0</v>
      </c>
      <c r="GS9" s="26" t="s">
        <v>42</v>
      </c>
      <c r="GT9" s="32">
        <f>SUM(GT6:GT8)</f>
        <v>0</v>
      </c>
      <c r="GU9" s="32">
        <f>SUM(GU6:GU8)</f>
        <v>0</v>
      </c>
      <c r="GV9" s="33">
        <f>SUM(GV6:GV8)</f>
        <v>0</v>
      </c>
      <c r="GX9" s="26" t="s">
        <v>42</v>
      </c>
      <c r="GY9" s="32">
        <f>SUM(GY6:GY8)</f>
        <v>0</v>
      </c>
      <c r="GZ9" s="32">
        <f>SUM(GZ6:GZ8)</f>
        <v>0</v>
      </c>
      <c r="HA9" s="33">
        <f>SUM(HA6:HA8)</f>
        <v>0</v>
      </c>
      <c r="HC9" s="26" t="s">
        <v>42</v>
      </c>
      <c r="HD9" s="32">
        <f>SUM(HD6:HD8)</f>
        <v>0</v>
      </c>
      <c r="HE9" s="32">
        <f>SUM(HE6:HE8)</f>
        <v>0</v>
      </c>
      <c r="HF9" s="33">
        <f>SUM(HF6:HF8)</f>
        <v>0</v>
      </c>
      <c r="HH9" s="26" t="s">
        <v>42</v>
      </c>
      <c r="HI9" s="32">
        <f>SUM(HI6:HI8)</f>
        <v>0</v>
      </c>
      <c r="HJ9" s="32">
        <f>SUM(HJ6:HJ8)</f>
        <v>0</v>
      </c>
      <c r="HK9" s="33">
        <f>SUM(HK6:HK8)</f>
        <v>0</v>
      </c>
      <c r="HM9" s="26" t="s">
        <v>42</v>
      </c>
      <c r="HN9" s="32">
        <f>SUM(HN6:HN8)</f>
        <v>0</v>
      </c>
      <c r="HO9" s="32">
        <f>SUM(HO6:HO8)</f>
        <v>0</v>
      </c>
      <c r="HP9" s="33">
        <f>SUM(HP6:HP8)</f>
        <v>0</v>
      </c>
    </row>
    <row r="10" spans="1:224" ht="15.75" thickTop="1" x14ac:dyDescent="0.25">
      <c r="A10" s="25"/>
      <c r="D10" s="34"/>
      <c r="F10" s="25"/>
      <c r="I10" s="34"/>
      <c r="K10" s="25"/>
      <c r="N10" s="34"/>
      <c r="P10" s="25"/>
      <c r="S10" s="34"/>
      <c r="U10" s="25"/>
      <c r="X10" s="34"/>
      <c r="Z10" s="25"/>
      <c r="AC10" s="34"/>
      <c r="AE10" s="25"/>
      <c r="AH10" s="34"/>
      <c r="AJ10" s="25"/>
      <c r="AM10" s="34"/>
      <c r="AO10" s="25"/>
      <c r="AR10" s="34"/>
      <c r="AT10" s="25"/>
      <c r="AW10" s="34"/>
      <c r="AY10" s="25"/>
      <c r="BB10" s="34"/>
      <c r="BD10" s="25"/>
      <c r="BG10" s="34"/>
      <c r="BI10" s="25"/>
      <c r="BL10" s="34"/>
      <c r="BN10" s="25"/>
      <c r="BQ10" s="34"/>
      <c r="BS10" s="25"/>
      <c r="BV10" s="34"/>
      <c r="BX10" s="25"/>
      <c r="CA10" s="34"/>
      <c r="CC10" s="25"/>
      <c r="CF10" s="34"/>
      <c r="CH10" s="25"/>
      <c r="CK10" s="34"/>
      <c r="CM10" s="25"/>
      <c r="CP10" s="34"/>
      <c r="CR10" s="25"/>
      <c r="CU10" s="34"/>
      <c r="CW10" s="25"/>
      <c r="CZ10" s="34"/>
      <c r="DB10" s="25"/>
      <c r="DE10" s="34"/>
      <c r="DG10" s="25"/>
      <c r="DJ10" s="34"/>
      <c r="DL10" s="25"/>
      <c r="DO10" s="34"/>
      <c r="DQ10" s="25"/>
      <c r="DT10" s="34"/>
      <c r="DV10" s="25"/>
      <c r="DY10" s="34"/>
      <c r="EA10" s="25"/>
      <c r="ED10" s="34"/>
      <c r="EF10" s="25"/>
      <c r="EI10" s="34"/>
      <c r="EK10" s="25"/>
      <c r="EN10" s="34"/>
      <c r="EP10" s="25"/>
      <c r="ES10" s="34"/>
      <c r="EU10" s="25"/>
      <c r="EX10" s="34"/>
      <c r="EZ10" s="25"/>
      <c r="FC10" s="34"/>
      <c r="FE10" s="25"/>
      <c r="FH10" s="34"/>
      <c r="FJ10" s="25"/>
      <c r="FM10" s="34"/>
      <c r="FO10" s="25"/>
      <c r="FR10" s="34"/>
      <c r="FT10" s="25"/>
      <c r="FW10" s="34"/>
      <c r="FY10" s="25"/>
      <c r="GB10" s="34"/>
      <c r="GD10" s="25"/>
      <c r="GG10" s="34"/>
      <c r="GI10" s="25"/>
      <c r="GL10" s="34"/>
      <c r="GN10" s="25"/>
      <c r="GQ10" s="34"/>
      <c r="GS10" s="25"/>
      <c r="GV10" s="34"/>
      <c r="GX10" s="25"/>
      <c r="HA10" s="34"/>
      <c r="HC10" s="25"/>
      <c r="HF10" s="34"/>
      <c r="HH10" s="25"/>
      <c r="HK10" s="34"/>
      <c r="HM10" s="25"/>
      <c r="HP10" s="34"/>
    </row>
    <row r="11" spans="1:224" ht="30.95" customHeight="1" x14ac:dyDescent="0.25">
      <c r="A11" s="27" t="s">
        <v>43</v>
      </c>
      <c r="B11" s="30">
        <f>B3+B9</f>
        <v>36024718</v>
      </c>
      <c r="C11" s="30">
        <f>B11+C9</f>
        <v>35979718</v>
      </c>
      <c r="D11" s="31">
        <f>C11+D9</f>
        <v>35979718</v>
      </c>
      <c r="F11" s="27" t="s">
        <v>43</v>
      </c>
      <c r="G11" s="30">
        <f>G3+G9</f>
        <v>1025000</v>
      </c>
      <c r="H11" s="30">
        <f>G11+H9</f>
        <v>1010000</v>
      </c>
      <c r="I11" s="31">
        <f>H11+I9</f>
        <v>1010000</v>
      </c>
      <c r="K11" s="27" t="s">
        <v>43</v>
      </c>
      <c r="L11" s="30">
        <f>L3+L9</f>
        <v>32949718</v>
      </c>
      <c r="M11" s="30">
        <f>L11+M9</f>
        <v>32949718</v>
      </c>
      <c r="N11" s="31">
        <f>M11+N9</f>
        <v>32949718</v>
      </c>
      <c r="P11" s="27" t="s">
        <v>43</v>
      </c>
      <c r="Q11" s="30">
        <f>Q3+Q9</f>
        <v>1025000</v>
      </c>
      <c r="R11" s="30">
        <f>Q11+R9</f>
        <v>1010000</v>
      </c>
      <c r="S11" s="31">
        <f>R11+S9</f>
        <v>1010000</v>
      </c>
      <c r="U11" s="27" t="s">
        <v>43</v>
      </c>
      <c r="V11" s="30">
        <f>V3+V9</f>
        <v>1025000</v>
      </c>
      <c r="W11" s="30">
        <f>V11+W9</f>
        <v>1010000</v>
      </c>
      <c r="X11" s="31">
        <f>W11+X9</f>
        <v>1010000</v>
      </c>
      <c r="Z11" s="27" t="s">
        <v>43</v>
      </c>
      <c r="AA11" s="30">
        <f>AA3+AA9</f>
        <v>0</v>
      </c>
      <c r="AB11" s="30">
        <f>AA11+AB9</f>
        <v>0</v>
      </c>
      <c r="AC11" s="31">
        <f>AB11+AC9</f>
        <v>0</v>
      </c>
      <c r="AE11" s="27" t="s">
        <v>43</v>
      </c>
      <c r="AF11" s="30">
        <f>AF3+AF9</f>
        <v>0</v>
      </c>
      <c r="AG11" s="30">
        <f>AF11+AG9</f>
        <v>0</v>
      </c>
      <c r="AH11" s="31">
        <f>AG11+AH9</f>
        <v>0</v>
      </c>
      <c r="AJ11" s="27" t="s">
        <v>43</v>
      </c>
      <c r="AK11" s="30">
        <f>AK3+AK9</f>
        <v>0</v>
      </c>
      <c r="AL11" s="30">
        <f>AK11+AL9</f>
        <v>0</v>
      </c>
      <c r="AM11" s="31">
        <f>AL11+AM9</f>
        <v>0</v>
      </c>
      <c r="AO11" s="27" t="s">
        <v>43</v>
      </c>
      <c r="AP11" s="30">
        <f>AP3+AP9</f>
        <v>0</v>
      </c>
      <c r="AQ11" s="30">
        <f>AP11+AQ9</f>
        <v>0</v>
      </c>
      <c r="AR11" s="31">
        <f>AQ11+AR9</f>
        <v>0</v>
      </c>
      <c r="AT11" s="27" t="s">
        <v>43</v>
      </c>
      <c r="AU11" s="30">
        <f>AU3+AU9</f>
        <v>0</v>
      </c>
      <c r="AV11" s="30">
        <f>AU11+AV9</f>
        <v>0</v>
      </c>
      <c r="AW11" s="31">
        <f>AV11+AW9</f>
        <v>0</v>
      </c>
      <c r="AY11" s="27" t="s">
        <v>43</v>
      </c>
      <c r="AZ11" s="30">
        <f>AZ3+AZ9</f>
        <v>0</v>
      </c>
      <c r="BA11" s="30">
        <f>AZ11+BA9</f>
        <v>0</v>
      </c>
      <c r="BB11" s="31">
        <f>BA11+BB9</f>
        <v>0</v>
      </c>
      <c r="BD11" s="27" t="s">
        <v>43</v>
      </c>
      <c r="BE11" s="30">
        <f>BE3+BE9</f>
        <v>0</v>
      </c>
      <c r="BF11" s="30">
        <f>BE11+BF9</f>
        <v>0</v>
      </c>
      <c r="BG11" s="31">
        <f>BF11+BG9</f>
        <v>0</v>
      </c>
      <c r="BI11" s="27" t="s">
        <v>43</v>
      </c>
      <c r="BJ11" s="30">
        <f>BJ3+BJ9</f>
        <v>0</v>
      </c>
      <c r="BK11" s="30">
        <f>BJ11+BK9</f>
        <v>0</v>
      </c>
      <c r="BL11" s="31">
        <f>BK11+BL9</f>
        <v>0</v>
      </c>
      <c r="BN11" s="27" t="s">
        <v>43</v>
      </c>
      <c r="BO11" s="30">
        <f>BO3+BO9</f>
        <v>0</v>
      </c>
      <c r="BP11" s="30">
        <f>BO11+BP9</f>
        <v>0</v>
      </c>
      <c r="BQ11" s="31">
        <f>BP11+BQ9</f>
        <v>0</v>
      </c>
      <c r="BS11" s="27" t="s">
        <v>43</v>
      </c>
      <c r="BT11" s="30">
        <f>BT3+BT9</f>
        <v>0</v>
      </c>
      <c r="BU11" s="30">
        <f>BT11+BU9</f>
        <v>0</v>
      </c>
      <c r="BV11" s="31">
        <f>BU11+BV9</f>
        <v>0</v>
      </c>
      <c r="BX11" s="27" t="s">
        <v>43</v>
      </c>
      <c r="BY11" s="30">
        <f>BY3+BY9</f>
        <v>0</v>
      </c>
      <c r="BZ11" s="30">
        <f>BY11+BZ9</f>
        <v>0</v>
      </c>
      <c r="CA11" s="31">
        <f>BZ11+CA9</f>
        <v>0</v>
      </c>
      <c r="CC11" s="27" t="s">
        <v>43</v>
      </c>
      <c r="CD11" s="30">
        <f>CD3+CD9</f>
        <v>0</v>
      </c>
      <c r="CE11" s="30">
        <f>CD11+CE9</f>
        <v>0</v>
      </c>
      <c r="CF11" s="31">
        <f>CE11+CF9</f>
        <v>0</v>
      </c>
      <c r="CH11" s="27" t="s">
        <v>43</v>
      </c>
      <c r="CI11" s="30">
        <f>CI3+CI9</f>
        <v>0</v>
      </c>
      <c r="CJ11" s="30">
        <f>CI11+CJ9</f>
        <v>0</v>
      </c>
      <c r="CK11" s="31">
        <f>CJ11+CK9</f>
        <v>0</v>
      </c>
      <c r="CM11" s="27" t="s">
        <v>43</v>
      </c>
      <c r="CN11" s="30">
        <f>CN3+CN9</f>
        <v>0</v>
      </c>
      <c r="CO11" s="30">
        <f>CN11+CO9</f>
        <v>0</v>
      </c>
      <c r="CP11" s="31">
        <f>CO11+CP9</f>
        <v>0</v>
      </c>
      <c r="CR11" s="27" t="s">
        <v>43</v>
      </c>
      <c r="CS11" s="30">
        <f>CS3+CS9</f>
        <v>0</v>
      </c>
      <c r="CT11" s="30">
        <f>CS11+CT9</f>
        <v>0</v>
      </c>
      <c r="CU11" s="31">
        <f>CT11+CU9</f>
        <v>0</v>
      </c>
      <c r="CW11" s="27" t="s">
        <v>43</v>
      </c>
      <c r="CX11" s="30">
        <f>CX3+CX9</f>
        <v>0</v>
      </c>
      <c r="CY11" s="30">
        <f>CX11+CY9</f>
        <v>0</v>
      </c>
      <c r="CZ11" s="31">
        <f>CY11+CZ9</f>
        <v>0</v>
      </c>
      <c r="DB11" s="27" t="s">
        <v>43</v>
      </c>
      <c r="DC11" s="30">
        <f>DC3+DC9</f>
        <v>0</v>
      </c>
      <c r="DD11" s="30">
        <f>DC11+DD9</f>
        <v>0</v>
      </c>
      <c r="DE11" s="31">
        <f>DD11+DE9</f>
        <v>0</v>
      </c>
      <c r="DG11" s="27" t="s">
        <v>43</v>
      </c>
      <c r="DH11" s="30">
        <f>DH3+DH9</f>
        <v>0</v>
      </c>
      <c r="DI11" s="30">
        <f>DH11+DI9</f>
        <v>0</v>
      </c>
      <c r="DJ11" s="31">
        <f>DI11+DJ9</f>
        <v>0</v>
      </c>
      <c r="DL11" s="27" t="s">
        <v>43</v>
      </c>
      <c r="DM11" s="30">
        <f>DM3+DM9</f>
        <v>0</v>
      </c>
      <c r="DN11" s="30">
        <f>DM11+DN9</f>
        <v>0</v>
      </c>
      <c r="DO11" s="31">
        <f>DN11+DO9</f>
        <v>0</v>
      </c>
      <c r="DQ11" s="27" t="s">
        <v>43</v>
      </c>
      <c r="DR11" s="30">
        <f>DR3+DR9</f>
        <v>0</v>
      </c>
      <c r="DS11" s="30">
        <f>DR11+DS9</f>
        <v>0</v>
      </c>
      <c r="DT11" s="31">
        <f>DS11+DT9</f>
        <v>0</v>
      </c>
      <c r="DV11" s="27" t="s">
        <v>43</v>
      </c>
      <c r="DW11" s="30">
        <f>DW3+DW9</f>
        <v>0</v>
      </c>
      <c r="DX11" s="30">
        <f>DW11+DX9</f>
        <v>0</v>
      </c>
      <c r="DY11" s="31">
        <f>DX11+DY9</f>
        <v>0</v>
      </c>
      <c r="EA11" s="27" t="s">
        <v>43</v>
      </c>
      <c r="EB11" s="30">
        <f>EB3+EB9</f>
        <v>0</v>
      </c>
      <c r="EC11" s="30">
        <f>EB11+EC9</f>
        <v>0</v>
      </c>
      <c r="ED11" s="31">
        <f>EC11+ED9</f>
        <v>0</v>
      </c>
      <c r="EF11" s="27" t="s">
        <v>43</v>
      </c>
      <c r="EG11" s="30">
        <f>EG3+EG9</f>
        <v>0</v>
      </c>
      <c r="EH11" s="30">
        <f>EG11+EH9</f>
        <v>0</v>
      </c>
      <c r="EI11" s="31">
        <f>EH11+EI9</f>
        <v>0</v>
      </c>
      <c r="EK11" s="27" t="s">
        <v>43</v>
      </c>
      <c r="EL11" s="30">
        <f>EL3+EL9</f>
        <v>0</v>
      </c>
      <c r="EM11" s="30">
        <f>EL11+EM9</f>
        <v>0</v>
      </c>
      <c r="EN11" s="31">
        <f>EM11+EN9</f>
        <v>0</v>
      </c>
      <c r="EP11" s="27" t="s">
        <v>43</v>
      </c>
      <c r="EQ11" s="30">
        <f>EQ3+EQ9</f>
        <v>0</v>
      </c>
      <c r="ER11" s="30">
        <f>EQ11+ER9</f>
        <v>0</v>
      </c>
      <c r="ES11" s="31">
        <f>ER11+ES9</f>
        <v>0</v>
      </c>
      <c r="EU11" s="27" t="s">
        <v>43</v>
      </c>
      <c r="EV11" s="30">
        <f>EV3+EV9</f>
        <v>0</v>
      </c>
      <c r="EW11" s="30">
        <f>EV11+EW9</f>
        <v>0</v>
      </c>
      <c r="EX11" s="31">
        <f>EW11+EX9</f>
        <v>0</v>
      </c>
      <c r="EZ11" s="27" t="s">
        <v>43</v>
      </c>
      <c r="FA11" s="30">
        <f>FA3+FA9</f>
        <v>0</v>
      </c>
      <c r="FB11" s="30">
        <f>FA11+FB9</f>
        <v>0</v>
      </c>
      <c r="FC11" s="31">
        <f>FB11+FC9</f>
        <v>0</v>
      </c>
      <c r="FE11" s="27" t="s">
        <v>43</v>
      </c>
      <c r="FF11" s="30">
        <f>FF3+FF9</f>
        <v>0</v>
      </c>
      <c r="FG11" s="30">
        <f>FF11+FG9</f>
        <v>0</v>
      </c>
      <c r="FH11" s="31">
        <f>FG11+FH9</f>
        <v>0</v>
      </c>
      <c r="FJ11" s="27" t="s">
        <v>43</v>
      </c>
      <c r="FK11" s="30">
        <f>FK3+FK9</f>
        <v>0</v>
      </c>
      <c r="FL11" s="30">
        <f>FK11+FL9</f>
        <v>0</v>
      </c>
      <c r="FM11" s="31">
        <f>FL11+FM9</f>
        <v>0</v>
      </c>
      <c r="FO11" s="27" t="s">
        <v>43</v>
      </c>
      <c r="FP11" s="30">
        <f>FP3+FP9</f>
        <v>0</v>
      </c>
      <c r="FQ11" s="30">
        <f>FP11+FQ9</f>
        <v>0</v>
      </c>
      <c r="FR11" s="31">
        <f>FQ11+FR9</f>
        <v>0</v>
      </c>
      <c r="FT11" s="27" t="s">
        <v>43</v>
      </c>
      <c r="FU11" s="30">
        <f>FU3+FU9</f>
        <v>0</v>
      </c>
      <c r="FV11" s="30">
        <f>FU11+FV9</f>
        <v>0</v>
      </c>
      <c r="FW11" s="31">
        <f>FV11+FW9</f>
        <v>0</v>
      </c>
      <c r="FY11" s="27" t="s">
        <v>43</v>
      </c>
      <c r="FZ11" s="30">
        <f>FZ3+FZ9</f>
        <v>0</v>
      </c>
      <c r="GA11" s="30">
        <f>FZ11+GA9</f>
        <v>0</v>
      </c>
      <c r="GB11" s="31">
        <f>GA11+GB9</f>
        <v>0</v>
      </c>
      <c r="GD11" s="27" t="s">
        <v>43</v>
      </c>
      <c r="GE11" s="30">
        <f>GE3+GE9</f>
        <v>0</v>
      </c>
      <c r="GF11" s="30">
        <f>GE11+GF9</f>
        <v>0</v>
      </c>
      <c r="GG11" s="31">
        <f>GF11+GG9</f>
        <v>0</v>
      </c>
      <c r="GI11" s="27" t="s">
        <v>43</v>
      </c>
      <c r="GJ11" s="30">
        <f>GJ3+GJ9</f>
        <v>0</v>
      </c>
      <c r="GK11" s="30">
        <f>GJ11+GK9</f>
        <v>0</v>
      </c>
      <c r="GL11" s="31">
        <f>GK11+GL9</f>
        <v>0</v>
      </c>
      <c r="GN11" s="27" t="s">
        <v>43</v>
      </c>
      <c r="GO11" s="30">
        <f>GO3+GO9</f>
        <v>0</v>
      </c>
      <c r="GP11" s="30">
        <f>GO11+GP9</f>
        <v>0</v>
      </c>
      <c r="GQ11" s="31">
        <f>GP11+GQ9</f>
        <v>0</v>
      </c>
      <c r="GS11" s="27" t="s">
        <v>43</v>
      </c>
      <c r="GT11" s="30">
        <f>GT3+GT9</f>
        <v>0</v>
      </c>
      <c r="GU11" s="30">
        <f>GT11+GU9</f>
        <v>0</v>
      </c>
      <c r="GV11" s="31">
        <f>GU11+GV9</f>
        <v>0</v>
      </c>
      <c r="GX11" s="27" t="s">
        <v>43</v>
      </c>
      <c r="GY11" s="30">
        <f>GY3+GY9</f>
        <v>0</v>
      </c>
      <c r="GZ11" s="30">
        <f>GY11+GZ9</f>
        <v>0</v>
      </c>
      <c r="HA11" s="31">
        <f>GZ11+HA9</f>
        <v>0</v>
      </c>
      <c r="HC11" s="27" t="s">
        <v>43</v>
      </c>
      <c r="HD11" s="30">
        <f>HD3+HD9</f>
        <v>0</v>
      </c>
      <c r="HE11" s="30">
        <f>HD11+HE9</f>
        <v>0</v>
      </c>
      <c r="HF11" s="31">
        <f>HE11+HF9</f>
        <v>0</v>
      </c>
      <c r="HH11" s="27" t="s">
        <v>43</v>
      </c>
      <c r="HI11" s="30">
        <f>HI3+HI9</f>
        <v>0</v>
      </c>
      <c r="HJ11" s="30">
        <f>HI11+HJ9</f>
        <v>0</v>
      </c>
      <c r="HK11" s="31">
        <f>HJ11+HK9</f>
        <v>0</v>
      </c>
      <c r="HM11" s="27" t="s">
        <v>43</v>
      </c>
      <c r="HN11" s="30">
        <f>HN3+HN9</f>
        <v>0</v>
      </c>
      <c r="HO11" s="30">
        <f>HN11+HO9</f>
        <v>0</v>
      </c>
      <c r="HP11" s="31">
        <f>HO11+HP9</f>
        <v>0</v>
      </c>
    </row>
    <row r="12" spans="1:224" ht="29.45" customHeight="1" thickBot="1" x14ac:dyDescent="0.3">
      <c r="A12" s="28" t="s">
        <v>44</v>
      </c>
      <c r="B12" s="35">
        <f>(B11-B3)/B3</f>
        <v>-2.0775785561538179E-3</v>
      </c>
      <c r="C12" s="35">
        <f>(C11-B11)/B11</f>
        <v>-1.2491423250002957E-3</v>
      </c>
      <c r="D12" s="36">
        <f>(D11-C11)/C11</f>
        <v>0</v>
      </c>
      <c r="F12" s="28" t="s">
        <v>44</v>
      </c>
      <c r="G12" s="35">
        <f>(G11-G3)/G3</f>
        <v>-2.3809523809523808E-2</v>
      </c>
      <c r="H12" s="35">
        <f>(H11-G11)/G11</f>
        <v>-1.4634146341463415E-2</v>
      </c>
      <c r="I12" s="36">
        <f>(I11-H11)/H11</f>
        <v>0</v>
      </c>
      <c r="K12" s="28" t="s">
        <v>44</v>
      </c>
      <c r="L12" s="35">
        <f>(L11-L3)/L3</f>
        <v>0</v>
      </c>
      <c r="M12" s="35">
        <f>(M11-L11)/L11</f>
        <v>0</v>
      </c>
      <c r="N12" s="36">
        <f>(N11-M11)/M11</f>
        <v>0</v>
      </c>
      <c r="P12" s="28" t="s">
        <v>44</v>
      </c>
      <c r="Q12" s="35">
        <f>(Q11-Q3)/Q3</f>
        <v>-2.3809523809523808E-2</v>
      </c>
      <c r="R12" s="35">
        <f>(R11-Q11)/Q11</f>
        <v>-1.4634146341463415E-2</v>
      </c>
      <c r="S12" s="36">
        <f>(S11-R11)/R11</f>
        <v>0</v>
      </c>
      <c r="U12" s="28" t="s">
        <v>44</v>
      </c>
      <c r="V12" s="35">
        <f>(V11-V3)/V3</f>
        <v>-2.3809523809523808E-2</v>
      </c>
      <c r="W12" s="35">
        <f>(W11-V11)/V11</f>
        <v>-1.4634146341463415E-2</v>
      </c>
      <c r="X12" s="36">
        <f>(X11-W11)/W11</f>
        <v>0</v>
      </c>
      <c r="Z12" s="28" t="s">
        <v>44</v>
      </c>
      <c r="AA12" s="35" t="e">
        <f>(AA11-AA3)/AA3</f>
        <v>#DIV/0!</v>
      </c>
      <c r="AB12" s="35" t="e">
        <f>(AB11-AA11)/AA11</f>
        <v>#DIV/0!</v>
      </c>
      <c r="AC12" s="36" t="e">
        <f>(AC11-AB11)/AB11</f>
        <v>#DIV/0!</v>
      </c>
      <c r="AE12" s="28" t="s">
        <v>44</v>
      </c>
      <c r="AF12" s="35" t="e">
        <f>(AF11-AF3)/AF3</f>
        <v>#DIV/0!</v>
      </c>
      <c r="AG12" s="35" t="e">
        <f>(AG11-AF11)/AF11</f>
        <v>#DIV/0!</v>
      </c>
      <c r="AH12" s="36" t="e">
        <f>(AH11-AG11)/AG11</f>
        <v>#DIV/0!</v>
      </c>
      <c r="AJ12" s="28" t="s">
        <v>44</v>
      </c>
      <c r="AK12" s="35" t="e">
        <f>(AK11-AK3)/AK3</f>
        <v>#DIV/0!</v>
      </c>
      <c r="AL12" s="35" t="e">
        <f>(AL11-AK11)/AK11</f>
        <v>#DIV/0!</v>
      </c>
      <c r="AM12" s="36" t="e">
        <f>(AM11-AL11)/AL11</f>
        <v>#DIV/0!</v>
      </c>
      <c r="AO12" s="28" t="s">
        <v>44</v>
      </c>
      <c r="AP12" s="35" t="e">
        <f>(AP11-AP3)/AP3</f>
        <v>#DIV/0!</v>
      </c>
      <c r="AQ12" s="35" t="e">
        <f>(AQ11-AP11)/AP11</f>
        <v>#DIV/0!</v>
      </c>
      <c r="AR12" s="36" t="e">
        <f>(AR11-AQ11)/AQ11</f>
        <v>#DIV/0!</v>
      </c>
      <c r="AT12" s="28" t="s">
        <v>44</v>
      </c>
      <c r="AU12" s="35" t="e">
        <f>(AU11-AU3)/AU3</f>
        <v>#DIV/0!</v>
      </c>
      <c r="AV12" s="35" t="e">
        <f>(AV11-AU11)/AU11</f>
        <v>#DIV/0!</v>
      </c>
      <c r="AW12" s="36" t="e">
        <f>(AW11-AV11)/AV11</f>
        <v>#DIV/0!</v>
      </c>
      <c r="AY12" s="28" t="s">
        <v>44</v>
      </c>
      <c r="AZ12" s="35" t="e">
        <f>(AZ11-AZ3)/AZ3</f>
        <v>#DIV/0!</v>
      </c>
      <c r="BA12" s="35" t="e">
        <f>(BA11-AZ11)/AZ11</f>
        <v>#DIV/0!</v>
      </c>
      <c r="BB12" s="36" t="e">
        <f>(BB11-BA11)/BA11</f>
        <v>#DIV/0!</v>
      </c>
      <c r="BD12" s="28" t="s">
        <v>44</v>
      </c>
      <c r="BE12" s="35" t="e">
        <f>(BE11-BE3)/BE3</f>
        <v>#DIV/0!</v>
      </c>
      <c r="BF12" s="35" t="e">
        <f>(BF11-BE11)/BE11</f>
        <v>#DIV/0!</v>
      </c>
      <c r="BG12" s="36" t="e">
        <f>(BG11-BF11)/BF11</f>
        <v>#DIV/0!</v>
      </c>
      <c r="BI12" s="28" t="s">
        <v>44</v>
      </c>
      <c r="BJ12" s="35" t="e">
        <f>(BJ11-BJ3)/BJ3</f>
        <v>#DIV/0!</v>
      </c>
      <c r="BK12" s="35" t="e">
        <f>(BK11-BJ11)/BJ11</f>
        <v>#DIV/0!</v>
      </c>
      <c r="BL12" s="36" t="e">
        <f>(BL11-BK11)/BK11</f>
        <v>#DIV/0!</v>
      </c>
      <c r="BN12" s="28" t="s">
        <v>44</v>
      </c>
      <c r="BO12" s="35" t="e">
        <f>(BO11-BO3)/BO3</f>
        <v>#DIV/0!</v>
      </c>
      <c r="BP12" s="35" t="e">
        <f>(BP11-BO11)/BO11</f>
        <v>#DIV/0!</v>
      </c>
      <c r="BQ12" s="36" t="e">
        <f>(BQ11-BP11)/BP11</f>
        <v>#DIV/0!</v>
      </c>
      <c r="BS12" s="28" t="s">
        <v>44</v>
      </c>
      <c r="BT12" s="35" t="e">
        <f>(BT11-BT3)/BT3</f>
        <v>#DIV/0!</v>
      </c>
      <c r="BU12" s="35" t="e">
        <f>(BU11-BT11)/BT11</f>
        <v>#DIV/0!</v>
      </c>
      <c r="BV12" s="36" t="e">
        <f>(BV11-BU11)/BU11</f>
        <v>#DIV/0!</v>
      </c>
      <c r="BX12" s="28" t="s">
        <v>44</v>
      </c>
      <c r="BY12" s="35" t="e">
        <f>(BY11-BY3)/BY3</f>
        <v>#DIV/0!</v>
      </c>
      <c r="BZ12" s="35" t="e">
        <f>(BZ11-BY11)/BY11</f>
        <v>#DIV/0!</v>
      </c>
      <c r="CA12" s="36" t="e">
        <f>(CA11-BZ11)/BZ11</f>
        <v>#DIV/0!</v>
      </c>
      <c r="CC12" s="28" t="s">
        <v>44</v>
      </c>
      <c r="CD12" s="35" t="e">
        <f>(CD11-CD3)/CD3</f>
        <v>#DIV/0!</v>
      </c>
      <c r="CE12" s="35" t="e">
        <f>(CE11-CD11)/CD11</f>
        <v>#DIV/0!</v>
      </c>
      <c r="CF12" s="36" t="e">
        <f>(CF11-CE11)/CE11</f>
        <v>#DIV/0!</v>
      </c>
      <c r="CH12" s="28" t="s">
        <v>44</v>
      </c>
      <c r="CI12" s="35" t="e">
        <f>(CI11-CI3)/CI3</f>
        <v>#DIV/0!</v>
      </c>
      <c r="CJ12" s="35" t="e">
        <f>(CJ11-CI11)/CI11</f>
        <v>#DIV/0!</v>
      </c>
      <c r="CK12" s="36" t="e">
        <f>(CK11-CJ11)/CJ11</f>
        <v>#DIV/0!</v>
      </c>
      <c r="CM12" s="28" t="s">
        <v>44</v>
      </c>
      <c r="CN12" s="35" t="e">
        <f>(CN11-CN3)/CN3</f>
        <v>#DIV/0!</v>
      </c>
      <c r="CO12" s="35" t="e">
        <f>(CO11-CN11)/CN11</f>
        <v>#DIV/0!</v>
      </c>
      <c r="CP12" s="36" t="e">
        <f>(CP11-CO11)/CO11</f>
        <v>#DIV/0!</v>
      </c>
      <c r="CR12" s="28" t="s">
        <v>44</v>
      </c>
      <c r="CS12" s="35" t="e">
        <f>(CS11-CS3)/CS3</f>
        <v>#DIV/0!</v>
      </c>
      <c r="CT12" s="35" t="e">
        <f>(CT11-CS11)/CS11</f>
        <v>#DIV/0!</v>
      </c>
      <c r="CU12" s="36" t="e">
        <f>(CU11-CT11)/CT11</f>
        <v>#DIV/0!</v>
      </c>
      <c r="CW12" s="28" t="s">
        <v>44</v>
      </c>
      <c r="CX12" s="35" t="e">
        <f>(CX11-CX3)/CX3</f>
        <v>#DIV/0!</v>
      </c>
      <c r="CY12" s="35" t="e">
        <f>(CY11-CX11)/CX11</f>
        <v>#DIV/0!</v>
      </c>
      <c r="CZ12" s="36" t="e">
        <f>(CZ11-CY11)/CY11</f>
        <v>#DIV/0!</v>
      </c>
      <c r="DB12" s="28" t="s">
        <v>44</v>
      </c>
      <c r="DC12" s="35" t="e">
        <f>(DC11-DC3)/DC3</f>
        <v>#DIV/0!</v>
      </c>
      <c r="DD12" s="35" t="e">
        <f>(DD11-DC11)/DC11</f>
        <v>#DIV/0!</v>
      </c>
      <c r="DE12" s="36" t="e">
        <f>(DE11-DD11)/DD11</f>
        <v>#DIV/0!</v>
      </c>
      <c r="DG12" s="28" t="s">
        <v>44</v>
      </c>
      <c r="DH12" s="35" t="e">
        <f>(DH11-DH3)/DH3</f>
        <v>#DIV/0!</v>
      </c>
      <c r="DI12" s="35" t="e">
        <f>(DI11-DH11)/DH11</f>
        <v>#DIV/0!</v>
      </c>
      <c r="DJ12" s="36" t="e">
        <f>(DJ11-DI11)/DI11</f>
        <v>#DIV/0!</v>
      </c>
      <c r="DL12" s="28" t="s">
        <v>44</v>
      </c>
      <c r="DM12" s="35" t="e">
        <f>(DM11-DM3)/DM3</f>
        <v>#DIV/0!</v>
      </c>
      <c r="DN12" s="35" t="e">
        <f>(DN11-DM11)/DM11</f>
        <v>#DIV/0!</v>
      </c>
      <c r="DO12" s="36" t="e">
        <f>(DO11-DN11)/DN11</f>
        <v>#DIV/0!</v>
      </c>
      <c r="DQ12" s="28" t="s">
        <v>44</v>
      </c>
      <c r="DR12" s="35" t="e">
        <f>(DR11-DR3)/DR3</f>
        <v>#DIV/0!</v>
      </c>
      <c r="DS12" s="35" t="e">
        <f>(DS11-DR11)/DR11</f>
        <v>#DIV/0!</v>
      </c>
      <c r="DT12" s="36" t="e">
        <f>(DT11-DS11)/DS11</f>
        <v>#DIV/0!</v>
      </c>
      <c r="DV12" s="28" t="s">
        <v>44</v>
      </c>
      <c r="DW12" s="35" t="e">
        <f>(DW11-DW3)/DW3</f>
        <v>#DIV/0!</v>
      </c>
      <c r="DX12" s="35" t="e">
        <f>(DX11-DW11)/DW11</f>
        <v>#DIV/0!</v>
      </c>
      <c r="DY12" s="36" t="e">
        <f>(DY11-DX11)/DX11</f>
        <v>#DIV/0!</v>
      </c>
      <c r="EA12" s="28" t="s">
        <v>44</v>
      </c>
      <c r="EB12" s="35" t="e">
        <f>(EB11-EB3)/EB3</f>
        <v>#DIV/0!</v>
      </c>
      <c r="EC12" s="35" t="e">
        <f>(EC11-EB11)/EB11</f>
        <v>#DIV/0!</v>
      </c>
      <c r="ED12" s="36" t="e">
        <f>(ED11-EC11)/EC11</f>
        <v>#DIV/0!</v>
      </c>
      <c r="EF12" s="28" t="s">
        <v>44</v>
      </c>
      <c r="EG12" s="35" t="e">
        <f>(EG11-EG3)/EG3</f>
        <v>#DIV/0!</v>
      </c>
      <c r="EH12" s="35" t="e">
        <f>(EH11-EG11)/EG11</f>
        <v>#DIV/0!</v>
      </c>
      <c r="EI12" s="36" t="e">
        <f>(EI11-EH11)/EH11</f>
        <v>#DIV/0!</v>
      </c>
      <c r="EK12" s="28" t="s">
        <v>44</v>
      </c>
      <c r="EL12" s="35" t="e">
        <f>(EL11-EL3)/EL3</f>
        <v>#DIV/0!</v>
      </c>
      <c r="EM12" s="35" t="e">
        <f>(EM11-EL11)/EL11</f>
        <v>#DIV/0!</v>
      </c>
      <c r="EN12" s="36" t="e">
        <f>(EN11-EM11)/EM11</f>
        <v>#DIV/0!</v>
      </c>
      <c r="EP12" s="28" t="s">
        <v>44</v>
      </c>
      <c r="EQ12" s="35" t="e">
        <f>(EQ11-EQ3)/EQ3</f>
        <v>#DIV/0!</v>
      </c>
      <c r="ER12" s="35" t="e">
        <f>(ER11-EQ11)/EQ11</f>
        <v>#DIV/0!</v>
      </c>
      <c r="ES12" s="36" t="e">
        <f>(ES11-ER11)/ER11</f>
        <v>#DIV/0!</v>
      </c>
      <c r="EU12" s="28" t="s">
        <v>44</v>
      </c>
      <c r="EV12" s="35" t="e">
        <f>(EV11-EV3)/EV3</f>
        <v>#DIV/0!</v>
      </c>
      <c r="EW12" s="35" t="e">
        <f>(EW11-EV11)/EV11</f>
        <v>#DIV/0!</v>
      </c>
      <c r="EX12" s="36" t="e">
        <f>(EX11-EW11)/EW11</f>
        <v>#DIV/0!</v>
      </c>
      <c r="EZ12" s="28" t="s">
        <v>44</v>
      </c>
      <c r="FA12" s="35" t="e">
        <f>(FA11-FA3)/FA3</f>
        <v>#DIV/0!</v>
      </c>
      <c r="FB12" s="35" t="e">
        <f>(FB11-FA11)/FA11</f>
        <v>#DIV/0!</v>
      </c>
      <c r="FC12" s="36" t="e">
        <f>(FC11-FB11)/FB11</f>
        <v>#DIV/0!</v>
      </c>
      <c r="FE12" s="28" t="s">
        <v>44</v>
      </c>
      <c r="FF12" s="35" t="e">
        <f>(FF11-FF3)/FF3</f>
        <v>#DIV/0!</v>
      </c>
      <c r="FG12" s="35" t="e">
        <f>(FG11-FF11)/FF11</f>
        <v>#DIV/0!</v>
      </c>
      <c r="FH12" s="36" t="e">
        <f>(FH11-FG11)/FG11</f>
        <v>#DIV/0!</v>
      </c>
      <c r="FJ12" s="28" t="s">
        <v>44</v>
      </c>
      <c r="FK12" s="35" t="e">
        <f>(FK11-FK3)/FK3</f>
        <v>#DIV/0!</v>
      </c>
      <c r="FL12" s="35" t="e">
        <f>(FL11-FK11)/FK11</f>
        <v>#DIV/0!</v>
      </c>
      <c r="FM12" s="36" t="e">
        <f>(FM11-FL11)/FL11</f>
        <v>#DIV/0!</v>
      </c>
      <c r="FO12" s="28" t="s">
        <v>44</v>
      </c>
      <c r="FP12" s="35" t="e">
        <f>(FP11-FP3)/FP3</f>
        <v>#DIV/0!</v>
      </c>
      <c r="FQ12" s="35" t="e">
        <f>(FQ11-FP11)/FP11</f>
        <v>#DIV/0!</v>
      </c>
      <c r="FR12" s="36" t="e">
        <f>(FR11-FQ11)/FQ11</f>
        <v>#DIV/0!</v>
      </c>
      <c r="FT12" s="28" t="s">
        <v>44</v>
      </c>
      <c r="FU12" s="35" t="e">
        <f>(FU11-FU3)/FU3</f>
        <v>#DIV/0!</v>
      </c>
      <c r="FV12" s="35" t="e">
        <f>(FV11-FU11)/FU11</f>
        <v>#DIV/0!</v>
      </c>
      <c r="FW12" s="36" t="e">
        <f>(FW11-FV11)/FV11</f>
        <v>#DIV/0!</v>
      </c>
      <c r="FY12" s="28" t="s">
        <v>44</v>
      </c>
      <c r="FZ12" s="35" t="e">
        <f>(FZ11-FZ3)/FZ3</f>
        <v>#DIV/0!</v>
      </c>
      <c r="GA12" s="35" t="e">
        <f>(GA11-FZ11)/FZ11</f>
        <v>#DIV/0!</v>
      </c>
      <c r="GB12" s="36" t="e">
        <f>(GB11-GA11)/GA11</f>
        <v>#DIV/0!</v>
      </c>
      <c r="GD12" s="28" t="s">
        <v>44</v>
      </c>
      <c r="GE12" s="35" t="e">
        <f>(GE11-GE3)/GE3</f>
        <v>#DIV/0!</v>
      </c>
      <c r="GF12" s="35" t="e">
        <f>(GF11-GE11)/GE11</f>
        <v>#DIV/0!</v>
      </c>
      <c r="GG12" s="36" t="e">
        <f>(GG11-GF11)/GF11</f>
        <v>#DIV/0!</v>
      </c>
      <c r="GI12" s="28" t="s">
        <v>44</v>
      </c>
      <c r="GJ12" s="35" t="e">
        <f>(GJ11-GJ3)/GJ3</f>
        <v>#DIV/0!</v>
      </c>
      <c r="GK12" s="35" t="e">
        <f>(GK11-GJ11)/GJ11</f>
        <v>#DIV/0!</v>
      </c>
      <c r="GL12" s="36" t="e">
        <f>(GL11-GK11)/GK11</f>
        <v>#DIV/0!</v>
      </c>
      <c r="GN12" s="28" t="s">
        <v>44</v>
      </c>
      <c r="GO12" s="35" t="e">
        <f>(GO11-GO3)/GO3</f>
        <v>#DIV/0!</v>
      </c>
      <c r="GP12" s="35" t="e">
        <f>(GP11-GO11)/GO11</f>
        <v>#DIV/0!</v>
      </c>
      <c r="GQ12" s="36" t="e">
        <f>(GQ11-GP11)/GP11</f>
        <v>#DIV/0!</v>
      </c>
      <c r="GS12" s="28" t="s">
        <v>44</v>
      </c>
      <c r="GT12" s="35" t="e">
        <f>(GT11-GT3)/GT3</f>
        <v>#DIV/0!</v>
      </c>
      <c r="GU12" s="35" t="e">
        <f>(GU11-GT11)/GT11</f>
        <v>#DIV/0!</v>
      </c>
      <c r="GV12" s="36" t="e">
        <f>(GV11-GU11)/GU11</f>
        <v>#DIV/0!</v>
      </c>
      <c r="GX12" s="28" t="s">
        <v>44</v>
      </c>
      <c r="GY12" s="35" t="e">
        <f>(GY11-GY3)/GY3</f>
        <v>#DIV/0!</v>
      </c>
      <c r="GZ12" s="35" t="e">
        <f>(GZ11-GY11)/GY11</f>
        <v>#DIV/0!</v>
      </c>
      <c r="HA12" s="36" t="e">
        <f>(HA11-GZ11)/GZ11</f>
        <v>#DIV/0!</v>
      </c>
      <c r="HC12" s="28" t="s">
        <v>44</v>
      </c>
      <c r="HD12" s="35" t="e">
        <f>(HD11-HD3)/HD3</f>
        <v>#DIV/0!</v>
      </c>
      <c r="HE12" s="35" t="e">
        <f>(HE11-HD11)/HD11</f>
        <v>#DIV/0!</v>
      </c>
      <c r="HF12" s="36" t="e">
        <f>(HF11-HE11)/HE11</f>
        <v>#DIV/0!</v>
      </c>
      <c r="HH12" s="28" t="s">
        <v>44</v>
      </c>
      <c r="HI12" s="35" t="e">
        <f>(HI11-HI3)/HI3</f>
        <v>#DIV/0!</v>
      </c>
      <c r="HJ12" s="35" t="e">
        <f>(HJ11-HI11)/HI11</f>
        <v>#DIV/0!</v>
      </c>
      <c r="HK12" s="36" t="e">
        <f>(HK11-HJ11)/HJ11</f>
        <v>#DIV/0!</v>
      </c>
      <c r="HM12" s="28" t="s">
        <v>44</v>
      </c>
      <c r="HN12" s="35" t="e">
        <f>(HN11-HN3)/HN3</f>
        <v>#DIV/0!</v>
      </c>
      <c r="HO12" s="35" t="e">
        <f>(HO11-HN11)/HN11</f>
        <v>#DIV/0!</v>
      </c>
      <c r="HP12" s="36" t="e">
        <f>(HP11-HO11)/HO11</f>
        <v>#DIV/0!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P13"/>
  <sheetViews>
    <sheetView workbookViewId="0">
      <selection activeCell="G5" sqref="G5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54" t="s">
        <v>33</v>
      </c>
      <c r="B2" s="54"/>
      <c r="C2" s="54"/>
      <c r="D2" s="54"/>
      <c r="F2" s="54" t="s">
        <v>30</v>
      </c>
      <c r="G2" s="54"/>
      <c r="H2" s="54"/>
      <c r="I2" s="54"/>
      <c r="K2" s="54" t="s">
        <v>29</v>
      </c>
      <c r="L2" s="54"/>
      <c r="M2" s="54"/>
      <c r="N2" s="54"/>
      <c r="P2" s="54" t="s">
        <v>31</v>
      </c>
      <c r="Q2" s="54"/>
      <c r="R2" s="54"/>
      <c r="S2" s="54"/>
      <c r="U2" s="54" t="s">
        <v>32</v>
      </c>
      <c r="V2" s="54"/>
      <c r="W2" s="54"/>
      <c r="X2" s="54"/>
      <c r="Z2" s="54" t="s">
        <v>34</v>
      </c>
      <c r="AA2" s="54"/>
      <c r="AB2" s="54"/>
      <c r="AC2" s="54"/>
      <c r="AE2" s="54" t="s">
        <v>34</v>
      </c>
      <c r="AF2" s="54"/>
      <c r="AG2" s="54"/>
      <c r="AH2" s="54"/>
      <c r="AJ2" s="54" t="s">
        <v>34</v>
      </c>
      <c r="AK2" s="54"/>
      <c r="AL2" s="54"/>
      <c r="AM2" s="54"/>
      <c r="AO2" s="54" t="s">
        <v>34</v>
      </c>
      <c r="AP2" s="54"/>
      <c r="AQ2" s="54"/>
      <c r="AR2" s="54"/>
      <c r="AT2" s="54" t="s">
        <v>34</v>
      </c>
      <c r="AU2" s="54"/>
      <c r="AV2" s="54"/>
      <c r="AW2" s="54"/>
      <c r="AY2" s="54" t="s">
        <v>34</v>
      </c>
      <c r="AZ2" s="54"/>
      <c r="BA2" s="54"/>
      <c r="BB2" s="54"/>
      <c r="BD2" s="54" t="s">
        <v>34</v>
      </c>
      <c r="BE2" s="54"/>
      <c r="BF2" s="54"/>
      <c r="BG2" s="54"/>
      <c r="BI2" s="54" t="s">
        <v>34</v>
      </c>
      <c r="BJ2" s="54"/>
      <c r="BK2" s="54"/>
      <c r="BL2" s="54"/>
      <c r="BN2" s="54" t="s">
        <v>34</v>
      </c>
      <c r="BO2" s="54"/>
      <c r="BP2" s="54"/>
      <c r="BQ2" s="54"/>
      <c r="BS2" s="54" t="s">
        <v>34</v>
      </c>
      <c r="BT2" s="54"/>
      <c r="BU2" s="54"/>
      <c r="BV2" s="54"/>
      <c r="BX2" s="54" t="s">
        <v>34</v>
      </c>
      <c r="BY2" s="54"/>
      <c r="BZ2" s="54"/>
      <c r="CA2" s="54"/>
      <c r="CC2" s="54" t="s">
        <v>34</v>
      </c>
      <c r="CD2" s="54"/>
      <c r="CE2" s="54"/>
      <c r="CF2" s="54"/>
      <c r="CH2" s="54" t="s">
        <v>34</v>
      </c>
      <c r="CI2" s="54"/>
      <c r="CJ2" s="54"/>
      <c r="CK2" s="54"/>
      <c r="CM2" s="54" t="s">
        <v>34</v>
      </c>
      <c r="CN2" s="54"/>
      <c r="CO2" s="54"/>
      <c r="CP2" s="54"/>
      <c r="CR2" s="54" t="s">
        <v>34</v>
      </c>
      <c r="CS2" s="54"/>
      <c r="CT2" s="54"/>
      <c r="CU2" s="54"/>
      <c r="CW2" s="54" t="s">
        <v>34</v>
      </c>
      <c r="CX2" s="54"/>
      <c r="CY2" s="54"/>
      <c r="CZ2" s="54"/>
      <c r="DB2" s="54" t="s">
        <v>34</v>
      </c>
      <c r="DC2" s="54"/>
      <c r="DD2" s="54"/>
      <c r="DE2" s="54"/>
      <c r="DG2" s="54" t="s">
        <v>34</v>
      </c>
      <c r="DH2" s="54"/>
      <c r="DI2" s="54"/>
      <c r="DJ2" s="54"/>
      <c r="DL2" s="54" t="s">
        <v>34</v>
      </c>
      <c r="DM2" s="54"/>
      <c r="DN2" s="54"/>
      <c r="DO2" s="54"/>
      <c r="DQ2" s="54" t="s">
        <v>34</v>
      </c>
      <c r="DR2" s="54"/>
      <c r="DS2" s="54"/>
      <c r="DT2" s="54"/>
      <c r="DV2" s="54" t="s">
        <v>34</v>
      </c>
      <c r="DW2" s="54"/>
      <c r="DX2" s="54"/>
      <c r="DY2" s="54"/>
      <c r="EA2" s="54" t="s">
        <v>34</v>
      </c>
      <c r="EB2" s="54"/>
      <c r="EC2" s="54"/>
      <c r="ED2" s="54"/>
      <c r="EF2" s="54" t="s">
        <v>34</v>
      </c>
      <c r="EG2" s="54"/>
      <c r="EH2" s="54"/>
      <c r="EI2" s="54"/>
      <c r="EK2" s="54" t="s">
        <v>34</v>
      </c>
      <c r="EL2" s="54"/>
      <c r="EM2" s="54"/>
      <c r="EN2" s="54"/>
      <c r="EP2" s="54" t="s">
        <v>34</v>
      </c>
      <c r="EQ2" s="54"/>
      <c r="ER2" s="54"/>
      <c r="ES2" s="54"/>
      <c r="EU2" s="54" t="s">
        <v>34</v>
      </c>
      <c r="EV2" s="54"/>
      <c r="EW2" s="54"/>
      <c r="EX2" s="54"/>
      <c r="EZ2" s="54" t="s">
        <v>34</v>
      </c>
      <c r="FA2" s="54"/>
      <c r="FB2" s="54"/>
      <c r="FC2" s="54"/>
      <c r="FE2" s="54" t="s">
        <v>34</v>
      </c>
      <c r="FF2" s="54"/>
      <c r="FG2" s="54"/>
      <c r="FH2" s="54"/>
      <c r="FJ2" s="54" t="s">
        <v>34</v>
      </c>
      <c r="FK2" s="54"/>
      <c r="FL2" s="54"/>
      <c r="FM2" s="54"/>
      <c r="FO2" s="54" t="s">
        <v>34</v>
      </c>
      <c r="FP2" s="54"/>
      <c r="FQ2" s="54"/>
      <c r="FR2" s="54"/>
      <c r="FT2" s="54" t="s">
        <v>34</v>
      </c>
      <c r="FU2" s="54"/>
      <c r="FV2" s="54"/>
      <c r="FW2" s="54"/>
      <c r="FY2" s="54" t="s">
        <v>34</v>
      </c>
      <c r="FZ2" s="54"/>
      <c r="GA2" s="54"/>
      <c r="GB2" s="54"/>
      <c r="GD2" s="54" t="s">
        <v>34</v>
      </c>
      <c r="GE2" s="54"/>
      <c r="GF2" s="54"/>
      <c r="GG2" s="54"/>
      <c r="GI2" s="54" t="s">
        <v>34</v>
      </c>
      <c r="GJ2" s="54"/>
      <c r="GK2" s="54"/>
      <c r="GL2" s="54"/>
      <c r="GN2" s="54" t="s">
        <v>34</v>
      </c>
      <c r="GO2" s="54"/>
      <c r="GP2" s="54"/>
      <c r="GQ2" s="54"/>
      <c r="GS2" s="54" t="s">
        <v>34</v>
      </c>
      <c r="GT2" s="54"/>
      <c r="GU2" s="54"/>
      <c r="GV2" s="54"/>
      <c r="GX2" s="54" t="s">
        <v>34</v>
      </c>
      <c r="GY2" s="54"/>
      <c r="GZ2" s="54"/>
      <c r="HA2" s="54"/>
      <c r="HC2" s="54" t="s">
        <v>34</v>
      </c>
      <c r="HD2" s="54"/>
      <c r="HE2" s="54"/>
      <c r="HF2" s="54"/>
      <c r="HH2" s="54" t="s">
        <v>34</v>
      </c>
      <c r="HI2" s="54"/>
      <c r="HJ2" s="54"/>
      <c r="HK2" s="54"/>
      <c r="HM2" s="54" t="s">
        <v>34</v>
      </c>
      <c r="HN2" s="54"/>
      <c r="HO2" s="54"/>
      <c r="HP2" s="54"/>
    </row>
    <row r="3" spans="1:224" s="41" customFormat="1" ht="57.95" customHeight="1" x14ac:dyDescent="0.25">
      <c r="A3" s="37" t="str">
        <f>CONCATENATE("Current Auth"," ",[17]Input!$B$13)</f>
        <v>Current Auth January 2022</v>
      </c>
      <c r="B3" s="38">
        <f>G3+L3+Q3+V3+AA3+AF3+AK3+AP3+AU3+AZ3+BE3+BJ3+BO3+BT3+BY3+CD3+CI3+CN3+CS3+CX3+DC3+DH3+DM3+DR3+DW3+EB3+EG3+EL3+EQ3+EV3+FA3+FF3+FK3+FP3+FU3+FZ3+GE3+GJ3+GO3+GT3+GY3+HD3+HI3+HN3</f>
        <v>30284270.655336104</v>
      </c>
      <c r="C3" s="39"/>
      <c r="D3" s="40"/>
      <c r="F3" s="37" t="str">
        <f>CONCATENATE("Current Auth"," ",[17]Input!$B$13)</f>
        <v>Current Auth January 2022</v>
      </c>
      <c r="G3" s="38">
        <f>'[17]Rev Req''t_yrs 1-3'!$E$4</f>
        <v>1000000</v>
      </c>
      <c r="H3" s="39"/>
      <c r="I3" s="40"/>
      <c r="K3" s="37" t="str">
        <f>CONCATENATE("Current Auth"," ",[18]Input!$B$13)</f>
        <v>Current Auth January 2022</v>
      </c>
      <c r="L3" s="38">
        <f>'[18]Rev Req''t_yrs 1-3'!$E$4</f>
        <v>27284270.655336104</v>
      </c>
      <c r="M3" s="39"/>
      <c r="N3" s="40"/>
      <c r="P3" s="37" t="str">
        <f>CONCATENATE("Current Auth"," ",[19]Input!$B$13)</f>
        <v>Current Auth January 2022</v>
      </c>
      <c r="Q3" s="38">
        <f>'[19]Rev Req''t_yrs 1-3'!$E$4</f>
        <v>1000000</v>
      </c>
      <c r="R3" s="39"/>
      <c r="S3" s="40"/>
      <c r="U3" s="37" t="str">
        <f>CONCATENATE("Current Auth"," ",[20]Input!$B$13)</f>
        <v>Current Auth January 2022</v>
      </c>
      <c r="V3" s="38">
        <f>'[20]Rev Req''t_yrs 1-3'!$E$4</f>
        <v>1000000</v>
      </c>
      <c r="W3" s="39"/>
      <c r="X3" s="40"/>
      <c r="Z3" s="37" t="str">
        <f>CONCATENATE("Current Auth"," ",[21]Input!$B$13)</f>
        <v>Current Auth January 2022</v>
      </c>
      <c r="AA3" s="38">
        <f>'[21]Rev Req''t_yrs 1-3'!$E$4</f>
        <v>0</v>
      </c>
      <c r="AB3" s="39"/>
      <c r="AC3" s="40"/>
      <c r="AE3" s="37" t="str">
        <f>CONCATENATE("Current Auth"," ",[21]Input!$B$13)</f>
        <v>Current Auth January 2022</v>
      </c>
      <c r="AF3" s="38">
        <f>'[21]Rev Req''t_yrs 1-3'!$E$4</f>
        <v>0</v>
      </c>
      <c r="AG3" s="39"/>
      <c r="AH3" s="40"/>
      <c r="AJ3" s="37" t="str">
        <f>CONCATENATE("Current Auth"," ",[21]Input!$B$13)</f>
        <v>Current Auth January 2022</v>
      </c>
      <c r="AK3" s="38">
        <f>'[21]Rev Req''t_yrs 1-3'!$E$4</f>
        <v>0</v>
      </c>
      <c r="AL3" s="39"/>
      <c r="AM3" s="40"/>
      <c r="AO3" s="37" t="str">
        <f>CONCATENATE("Current Auth"," ",[21]Input!$B$13)</f>
        <v>Current Auth January 2022</v>
      </c>
      <c r="AP3" s="38">
        <f>'[21]Rev Req''t_yrs 1-3'!$E$4</f>
        <v>0</v>
      </c>
      <c r="AQ3" s="39"/>
      <c r="AR3" s="40"/>
      <c r="AT3" s="37" t="str">
        <f>CONCATENATE("Current Auth"," ",[21]Input!$B$13)</f>
        <v>Current Auth January 2022</v>
      </c>
      <c r="AU3" s="38">
        <f>'[21]Rev Req''t_yrs 1-3'!$E$4</f>
        <v>0</v>
      </c>
      <c r="AV3" s="39"/>
      <c r="AW3" s="40"/>
      <c r="AY3" s="37" t="str">
        <f>CONCATENATE("Current Auth"," ",[21]Input!$B$13)</f>
        <v>Current Auth January 2022</v>
      </c>
      <c r="AZ3" s="38">
        <f>'[21]Rev Req''t_yrs 1-3'!$E$4</f>
        <v>0</v>
      </c>
      <c r="BA3" s="39"/>
      <c r="BB3" s="40"/>
      <c r="BD3" s="37" t="str">
        <f>CONCATENATE("Current Auth"," ",[21]Input!$B$13)</f>
        <v>Current Auth January 2022</v>
      </c>
      <c r="BE3" s="38">
        <f>'[21]Rev Req''t_yrs 1-3'!$E$4</f>
        <v>0</v>
      </c>
      <c r="BF3" s="39"/>
      <c r="BG3" s="40"/>
      <c r="BI3" s="37" t="str">
        <f>CONCATENATE("Current Auth"," ",[21]Input!$B$13)</f>
        <v>Current Auth January 2022</v>
      </c>
      <c r="BJ3" s="38">
        <f>'[21]Rev Req''t_yrs 1-3'!$E$4</f>
        <v>0</v>
      </c>
      <c r="BK3" s="39"/>
      <c r="BL3" s="40"/>
      <c r="BN3" s="37" t="str">
        <f>CONCATENATE("Current Auth"," ",[21]Input!$B$13)</f>
        <v>Current Auth January 2022</v>
      </c>
      <c r="BO3" s="38">
        <f>'[21]Rev Req''t_yrs 1-3'!$E$4</f>
        <v>0</v>
      </c>
      <c r="BP3" s="39"/>
      <c r="BQ3" s="40"/>
      <c r="BS3" s="37" t="str">
        <f>CONCATENATE("Current Auth"," ",[21]Input!$B$13)</f>
        <v>Current Auth January 2022</v>
      </c>
      <c r="BT3" s="38">
        <f>'[21]Rev Req''t_yrs 1-3'!$E$4</f>
        <v>0</v>
      </c>
      <c r="BU3" s="39"/>
      <c r="BV3" s="40"/>
      <c r="BX3" s="37" t="str">
        <f>CONCATENATE("Current Auth"," ",[21]Input!$B$13)</f>
        <v>Current Auth January 2022</v>
      </c>
      <c r="BY3" s="38">
        <f>'[21]Rev Req''t_yrs 1-3'!$E$4</f>
        <v>0</v>
      </c>
      <c r="BZ3" s="39"/>
      <c r="CA3" s="40"/>
      <c r="CC3" s="37" t="str">
        <f>CONCATENATE("Current Auth"," ",[21]Input!$B$13)</f>
        <v>Current Auth January 2022</v>
      </c>
      <c r="CD3" s="38">
        <f>'[21]Rev Req''t_yrs 1-3'!$E$4</f>
        <v>0</v>
      </c>
      <c r="CE3" s="39"/>
      <c r="CF3" s="40"/>
      <c r="CH3" s="37" t="str">
        <f>CONCATENATE("Current Auth"," ",[21]Input!$B$13)</f>
        <v>Current Auth January 2022</v>
      </c>
      <c r="CI3" s="38">
        <f>'[21]Rev Req''t_yrs 1-3'!$E$4</f>
        <v>0</v>
      </c>
      <c r="CJ3" s="39"/>
      <c r="CK3" s="40"/>
      <c r="CM3" s="37" t="str">
        <f>CONCATENATE("Current Auth"," ",[21]Input!$B$13)</f>
        <v>Current Auth January 2022</v>
      </c>
      <c r="CN3" s="38">
        <f>'[21]Rev Req''t_yrs 1-3'!$E$4</f>
        <v>0</v>
      </c>
      <c r="CO3" s="39"/>
      <c r="CP3" s="40"/>
      <c r="CR3" s="37" t="str">
        <f>CONCATENATE("Current Auth"," ",[21]Input!$B$13)</f>
        <v>Current Auth January 2022</v>
      </c>
      <c r="CS3" s="38">
        <f>'[21]Rev Req''t_yrs 1-3'!$E$4</f>
        <v>0</v>
      </c>
      <c r="CT3" s="39"/>
      <c r="CU3" s="40"/>
      <c r="CW3" s="37" t="str">
        <f>CONCATENATE("Current Auth"," ",[21]Input!$B$13)</f>
        <v>Current Auth January 2022</v>
      </c>
      <c r="CX3" s="38">
        <f>'[21]Rev Req''t_yrs 1-3'!$E$4</f>
        <v>0</v>
      </c>
      <c r="CY3" s="39"/>
      <c r="CZ3" s="40"/>
      <c r="DB3" s="37" t="str">
        <f>CONCATENATE("Current Auth"," ",[21]Input!$B$13)</f>
        <v>Current Auth January 2022</v>
      </c>
      <c r="DC3" s="38">
        <f>'[21]Rev Req''t_yrs 1-3'!$E$4</f>
        <v>0</v>
      </c>
      <c r="DD3" s="39"/>
      <c r="DE3" s="40"/>
      <c r="DG3" s="37" t="str">
        <f>CONCATENATE("Current Auth"," ",[21]Input!$B$13)</f>
        <v>Current Auth January 2022</v>
      </c>
      <c r="DH3" s="38">
        <f>'[21]Rev Req''t_yrs 1-3'!$E$4</f>
        <v>0</v>
      </c>
      <c r="DI3" s="39"/>
      <c r="DJ3" s="40"/>
      <c r="DL3" s="37" t="str">
        <f>CONCATENATE("Current Auth"," ",[21]Input!$B$13)</f>
        <v>Current Auth January 2022</v>
      </c>
      <c r="DM3" s="38">
        <f>'[21]Rev Req''t_yrs 1-3'!$E$4</f>
        <v>0</v>
      </c>
      <c r="DN3" s="39"/>
      <c r="DO3" s="40"/>
      <c r="DQ3" s="37" t="str">
        <f>CONCATENATE("Current Auth"," ",[21]Input!$B$13)</f>
        <v>Current Auth January 2022</v>
      </c>
      <c r="DR3" s="38">
        <f>'[21]Rev Req''t_yrs 1-3'!$E$4</f>
        <v>0</v>
      </c>
      <c r="DS3" s="39"/>
      <c r="DT3" s="40"/>
      <c r="DV3" s="37" t="str">
        <f>CONCATENATE("Current Auth"," ",[21]Input!$B$13)</f>
        <v>Current Auth January 2022</v>
      </c>
      <c r="DW3" s="38">
        <f>'[21]Rev Req''t_yrs 1-3'!$E$4</f>
        <v>0</v>
      </c>
      <c r="DX3" s="39"/>
      <c r="DY3" s="40"/>
      <c r="EA3" s="37" t="str">
        <f>CONCATENATE("Current Auth"," ",[21]Input!$B$13)</f>
        <v>Current Auth January 2022</v>
      </c>
      <c r="EB3" s="38">
        <f>'[21]Rev Req''t_yrs 1-3'!$E$4</f>
        <v>0</v>
      </c>
      <c r="EC3" s="39"/>
      <c r="ED3" s="40"/>
      <c r="EF3" s="37" t="str">
        <f>CONCATENATE("Current Auth"," ",[21]Input!$B$13)</f>
        <v>Current Auth January 2022</v>
      </c>
      <c r="EG3" s="38">
        <f>'[21]Rev Req''t_yrs 1-3'!$E$4</f>
        <v>0</v>
      </c>
      <c r="EH3" s="39"/>
      <c r="EI3" s="40"/>
      <c r="EK3" s="37" t="str">
        <f>CONCATENATE("Current Auth"," ",[21]Input!$B$13)</f>
        <v>Current Auth January 2022</v>
      </c>
      <c r="EL3" s="38">
        <f>'[21]Rev Req''t_yrs 1-3'!$E$4</f>
        <v>0</v>
      </c>
      <c r="EM3" s="39"/>
      <c r="EN3" s="40"/>
      <c r="EP3" s="37" t="str">
        <f>CONCATENATE("Current Auth"," ",[21]Input!$B$13)</f>
        <v>Current Auth January 2022</v>
      </c>
      <c r="EQ3" s="38">
        <f>'[21]Rev Req''t_yrs 1-3'!$E$4</f>
        <v>0</v>
      </c>
      <c r="ER3" s="39"/>
      <c r="ES3" s="40"/>
      <c r="EU3" s="37" t="str">
        <f>CONCATENATE("Current Auth"," ",[21]Input!$B$13)</f>
        <v>Current Auth January 2022</v>
      </c>
      <c r="EV3" s="38">
        <f>'[21]Rev Req''t_yrs 1-3'!$E$4</f>
        <v>0</v>
      </c>
      <c r="EW3" s="39"/>
      <c r="EX3" s="40"/>
      <c r="EZ3" s="37" t="str">
        <f>CONCATENATE("Current Auth"," ",[21]Input!$B$13)</f>
        <v>Current Auth January 2022</v>
      </c>
      <c r="FA3" s="38">
        <f>'[21]Rev Req''t_yrs 1-3'!$E$4</f>
        <v>0</v>
      </c>
      <c r="FB3" s="39"/>
      <c r="FC3" s="40"/>
      <c r="FE3" s="37" t="str">
        <f>CONCATENATE("Current Auth"," ",[21]Input!$B$13)</f>
        <v>Current Auth January 2022</v>
      </c>
      <c r="FF3" s="38">
        <f>'[21]Rev Req''t_yrs 1-3'!$E$4</f>
        <v>0</v>
      </c>
      <c r="FG3" s="39"/>
      <c r="FH3" s="40"/>
      <c r="FJ3" s="37" t="str">
        <f>CONCATENATE("Current Auth"," ",[21]Input!$B$13)</f>
        <v>Current Auth January 2022</v>
      </c>
      <c r="FK3" s="38">
        <f>'[21]Rev Req''t_yrs 1-3'!$E$4</f>
        <v>0</v>
      </c>
      <c r="FL3" s="39"/>
      <c r="FM3" s="40"/>
      <c r="FO3" s="37" t="str">
        <f>CONCATENATE("Current Auth"," ",[21]Input!$B$13)</f>
        <v>Current Auth January 2022</v>
      </c>
      <c r="FP3" s="38">
        <f>'[21]Rev Req''t_yrs 1-3'!$E$4</f>
        <v>0</v>
      </c>
      <c r="FQ3" s="39"/>
      <c r="FR3" s="40"/>
      <c r="FT3" s="37" t="str">
        <f>CONCATENATE("Current Auth"," ",[21]Input!$B$13)</f>
        <v>Current Auth January 2022</v>
      </c>
      <c r="FU3" s="38">
        <f>'[21]Rev Req''t_yrs 1-3'!$E$4</f>
        <v>0</v>
      </c>
      <c r="FV3" s="39"/>
      <c r="FW3" s="40"/>
      <c r="FY3" s="37" t="str">
        <f>CONCATENATE("Current Auth"," ",[21]Input!$B$13)</f>
        <v>Current Auth January 2022</v>
      </c>
      <c r="FZ3" s="38">
        <f>'[21]Rev Req''t_yrs 1-3'!$E$4</f>
        <v>0</v>
      </c>
      <c r="GA3" s="39"/>
      <c r="GB3" s="40"/>
      <c r="GD3" s="37" t="str">
        <f>CONCATENATE("Current Auth"," ",[21]Input!$B$13)</f>
        <v>Current Auth January 2022</v>
      </c>
      <c r="GE3" s="38">
        <f>'[21]Rev Req''t_yrs 1-3'!$E$4</f>
        <v>0</v>
      </c>
      <c r="GF3" s="39"/>
      <c r="GG3" s="40"/>
      <c r="GI3" s="37" t="str">
        <f>CONCATENATE("Current Auth"," ",[21]Input!$B$13)</f>
        <v>Current Auth January 2022</v>
      </c>
      <c r="GJ3" s="38">
        <f>'[21]Rev Req''t_yrs 1-3'!$E$4</f>
        <v>0</v>
      </c>
      <c r="GK3" s="39"/>
      <c r="GL3" s="40"/>
      <c r="GN3" s="37" t="str">
        <f>CONCATENATE("Current Auth"," ",[21]Input!$B$13)</f>
        <v>Current Auth January 2022</v>
      </c>
      <c r="GO3" s="38">
        <f>'[21]Rev Req''t_yrs 1-3'!$E$4</f>
        <v>0</v>
      </c>
      <c r="GP3" s="39"/>
      <c r="GQ3" s="40"/>
      <c r="GS3" s="37" t="str">
        <f>CONCATENATE("Current Auth"," ",[21]Input!$B$13)</f>
        <v>Current Auth January 2022</v>
      </c>
      <c r="GT3" s="38">
        <f>'[21]Rev Req''t_yrs 1-3'!$E$4</f>
        <v>0</v>
      </c>
      <c r="GU3" s="39"/>
      <c r="GV3" s="40"/>
      <c r="GX3" s="37" t="str">
        <f>CONCATENATE("Current Auth"," ",[21]Input!$B$13)</f>
        <v>Current Auth January 2022</v>
      </c>
      <c r="GY3" s="38">
        <f>'[21]Rev Req''t_yrs 1-3'!$E$4</f>
        <v>0</v>
      </c>
      <c r="GZ3" s="39"/>
      <c r="HA3" s="40"/>
      <c r="HC3" s="37" t="str">
        <f>CONCATENATE("Current Auth"," ",[21]Input!$B$13)</f>
        <v>Current Auth January 2022</v>
      </c>
      <c r="HD3" s="38">
        <f>'[21]Rev Req''t_yrs 1-3'!$E$4</f>
        <v>0</v>
      </c>
      <c r="HE3" s="39"/>
      <c r="HF3" s="40"/>
      <c r="HH3" s="37" t="str">
        <f>CONCATENATE("Current Auth"," ",[21]Input!$B$13)</f>
        <v>Current Auth January 2022</v>
      </c>
      <c r="HI3" s="38">
        <f>'[21]Rev Req''t_yrs 1-3'!$E$4</f>
        <v>0</v>
      </c>
      <c r="HJ3" s="39"/>
      <c r="HK3" s="40"/>
      <c r="HM3" s="37" t="str">
        <f>CONCATENATE("Current Auth"," ",[21]Input!$B$13)</f>
        <v>Current Auth January 2022</v>
      </c>
      <c r="HN3" s="38">
        <f>'[21]Rev Req''t_yrs 1-3'!$E$4</f>
        <v>0</v>
      </c>
      <c r="HO3" s="39"/>
      <c r="HP3" s="40"/>
    </row>
    <row r="4" spans="1:224" x14ac:dyDescent="0.25">
      <c r="A4" s="23"/>
      <c r="B4" s="55" t="s">
        <v>45</v>
      </c>
      <c r="C4" s="55"/>
      <c r="D4" s="56"/>
      <c r="F4" s="23"/>
      <c r="G4" s="55" t="s">
        <v>45</v>
      </c>
      <c r="H4" s="55"/>
      <c r="I4" s="56"/>
      <c r="K4" s="23"/>
      <c r="L4" s="55" t="s">
        <v>45</v>
      </c>
      <c r="M4" s="55"/>
      <c r="N4" s="56"/>
      <c r="P4" s="23"/>
      <c r="Q4" s="55" t="s">
        <v>45</v>
      </c>
      <c r="R4" s="55"/>
      <c r="S4" s="56"/>
      <c r="U4" s="23"/>
      <c r="V4" s="55" t="s">
        <v>45</v>
      </c>
      <c r="W4" s="55"/>
      <c r="X4" s="56"/>
      <c r="Z4" s="23"/>
      <c r="AA4" s="55" t="s">
        <v>45</v>
      </c>
      <c r="AB4" s="55"/>
      <c r="AC4" s="56"/>
      <c r="AE4" s="23"/>
      <c r="AF4" s="55" t="s">
        <v>45</v>
      </c>
      <c r="AG4" s="55"/>
      <c r="AH4" s="56"/>
      <c r="AJ4" s="23"/>
      <c r="AK4" s="55" t="s">
        <v>45</v>
      </c>
      <c r="AL4" s="55"/>
      <c r="AM4" s="56"/>
      <c r="AO4" s="23"/>
      <c r="AP4" s="55" t="s">
        <v>45</v>
      </c>
      <c r="AQ4" s="55"/>
      <c r="AR4" s="56"/>
      <c r="AT4" s="23"/>
      <c r="AU4" s="55" t="s">
        <v>45</v>
      </c>
      <c r="AV4" s="55"/>
      <c r="AW4" s="56"/>
      <c r="AY4" s="23"/>
      <c r="AZ4" s="55" t="s">
        <v>45</v>
      </c>
      <c r="BA4" s="55"/>
      <c r="BB4" s="56"/>
      <c r="BD4" s="23"/>
      <c r="BE4" s="55" t="s">
        <v>45</v>
      </c>
      <c r="BF4" s="55"/>
      <c r="BG4" s="56"/>
      <c r="BI4" s="23"/>
      <c r="BJ4" s="55" t="s">
        <v>45</v>
      </c>
      <c r="BK4" s="55"/>
      <c r="BL4" s="56"/>
      <c r="BN4" s="23"/>
      <c r="BO4" s="55" t="s">
        <v>45</v>
      </c>
      <c r="BP4" s="55"/>
      <c r="BQ4" s="56"/>
      <c r="BS4" s="23"/>
      <c r="BT4" s="55" t="s">
        <v>45</v>
      </c>
      <c r="BU4" s="55"/>
      <c r="BV4" s="56"/>
      <c r="BX4" s="23"/>
      <c r="BY4" s="55" t="s">
        <v>45</v>
      </c>
      <c r="BZ4" s="55"/>
      <c r="CA4" s="56"/>
      <c r="CC4" s="23"/>
      <c r="CD4" s="55" t="s">
        <v>45</v>
      </c>
      <c r="CE4" s="55"/>
      <c r="CF4" s="56"/>
      <c r="CH4" s="23"/>
      <c r="CI4" s="55" t="s">
        <v>45</v>
      </c>
      <c r="CJ4" s="55"/>
      <c r="CK4" s="56"/>
      <c r="CM4" s="23"/>
      <c r="CN4" s="55" t="s">
        <v>45</v>
      </c>
      <c r="CO4" s="55"/>
      <c r="CP4" s="56"/>
      <c r="CR4" s="23"/>
      <c r="CS4" s="55" t="s">
        <v>45</v>
      </c>
      <c r="CT4" s="55"/>
      <c r="CU4" s="56"/>
      <c r="CW4" s="23"/>
      <c r="CX4" s="55" t="s">
        <v>45</v>
      </c>
      <c r="CY4" s="55"/>
      <c r="CZ4" s="56"/>
      <c r="DB4" s="23"/>
      <c r="DC4" s="55" t="s">
        <v>45</v>
      </c>
      <c r="DD4" s="55"/>
      <c r="DE4" s="56"/>
      <c r="DG4" s="23"/>
      <c r="DH4" s="55" t="s">
        <v>45</v>
      </c>
      <c r="DI4" s="55"/>
      <c r="DJ4" s="56"/>
      <c r="DL4" s="23"/>
      <c r="DM4" s="55" t="s">
        <v>45</v>
      </c>
      <c r="DN4" s="55"/>
      <c r="DO4" s="56"/>
      <c r="DQ4" s="23"/>
      <c r="DR4" s="55" t="s">
        <v>45</v>
      </c>
      <c r="DS4" s="55"/>
      <c r="DT4" s="56"/>
      <c r="DV4" s="23"/>
      <c r="DW4" s="55" t="s">
        <v>45</v>
      </c>
      <c r="DX4" s="55"/>
      <c r="DY4" s="56"/>
      <c r="EA4" s="23"/>
      <c r="EB4" s="55" t="s">
        <v>45</v>
      </c>
      <c r="EC4" s="55"/>
      <c r="ED4" s="56"/>
      <c r="EF4" s="23"/>
      <c r="EG4" s="55" t="s">
        <v>45</v>
      </c>
      <c r="EH4" s="55"/>
      <c r="EI4" s="56"/>
      <c r="EK4" s="23"/>
      <c r="EL4" s="55" t="s">
        <v>45</v>
      </c>
      <c r="EM4" s="55"/>
      <c r="EN4" s="56"/>
      <c r="EP4" s="23"/>
      <c r="EQ4" s="55" t="s">
        <v>45</v>
      </c>
      <c r="ER4" s="55"/>
      <c r="ES4" s="56"/>
      <c r="EU4" s="23"/>
      <c r="EV4" s="55" t="s">
        <v>45</v>
      </c>
      <c r="EW4" s="55"/>
      <c r="EX4" s="56"/>
      <c r="EZ4" s="23"/>
      <c r="FA4" s="55" t="s">
        <v>45</v>
      </c>
      <c r="FB4" s="55"/>
      <c r="FC4" s="56"/>
      <c r="FE4" s="23"/>
      <c r="FF4" s="55" t="s">
        <v>45</v>
      </c>
      <c r="FG4" s="55"/>
      <c r="FH4" s="56"/>
      <c r="FJ4" s="23"/>
      <c r="FK4" s="55" t="s">
        <v>45</v>
      </c>
      <c r="FL4" s="55"/>
      <c r="FM4" s="56"/>
      <c r="FO4" s="23"/>
      <c r="FP4" s="55" t="s">
        <v>45</v>
      </c>
      <c r="FQ4" s="55"/>
      <c r="FR4" s="56"/>
      <c r="FT4" s="23"/>
      <c r="FU4" s="55" t="s">
        <v>45</v>
      </c>
      <c r="FV4" s="55"/>
      <c r="FW4" s="56"/>
      <c r="FY4" s="23"/>
      <c r="FZ4" s="55" t="s">
        <v>45</v>
      </c>
      <c r="GA4" s="55"/>
      <c r="GB4" s="56"/>
      <c r="GD4" s="23"/>
      <c r="GE4" s="55" t="s">
        <v>45</v>
      </c>
      <c r="GF4" s="55"/>
      <c r="GG4" s="56"/>
      <c r="GI4" s="23"/>
      <c r="GJ4" s="55" t="s">
        <v>45</v>
      </c>
      <c r="GK4" s="55"/>
      <c r="GL4" s="56"/>
      <c r="GN4" s="23"/>
      <c r="GO4" s="55" t="s">
        <v>45</v>
      </c>
      <c r="GP4" s="55"/>
      <c r="GQ4" s="56"/>
      <c r="GS4" s="23"/>
      <c r="GT4" s="55" t="s">
        <v>45</v>
      </c>
      <c r="GU4" s="55"/>
      <c r="GV4" s="56"/>
      <c r="GX4" s="23"/>
      <c r="GY4" s="55" t="s">
        <v>45</v>
      </c>
      <c r="GZ4" s="55"/>
      <c r="HA4" s="56"/>
      <c r="HC4" s="23"/>
      <c r="HD4" s="55" t="s">
        <v>45</v>
      </c>
      <c r="HE4" s="55"/>
      <c r="HF4" s="56"/>
      <c r="HH4" s="23"/>
      <c r="HI4" s="55" t="s">
        <v>45</v>
      </c>
      <c r="HJ4" s="55"/>
      <c r="HK4" s="56"/>
      <c r="HM4" s="23"/>
      <c r="HN4" s="55" t="s">
        <v>45</v>
      </c>
      <c r="HO4" s="55"/>
      <c r="HP4" s="56"/>
    </row>
    <row r="5" spans="1:224" x14ac:dyDescent="0.25">
      <c r="A5" s="24"/>
      <c r="B5" s="3">
        <f>[17]Input!B9</f>
        <v>2023</v>
      </c>
      <c r="C5" s="3">
        <f>[17]Input!B10</f>
        <v>2024</v>
      </c>
      <c r="D5" s="29">
        <f>[17]Input!B11</f>
        <v>2025</v>
      </c>
      <c r="F5" s="24"/>
      <c r="G5" s="3">
        <f>[17]Input!$B$9</f>
        <v>2023</v>
      </c>
      <c r="H5" s="3">
        <f>[17]Input!$B$10</f>
        <v>2024</v>
      </c>
      <c r="I5" s="29">
        <f>[17]Input!$B$11</f>
        <v>2025</v>
      </c>
      <c r="K5" s="24"/>
      <c r="L5" s="3">
        <f>[18]Input!$B$9</f>
        <v>2023</v>
      </c>
      <c r="M5" s="3">
        <f>[18]Input!$B$10</f>
        <v>2024</v>
      </c>
      <c r="N5" s="29">
        <f>[18]Input!$B$11</f>
        <v>2025</v>
      </c>
      <c r="P5" s="24"/>
      <c r="Q5" s="3">
        <f>[19]Input!$B$9</f>
        <v>2023</v>
      </c>
      <c r="R5" s="3">
        <f>[19]Input!$B$10</f>
        <v>2024</v>
      </c>
      <c r="S5" s="29">
        <f>[19]Input!$B$11</f>
        <v>2025</v>
      </c>
      <c r="U5" s="24"/>
      <c r="V5" s="3">
        <f>[20]Input!$B$9</f>
        <v>2023</v>
      </c>
      <c r="W5" s="3">
        <f>[20]Input!$B$10</f>
        <v>2024</v>
      </c>
      <c r="X5" s="29">
        <f>[20]Input!$B$11</f>
        <v>2025</v>
      </c>
      <c r="Z5" s="24"/>
      <c r="AA5" s="3">
        <f>[21]Input!$B$9</f>
        <v>2023</v>
      </c>
      <c r="AB5" s="3">
        <f>[21]Input!$B$10</f>
        <v>2024</v>
      </c>
      <c r="AC5" s="29">
        <f>[21]Input!$B$11</f>
        <v>2025</v>
      </c>
      <c r="AE5" s="24"/>
      <c r="AF5" s="3">
        <f>[21]Input!$B$9</f>
        <v>2023</v>
      </c>
      <c r="AG5" s="3">
        <f>[21]Input!$B$10</f>
        <v>2024</v>
      </c>
      <c r="AH5" s="29">
        <f>[21]Input!$B$11</f>
        <v>2025</v>
      </c>
      <c r="AJ5" s="24"/>
      <c r="AK5" s="3">
        <f>[21]Input!$B$9</f>
        <v>2023</v>
      </c>
      <c r="AL5" s="3">
        <f>[21]Input!$B$10</f>
        <v>2024</v>
      </c>
      <c r="AM5" s="29">
        <f>[21]Input!$B$11</f>
        <v>2025</v>
      </c>
      <c r="AO5" s="24"/>
      <c r="AP5" s="3">
        <f>[21]Input!$B$9</f>
        <v>2023</v>
      </c>
      <c r="AQ5" s="3">
        <f>[21]Input!$B$10</f>
        <v>2024</v>
      </c>
      <c r="AR5" s="29">
        <f>[21]Input!$B$11</f>
        <v>2025</v>
      </c>
      <c r="AT5" s="24"/>
      <c r="AU5" s="3">
        <f>[21]Input!$B$9</f>
        <v>2023</v>
      </c>
      <c r="AV5" s="3">
        <f>[21]Input!$B$10</f>
        <v>2024</v>
      </c>
      <c r="AW5" s="29">
        <f>[21]Input!$B$11</f>
        <v>2025</v>
      </c>
      <c r="AY5" s="24"/>
      <c r="AZ5" s="3">
        <f>[21]Input!$B$9</f>
        <v>2023</v>
      </c>
      <c r="BA5" s="3">
        <f>[21]Input!$B$10</f>
        <v>2024</v>
      </c>
      <c r="BB5" s="29">
        <f>[21]Input!$B$11</f>
        <v>2025</v>
      </c>
      <c r="BD5" s="24"/>
      <c r="BE5" s="3">
        <f>[21]Input!$B$9</f>
        <v>2023</v>
      </c>
      <c r="BF5" s="3">
        <f>[21]Input!$B$10</f>
        <v>2024</v>
      </c>
      <c r="BG5" s="29">
        <f>[21]Input!$B$11</f>
        <v>2025</v>
      </c>
      <c r="BI5" s="24"/>
      <c r="BJ5" s="3">
        <f>[21]Input!$B$9</f>
        <v>2023</v>
      </c>
      <c r="BK5" s="3">
        <f>[21]Input!$B$10</f>
        <v>2024</v>
      </c>
      <c r="BL5" s="29">
        <f>[21]Input!$B$11</f>
        <v>2025</v>
      </c>
      <c r="BN5" s="24"/>
      <c r="BO5" s="3">
        <f>[21]Input!$B$9</f>
        <v>2023</v>
      </c>
      <c r="BP5" s="3">
        <f>[21]Input!$B$10</f>
        <v>2024</v>
      </c>
      <c r="BQ5" s="29">
        <f>[21]Input!$B$11</f>
        <v>2025</v>
      </c>
      <c r="BS5" s="24"/>
      <c r="BT5" s="3">
        <f>[21]Input!$B$9</f>
        <v>2023</v>
      </c>
      <c r="BU5" s="3">
        <f>[21]Input!$B$10</f>
        <v>2024</v>
      </c>
      <c r="BV5" s="29">
        <f>[21]Input!$B$11</f>
        <v>2025</v>
      </c>
      <c r="BX5" s="24"/>
      <c r="BY5" s="3">
        <f>[21]Input!$B$9</f>
        <v>2023</v>
      </c>
      <c r="BZ5" s="3">
        <f>[21]Input!$B$10</f>
        <v>2024</v>
      </c>
      <c r="CA5" s="29">
        <f>[21]Input!$B$11</f>
        <v>2025</v>
      </c>
      <c r="CC5" s="24"/>
      <c r="CD5" s="3">
        <f>[21]Input!$B$9</f>
        <v>2023</v>
      </c>
      <c r="CE5" s="3">
        <f>[21]Input!$B$10</f>
        <v>2024</v>
      </c>
      <c r="CF5" s="29">
        <f>[21]Input!$B$11</f>
        <v>2025</v>
      </c>
      <c r="CH5" s="24"/>
      <c r="CI5" s="3">
        <f>[21]Input!$B$9</f>
        <v>2023</v>
      </c>
      <c r="CJ5" s="3">
        <f>[21]Input!$B$10</f>
        <v>2024</v>
      </c>
      <c r="CK5" s="29">
        <f>[21]Input!$B$11</f>
        <v>2025</v>
      </c>
      <c r="CM5" s="24"/>
      <c r="CN5" s="3">
        <f>[21]Input!$B$9</f>
        <v>2023</v>
      </c>
      <c r="CO5" s="3">
        <f>[21]Input!$B$10</f>
        <v>2024</v>
      </c>
      <c r="CP5" s="29">
        <f>[21]Input!$B$11</f>
        <v>2025</v>
      </c>
      <c r="CR5" s="24"/>
      <c r="CS5" s="3">
        <f>[21]Input!$B$9</f>
        <v>2023</v>
      </c>
      <c r="CT5" s="3">
        <f>[21]Input!$B$10</f>
        <v>2024</v>
      </c>
      <c r="CU5" s="29">
        <f>[21]Input!$B$11</f>
        <v>2025</v>
      </c>
      <c r="CW5" s="24"/>
      <c r="CX5" s="3">
        <f>[21]Input!$B$9</f>
        <v>2023</v>
      </c>
      <c r="CY5" s="3">
        <f>[21]Input!$B$10</f>
        <v>2024</v>
      </c>
      <c r="CZ5" s="29">
        <f>[21]Input!$B$11</f>
        <v>2025</v>
      </c>
      <c r="DB5" s="24"/>
      <c r="DC5" s="3">
        <f>[21]Input!$B$9</f>
        <v>2023</v>
      </c>
      <c r="DD5" s="3">
        <f>[21]Input!$B$10</f>
        <v>2024</v>
      </c>
      <c r="DE5" s="29">
        <f>[21]Input!$B$11</f>
        <v>2025</v>
      </c>
      <c r="DG5" s="24"/>
      <c r="DH5" s="3">
        <f>[21]Input!$B$9</f>
        <v>2023</v>
      </c>
      <c r="DI5" s="3">
        <f>[21]Input!$B$10</f>
        <v>2024</v>
      </c>
      <c r="DJ5" s="29">
        <f>[21]Input!$B$11</f>
        <v>2025</v>
      </c>
      <c r="DL5" s="24"/>
      <c r="DM5" s="3">
        <f>[21]Input!$B$9</f>
        <v>2023</v>
      </c>
      <c r="DN5" s="3">
        <f>[21]Input!$B$10</f>
        <v>2024</v>
      </c>
      <c r="DO5" s="29">
        <f>[21]Input!$B$11</f>
        <v>2025</v>
      </c>
      <c r="DQ5" s="24"/>
      <c r="DR5" s="3">
        <f>[21]Input!$B$9</f>
        <v>2023</v>
      </c>
      <c r="DS5" s="3">
        <f>[21]Input!$B$10</f>
        <v>2024</v>
      </c>
      <c r="DT5" s="29">
        <f>[21]Input!$B$11</f>
        <v>2025</v>
      </c>
      <c r="DV5" s="24"/>
      <c r="DW5" s="3">
        <f>[21]Input!$B$9</f>
        <v>2023</v>
      </c>
      <c r="DX5" s="3">
        <f>[21]Input!$B$10</f>
        <v>2024</v>
      </c>
      <c r="DY5" s="29">
        <f>[21]Input!$B$11</f>
        <v>2025</v>
      </c>
      <c r="EA5" s="24"/>
      <c r="EB5" s="3">
        <f>[21]Input!$B$9</f>
        <v>2023</v>
      </c>
      <c r="EC5" s="3">
        <f>[21]Input!$B$10</f>
        <v>2024</v>
      </c>
      <c r="ED5" s="29">
        <f>[21]Input!$B$11</f>
        <v>2025</v>
      </c>
      <c r="EF5" s="24"/>
      <c r="EG5" s="3">
        <f>[21]Input!$B$9</f>
        <v>2023</v>
      </c>
      <c r="EH5" s="3">
        <f>[21]Input!$B$10</f>
        <v>2024</v>
      </c>
      <c r="EI5" s="29">
        <f>[21]Input!$B$11</f>
        <v>2025</v>
      </c>
      <c r="EK5" s="24"/>
      <c r="EL5" s="3">
        <f>[21]Input!$B$9</f>
        <v>2023</v>
      </c>
      <c r="EM5" s="3">
        <f>[21]Input!$B$10</f>
        <v>2024</v>
      </c>
      <c r="EN5" s="29">
        <f>[21]Input!$B$11</f>
        <v>2025</v>
      </c>
      <c r="EP5" s="24"/>
      <c r="EQ5" s="3">
        <f>[21]Input!$B$9</f>
        <v>2023</v>
      </c>
      <c r="ER5" s="3">
        <f>[21]Input!$B$10</f>
        <v>2024</v>
      </c>
      <c r="ES5" s="29">
        <f>[21]Input!$B$11</f>
        <v>2025</v>
      </c>
      <c r="EU5" s="24"/>
      <c r="EV5" s="3">
        <f>[21]Input!$B$9</f>
        <v>2023</v>
      </c>
      <c r="EW5" s="3">
        <f>[21]Input!$B$10</f>
        <v>2024</v>
      </c>
      <c r="EX5" s="29">
        <f>[21]Input!$B$11</f>
        <v>2025</v>
      </c>
      <c r="EZ5" s="24"/>
      <c r="FA5" s="3">
        <f>[21]Input!$B$9</f>
        <v>2023</v>
      </c>
      <c r="FB5" s="3">
        <f>[21]Input!$B$10</f>
        <v>2024</v>
      </c>
      <c r="FC5" s="29">
        <f>[21]Input!$B$11</f>
        <v>2025</v>
      </c>
      <c r="FE5" s="24"/>
      <c r="FF5" s="3">
        <f>[21]Input!$B$9</f>
        <v>2023</v>
      </c>
      <c r="FG5" s="3">
        <f>[21]Input!$B$10</f>
        <v>2024</v>
      </c>
      <c r="FH5" s="29">
        <f>[21]Input!$B$11</f>
        <v>2025</v>
      </c>
      <c r="FJ5" s="24"/>
      <c r="FK5" s="3">
        <f>[21]Input!$B$9</f>
        <v>2023</v>
      </c>
      <c r="FL5" s="3">
        <f>[21]Input!$B$10</f>
        <v>2024</v>
      </c>
      <c r="FM5" s="29">
        <f>[21]Input!$B$11</f>
        <v>2025</v>
      </c>
      <c r="FO5" s="24"/>
      <c r="FP5" s="3">
        <f>[21]Input!$B$9</f>
        <v>2023</v>
      </c>
      <c r="FQ5" s="3">
        <f>[21]Input!$B$10</f>
        <v>2024</v>
      </c>
      <c r="FR5" s="29">
        <f>[21]Input!$B$11</f>
        <v>2025</v>
      </c>
      <c r="FT5" s="24"/>
      <c r="FU5" s="3">
        <f>[21]Input!$B$9</f>
        <v>2023</v>
      </c>
      <c r="FV5" s="3">
        <f>[21]Input!$B$10</f>
        <v>2024</v>
      </c>
      <c r="FW5" s="29">
        <f>[21]Input!$B$11</f>
        <v>2025</v>
      </c>
      <c r="FY5" s="24"/>
      <c r="FZ5" s="3">
        <f>[21]Input!$B$9</f>
        <v>2023</v>
      </c>
      <c r="GA5" s="3">
        <f>[21]Input!$B$10</f>
        <v>2024</v>
      </c>
      <c r="GB5" s="29">
        <f>[21]Input!$B$11</f>
        <v>2025</v>
      </c>
      <c r="GD5" s="24"/>
      <c r="GE5" s="3">
        <f>[21]Input!$B$9</f>
        <v>2023</v>
      </c>
      <c r="GF5" s="3">
        <f>[21]Input!$B$10</f>
        <v>2024</v>
      </c>
      <c r="GG5" s="29">
        <f>[21]Input!$B$11</f>
        <v>2025</v>
      </c>
      <c r="GI5" s="24"/>
      <c r="GJ5" s="3">
        <f>[21]Input!$B$9</f>
        <v>2023</v>
      </c>
      <c r="GK5" s="3">
        <f>[21]Input!$B$10</f>
        <v>2024</v>
      </c>
      <c r="GL5" s="29">
        <f>[21]Input!$B$11</f>
        <v>2025</v>
      </c>
      <c r="GN5" s="24"/>
      <c r="GO5" s="3">
        <f>[21]Input!$B$9</f>
        <v>2023</v>
      </c>
      <c r="GP5" s="3">
        <f>[21]Input!$B$10</f>
        <v>2024</v>
      </c>
      <c r="GQ5" s="29">
        <f>[21]Input!$B$11</f>
        <v>2025</v>
      </c>
      <c r="GS5" s="24"/>
      <c r="GT5" s="3">
        <f>[21]Input!$B$9</f>
        <v>2023</v>
      </c>
      <c r="GU5" s="3">
        <f>[21]Input!$B$10</f>
        <v>2024</v>
      </c>
      <c r="GV5" s="29">
        <f>[21]Input!$B$11</f>
        <v>2025</v>
      </c>
      <c r="GX5" s="24"/>
      <c r="GY5" s="3">
        <f>[21]Input!$B$9</f>
        <v>2023</v>
      </c>
      <c r="GZ5" s="3">
        <f>[21]Input!$B$10</f>
        <v>2024</v>
      </c>
      <c r="HA5" s="29">
        <f>[21]Input!$B$11</f>
        <v>2025</v>
      </c>
      <c r="HC5" s="24"/>
      <c r="HD5" s="3">
        <f>[21]Input!$B$9</f>
        <v>2023</v>
      </c>
      <c r="HE5" s="3">
        <f>[21]Input!$B$10</f>
        <v>2024</v>
      </c>
      <c r="HF5" s="29">
        <f>[21]Input!$B$11</f>
        <v>2025</v>
      </c>
      <c r="HH5" s="24"/>
      <c r="HI5" s="3">
        <f>[21]Input!$B$9</f>
        <v>2023</v>
      </c>
      <c r="HJ5" s="3">
        <f>[21]Input!$B$10</f>
        <v>2024</v>
      </c>
      <c r="HK5" s="29">
        <f>[21]Input!$B$11</f>
        <v>2025</v>
      </c>
      <c r="HM5" s="24"/>
      <c r="HN5" s="3">
        <f>[21]Input!$B$9</f>
        <v>2023</v>
      </c>
      <c r="HO5" s="3">
        <f>[21]Input!$B$10</f>
        <v>2024</v>
      </c>
      <c r="HP5" s="29">
        <f>[21]Input!$B$11</f>
        <v>2025</v>
      </c>
    </row>
    <row r="6" spans="1:224" x14ac:dyDescent="0.25">
      <c r="A6" s="24" t="s">
        <v>46</v>
      </c>
      <c r="B6" s="30">
        <f t="shared" ref="B6:D6" si="0">G6+L6+Q6+V6+AA6+AF6+AK6+AP6+AU6+AZ6+BE6+BJ6+BO6+BT6+BY6+CD6+CI6+CN6+CS6+CX6+DC6+DH6+DM6+DR6+DW6+EB6+EG6+EL6+EQ6+EV6+FA6+FF6+FK6+FP6+FU6+FZ6+GE6+GJ6+GO6+GT6+GY6+HD6+HI6+HN6</f>
        <v>0</v>
      </c>
      <c r="C6" s="30">
        <f t="shared" si="0"/>
        <v>0</v>
      </c>
      <c r="D6" s="31">
        <f t="shared" si="0"/>
        <v>5815447.3446638957</v>
      </c>
      <c r="F6" s="24" t="s">
        <v>46</v>
      </c>
      <c r="G6" s="30">
        <f>SUMPRODUCT(("Active"='[17]Rev Req''t_yrs 1-3'!$A$5:$A$50)*(G$5='[17]Rev Req''t_yrs 1-3'!$L$5:$L$50)*'[17]Rev Req''t_yrs 1-3'!$H$5:$H$50)</f>
        <v>0</v>
      </c>
      <c r="H6" s="30">
        <f>SUMPRODUCT(("Active"='[17]Rev Req''t_yrs 1-3'!$A$5:$A$50)*(H$5='[17]Rev Req''t_yrs 1-3'!$L$5:$L$50)*'[17]Rev Req''t_yrs 1-3'!$H$5:$H$50)</f>
        <v>0</v>
      </c>
      <c r="I6" s="31">
        <f>SUMPRODUCT(("Active"='[17]Rev Req''t_yrs 1-3'!$A$5:$A$50)*(I$5='[17]Rev Req''t_yrs 1-3'!$L$5:$L$50)*'[17]Rev Req''t_yrs 1-3'!$H$5:$H$50)</f>
        <v>50000</v>
      </c>
      <c r="K6" s="24" t="s">
        <v>46</v>
      </c>
      <c r="L6" s="30">
        <f>SUMPRODUCT(("Active"='[18]Rev Req''t_yrs 1-3'!$A$5:$A$50)*(L$5='[18]Rev Req''t_yrs 1-3'!$L$5:$L$50)*'[18]Rev Req''t_yrs 1-3'!$H$5:$H$50)</f>
        <v>0</v>
      </c>
      <c r="M6" s="30">
        <f>SUMPRODUCT(("Active"='[18]Rev Req''t_yrs 1-3'!$A$5:$A$50)*(M$5='[18]Rev Req''t_yrs 1-3'!$L$5:$L$50)*'[18]Rev Req''t_yrs 1-3'!$H$5:$H$50)</f>
        <v>0</v>
      </c>
      <c r="N6" s="31">
        <f>SUMPRODUCT(("Active"='[18]Rev Req''t_yrs 1-3'!$A$5:$A$50)*(N$5='[18]Rev Req''t_yrs 1-3'!$L$5:$L$50)*'[18]Rev Req''t_yrs 1-3'!$H$5:$H$50)</f>
        <v>5665447.3446638957</v>
      </c>
      <c r="P6" s="24" t="s">
        <v>46</v>
      </c>
      <c r="Q6" s="30">
        <f>SUMPRODUCT(("Active"='[19]Rev Req''t_yrs 1-3'!$A$5:$A$50)*(Q$5='[19]Rev Req''t_yrs 1-3'!$L$5:$L$50)*'[19]Rev Req''t_yrs 1-3'!$H$5:$H$50)</f>
        <v>0</v>
      </c>
      <c r="R6" s="30">
        <f>SUMPRODUCT(("Active"='[19]Rev Req''t_yrs 1-3'!$A$5:$A$50)*(R$5='[19]Rev Req''t_yrs 1-3'!$L$5:$L$50)*'[19]Rev Req''t_yrs 1-3'!$H$5:$H$50)</f>
        <v>0</v>
      </c>
      <c r="S6" s="31">
        <f>SUMPRODUCT(("Active"='[19]Rev Req''t_yrs 1-3'!$A$5:$A$50)*(S$5='[19]Rev Req''t_yrs 1-3'!$L$5:$L$50)*'[19]Rev Req''t_yrs 1-3'!$H$5:$H$50)</f>
        <v>50000</v>
      </c>
      <c r="U6" s="24" t="s">
        <v>46</v>
      </c>
      <c r="V6" s="30">
        <f>SUMPRODUCT(("Active"='[20]Rev Req''t_yrs 1-3'!$A$5:$A$50)*(V$5='[20]Rev Req''t_yrs 1-3'!$L$5:$L$50)*'[20]Rev Req''t_yrs 1-3'!$H$5:$H$50)</f>
        <v>0</v>
      </c>
      <c r="W6" s="30">
        <f>SUMPRODUCT(("Active"='[20]Rev Req''t_yrs 1-3'!$A$5:$A$50)*(W$5='[20]Rev Req''t_yrs 1-3'!$L$5:$L$50)*'[20]Rev Req''t_yrs 1-3'!$H$5:$H$50)</f>
        <v>0</v>
      </c>
      <c r="X6" s="31">
        <f>SUMPRODUCT(("Active"='[20]Rev Req''t_yrs 1-3'!$A$5:$A$50)*(X$5='[20]Rev Req''t_yrs 1-3'!$L$5:$L$50)*'[20]Rev Req''t_yrs 1-3'!$H$5:$H$50)</f>
        <v>50000</v>
      </c>
      <c r="Z6" s="24" t="s">
        <v>46</v>
      </c>
      <c r="AA6" s="30">
        <f>SUMPRODUCT(("Active"='[21]Rev Req''t_yrs 1-3'!$A$5:$A$50)*(AA$5='[21]Rev Req''t_yrs 1-3'!$L$5:$L$50)*'[21]Rev Req''t_yrs 1-3'!$H$5:$H$50)</f>
        <v>0</v>
      </c>
      <c r="AB6" s="30">
        <f>SUMPRODUCT(("Active"='[21]Rev Req''t_yrs 1-3'!$A$5:$A$50)*(AB$5='[21]Rev Req''t_yrs 1-3'!$L$5:$L$50)*'[21]Rev Req''t_yrs 1-3'!$H$5:$H$50)</f>
        <v>0</v>
      </c>
      <c r="AC6" s="31">
        <f>SUMPRODUCT(("Active"='[21]Rev Req''t_yrs 1-3'!$A$5:$A$50)*(AC$5='[21]Rev Req''t_yrs 1-3'!$L$5:$L$50)*'[21]Rev Req''t_yrs 1-3'!$H$5:$H$50)</f>
        <v>0</v>
      </c>
      <c r="AE6" s="24" t="s">
        <v>46</v>
      </c>
      <c r="AF6" s="30">
        <f>SUMPRODUCT(("Active"='[21]Rev Req''t_yrs 1-3'!$A$5:$A$50)*(AF$5='[21]Rev Req''t_yrs 1-3'!$L$5:$L$50)*'[21]Rev Req''t_yrs 1-3'!$H$5:$H$50)</f>
        <v>0</v>
      </c>
      <c r="AG6" s="30">
        <f>SUMPRODUCT(("Active"='[21]Rev Req''t_yrs 1-3'!$A$5:$A$50)*(AG$5='[21]Rev Req''t_yrs 1-3'!$L$5:$L$50)*'[21]Rev Req''t_yrs 1-3'!$H$5:$H$50)</f>
        <v>0</v>
      </c>
      <c r="AH6" s="31">
        <f>SUMPRODUCT(("Active"='[21]Rev Req''t_yrs 1-3'!$A$5:$A$50)*(AH$5='[21]Rev Req''t_yrs 1-3'!$L$5:$L$50)*'[21]Rev Req''t_yrs 1-3'!$H$5:$H$50)</f>
        <v>0</v>
      </c>
      <c r="AJ6" s="24" t="s">
        <v>46</v>
      </c>
      <c r="AK6" s="30">
        <f>SUMPRODUCT(("Active"='[21]Rev Req''t_yrs 1-3'!$A$5:$A$50)*(AK$5='[21]Rev Req''t_yrs 1-3'!$L$5:$L$50)*'[21]Rev Req''t_yrs 1-3'!$H$5:$H$50)</f>
        <v>0</v>
      </c>
      <c r="AL6" s="30">
        <f>SUMPRODUCT(("Active"='[21]Rev Req''t_yrs 1-3'!$A$5:$A$50)*(AL$5='[21]Rev Req''t_yrs 1-3'!$L$5:$L$50)*'[21]Rev Req''t_yrs 1-3'!$H$5:$H$50)</f>
        <v>0</v>
      </c>
      <c r="AM6" s="31">
        <f>SUMPRODUCT(("Active"='[21]Rev Req''t_yrs 1-3'!$A$5:$A$50)*(AM$5='[21]Rev Req''t_yrs 1-3'!$L$5:$L$50)*'[21]Rev Req''t_yrs 1-3'!$H$5:$H$50)</f>
        <v>0</v>
      </c>
      <c r="AO6" s="24" t="s">
        <v>46</v>
      </c>
      <c r="AP6" s="30">
        <f>SUMPRODUCT(("Active"='[21]Rev Req''t_yrs 1-3'!$A$5:$A$50)*(AP$5='[21]Rev Req''t_yrs 1-3'!$L$5:$L$50)*'[21]Rev Req''t_yrs 1-3'!$H$5:$H$50)</f>
        <v>0</v>
      </c>
      <c r="AQ6" s="30">
        <f>SUMPRODUCT(("Active"='[21]Rev Req''t_yrs 1-3'!$A$5:$A$50)*(AQ$5='[21]Rev Req''t_yrs 1-3'!$L$5:$L$50)*'[21]Rev Req''t_yrs 1-3'!$H$5:$H$50)</f>
        <v>0</v>
      </c>
      <c r="AR6" s="31">
        <f>SUMPRODUCT(("Active"='[21]Rev Req''t_yrs 1-3'!$A$5:$A$50)*(AR$5='[21]Rev Req''t_yrs 1-3'!$L$5:$L$50)*'[21]Rev Req''t_yrs 1-3'!$H$5:$H$50)</f>
        <v>0</v>
      </c>
      <c r="AT6" s="24" t="s">
        <v>46</v>
      </c>
      <c r="AU6" s="30">
        <f>SUMPRODUCT(("Active"='[21]Rev Req''t_yrs 1-3'!$A$5:$A$50)*(AU$5='[21]Rev Req''t_yrs 1-3'!$L$5:$L$50)*'[21]Rev Req''t_yrs 1-3'!$H$5:$H$50)</f>
        <v>0</v>
      </c>
      <c r="AV6" s="30">
        <f>SUMPRODUCT(("Active"='[21]Rev Req''t_yrs 1-3'!$A$5:$A$50)*(AV$5='[21]Rev Req''t_yrs 1-3'!$L$5:$L$50)*'[21]Rev Req''t_yrs 1-3'!$H$5:$H$50)</f>
        <v>0</v>
      </c>
      <c r="AW6" s="31">
        <f>SUMPRODUCT(("Active"='[21]Rev Req''t_yrs 1-3'!$A$5:$A$50)*(AW$5='[21]Rev Req''t_yrs 1-3'!$L$5:$L$50)*'[21]Rev Req''t_yrs 1-3'!$H$5:$H$50)</f>
        <v>0</v>
      </c>
      <c r="AY6" s="24" t="s">
        <v>46</v>
      </c>
      <c r="AZ6" s="30">
        <f>SUMPRODUCT(("Active"='[21]Rev Req''t_yrs 1-3'!$A$5:$A$50)*(AZ$5='[21]Rev Req''t_yrs 1-3'!$L$5:$L$50)*'[21]Rev Req''t_yrs 1-3'!$H$5:$H$50)</f>
        <v>0</v>
      </c>
      <c r="BA6" s="30">
        <f>SUMPRODUCT(("Active"='[21]Rev Req''t_yrs 1-3'!$A$5:$A$50)*(BA$5='[21]Rev Req''t_yrs 1-3'!$L$5:$L$50)*'[21]Rev Req''t_yrs 1-3'!$H$5:$H$50)</f>
        <v>0</v>
      </c>
      <c r="BB6" s="31">
        <f>SUMPRODUCT(("Active"='[21]Rev Req''t_yrs 1-3'!$A$5:$A$50)*(BB$5='[21]Rev Req''t_yrs 1-3'!$L$5:$L$50)*'[21]Rev Req''t_yrs 1-3'!$H$5:$H$50)</f>
        <v>0</v>
      </c>
      <c r="BD6" s="24" t="s">
        <v>46</v>
      </c>
      <c r="BE6" s="30">
        <f>SUMPRODUCT(("Active"='[21]Rev Req''t_yrs 1-3'!$A$5:$A$50)*(BE$5='[21]Rev Req''t_yrs 1-3'!$L$5:$L$50)*'[21]Rev Req''t_yrs 1-3'!$H$5:$H$50)</f>
        <v>0</v>
      </c>
      <c r="BF6" s="30">
        <f>SUMPRODUCT(("Active"='[21]Rev Req''t_yrs 1-3'!$A$5:$A$50)*(BF$5='[21]Rev Req''t_yrs 1-3'!$L$5:$L$50)*'[21]Rev Req''t_yrs 1-3'!$H$5:$H$50)</f>
        <v>0</v>
      </c>
      <c r="BG6" s="31">
        <f>SUMPRODUCT(("Active"='[21]Rev Req''t_yrs 1-3'!$A$5:$A$50)*(BG$5='[21]Rev Req''t_yrs 1-3'!$L$5:$L$50)*'[21]Rev Req''t_yrs 1-3'!$H$5:$H$50)</f>
        <v>0</v>
      </c>
      <c r="BI6" s="24" t="s">
        <v>46</v>
      </c>
      <c r="BJ6" s="30">
        <f>SUMPRODUCT(("Active"='[21]Rev Req''t_yrs 1-3'!$A$5:$A$50)*(BJ$5='[21]Rev Req''t_yrs 1-3'!$L$5:$L$50)*'[21]Rev Req''t_yrs 1-3'!$H$5:$H$50)</f>
        <v>0</v>
      </c>
      <c r="BK6" s="30">
        <f>SUMPRODUCT(("Active"='[21]Rev Req''t_yrs 1-3'!$A$5:$A$50)*(BK$5='[21]Rev Req''t_yrs 1-3'!$L$5:$L$50)*'[21]Rev Req''t_yrs 1-3'!$H$5:$H$50)</f>
        <v>0</v>
      </c>
      <c r="BL6" s="31">
        <f>SUMPRODUCT(("Active"='[21]Rev Req''t_yrs 1-3'!$A$5:$A$50)*(BL$5='[21]Rev Req''t_yrs 1-3'!$L$5:$L$50)*'[21]Rev Req''t_yrs 1-3'!$H$5:$H$50)</f>
        <v>0</v>
      </c>
      <c r="BN6" s="24" t="s">
        <v>46</v>
      </c>
      <c r="BO6" s="30">
        <f>SUMPRODUCT(("Active"='[21]Rev Req''t_yrs 1-3'!$A$5:$A$50)*(BO$5='[21]Rev Req''t_yrs 1-3'!$L$5:$L$50)*'[21]Rev Req''t_yrs 1-3'!$H$5:$H$50)</f>
        <v>0</v>
      </c>
      <c r="BP6" s="30">
        <f>SUMPRODUCT(("Active"='[21]Rev Req''t_yrs 1-3'!$A$5:$A$50)*(BP$5='[21]Rev Req''t_yrs 1-3'!$L$5:$L$50)*'[21]Rev Req''t_yrs 1-3'!$H$5:$H$50)</f>
        <v>0</v>
      </c>
      <c r="BQ6" s="31">
        <f>SUMPRODUCT(("Active"='[21]Rev Req''t_yrs 1-3'!$A$5:$A$50)*(BQ$5='[21]Rev Req''t_yrs 1-3'!$L$5:$L$50)*'[21]Rev Req''t_yrs 1-3'!$H$5:$H$50)</f>
        <v>0</v>
      </c>
      <c r="BS6" s="24" t="s">
        <v>46</v>
      </c>
      <c r="BT6" s="30">
        <f>SUMPRODUCT(("Active"='[21]Rev Req''t_yrs 1-3'!$A$5:$A$50)*(BT$5='[21]Rev Req''t_yrs 1-3'!$L$5:$L$50)*'[21]Rev Req''t_yrs 1-3'!$H$5:$H$50)</f>
        <v>0</v>
      </c>
      <c r="BU6" s="30">
        <f>SUMPRODUCT(("Active"='[21]Rev Req''t_yrs 1-3'!$A$5:$A$50)*(BU$5='[21]Rev Req''t_yrs 1-3'!$L$5:$L$50)*'[21]Rev Req''t_yrs 1-3'!$H$5:$H$50)</f>
        <v>0</v>
      </c>
      <c r="BV6" s="31">
        <f>SUMPRODUCT(("Active"='[21]Rev Req''t_yrs 1-3'!$A$5:$A$50)*(BV$5='[21]Rev Req''t_yrs 1-3'!$L$5:$L$50)*'[21]Rev Req''t_yrs 1-3'!$H$5:$H$50)</f>
        <v>0</v>
      </c>
      <c r="BX6" s="24" t="s">
        <v>46</v>
      </c>
      <c r="BY6" s="30">
        <f>SUMPRODUCT(("Active"='[21]Rev Req''t_yrs 1-3'!$A$5:$A$50)*(BY$5='[21]Rev Req''t_yrs 1-3'!$L$5:$L$50)*'[21]Rev Req''t_yrs 1-3'!$H$5:$H$50)</f>
        <v>0</v>
      </c>
      <c r="BZ6" s="30">
        <f>SUMPRODUCT(("Active"='[21]Rev Req''t_yrs 1-3'!$A$5:$A$50)*(BZ$5='[21]Rev Req''t_yrs 1-3'!$L$5:$L$50)*'[21]Rev Req''t_yrs 1-3'!$H$5:$H$50)</f>
        <v>0</v>
      </c>
      <c r="CA6" s="31">
        <f>SUMPRODUCT(("Active"='[21]Rev Req''t_yrs 1-3'!$A$5:$A$50)*(CA$5='[21]Rev Req''t_yrs 1-3'!$L$5:$L$50)*'[21]Rev Req''t_yrs 1-3'!$H$5:$H$50)</f>
        <v>0</v>
      </c>
      <c r="CC6" s="24" t="s">
        <v>46</v>
      </c>
      <c r="CD6" s="30">
        <f>SUMPRODUCT(("Active"='[21]Rev Req''t_yrs 1-3'!$A$5:$A$50)*(CD$5='[21]Rev Req''t_yrs 1-3'!$L$5:$L$50)*'[21]Rev Req''t_yrs 1-3'!$H$5:$H$50)</f>
        <v>0</v>
      </c>
      <c r="CE6" s="30">
        <f>SUMPRODUCT(("Active"='[21]Rev Req''t_yrs 1-3'!$A$5:$A$50)*(CE$5='[21]Rev Req''t_yrs 1-3'!$L$5:$L$50)*'[21]Rev Req''t_yrs 1-3'!$H$5:$H$50)</f>
        <v>0</v>
      </c>
      <c r="CF6" s="31">
        <f>SUMPRODUCT(("Active"='[21]Rev Req''t_yrs 1-3'!$A$5:$A$50)*(CF$5='[21]Rev Req''t_yrs 1-3'!$L$5:$L$50)*'[21]Rev Req''t_yrs 1-3'!$H$5:$H$50)</f>
        <v>0</v>
      </c>
      <c r="CH6" s="24" t="s">
        <v>46</v>
      </c>
      <c r="CI6" s="30">
        <f>SUMPRODUCT(("Active"='[21]Rev Req''t_yrs 1-3'!$A$5:$A$50)*(CI$5='[21]Rev Req''t_yrs 1-3'!$L$5:$L$50)*'[21]Rev Req''t_yrs 1-3'!$H$5:$H$50)</f>
        <v>0</v>
      </c>
      <c r="CJ6" s="30">
        <f>SUMPRODUCT(("Active"='[21]Rev Req''t_yrs 1-3'!$A$5:$A$50)*(CJ$5='[21]Rev Req''t_yrs 1-3'!$L$5:$L$50)*'[21]Rev Req''t_yrs 1-3'!$H$5:$H$50)</f>
        <v>0</v>
      </c>
      <c r="CK6" s="31">
        <f>SUMPRODUCT(("Active"='[21]Rev Req''t_yrs 1-3'!$A$5:$A$50)*(CK$5='[21]Rev Req''t_yrs 1-3'!$L$5:$L$50)*'[21]Rev Req''t_yrs 1-3'!$H$5:$H$50)</f>
        <v>0</v>
      </c>
      <c r="CM6" s="24" t="s">
        <v>46</v>
      </c>
      <c r="CN6" s="30">
        <f>SUMPRODUCT(("Active"='[21]Rev Req''t_yrs 1-3'!$A$5:$A$50)*(CN$5='[21]Rev Req''t_yrs 1-3'!$L$5:$L$50)*'[21]Rev Req''t_yrs 1-3'!$H$5:$H$50)</f>
        <v>0</v>
      </c>
      <c r="CO6" s="30">
        <f>SUMPRODUCT(("Active"='[21]Rev Req''t_yrs 1-3'!$A$5:$A$50)*(CO$5='[21]Rev Req''t_yrs 1-3'!$L$5:$L$50)*'[21]Rev Req''t_yrs 1-3'!$H$5:$H$50)</f>
        <v>0</v>
      </c>
      <c r="CP6" s="31">
        <f>SUMPRODUCT(("Active"='[21]Rev Req''t_yrs 1-3'!$A$5:$A$50)*(CP$5='[21]Rev Req''t_yrs 1-3'!$L$5:$L$50)*'[21]Rev Req''t_yrs 1-3'!$H$5:$H$50)</f>
        <v>0</v>
      </c>
      <c r="CR6" s="24" t="s">
        <v>46</v>
      </c>
      <c r="CS6" s="30">
        <f>SUMPRODUCT(("Active"='[21]Rev Req''t_yrs 1-3'!$A$5:$A$50)*(CS$5='[21]Rev Req''t_yrs 1-3'!$L$5:$L$50)*'[21]Rev Req''t_yrs 1-3'!$H$5:$H$50)</f>
        <v>0</v>
      </c>
      <c r="CT6" s="30">
        <f>SUMPRODUCT(("Active"='[21]Rev Req''t_yrs 1-3'!$A$5:$A$50)*(CT$5='[21]Rev Req''t_yrs 1-3'!$L$5:$L$50)*'[21]Rev Req''t_yrs 1-3'!$H$5:$H$50)</f>
        <v>0</v>
      </c>
      <c r="CU6" s="31">
        <f>SUMPRODUCT(("Active"='[21]Rev Req''t_yrs 1-3'!$A$5:$A$50)*(CU$5='[21]Rev Req''t_yrs 1-3'!$L$5:$L$50)*'[21]Rev Req''t_yrs 1-3'!$H$5:$H$50)</f>
        <v>0</v>
      </c>
      <c r="CW6" s="24" t="s">
        <v>46</v>
      </c>
      <c r="CX6" s="30">
        <f>SUMPRODUCT(("Active"='[21]Rev Req''t_yrs 1-3'!$A$5:$A$50)*(CX$5='[21]Rev Req''t_yrs 1-3'!$L$5:$L$50)*'[21]Rev Req''t_yrs 1-3'!$H$5:$H$50)</f>
        <v>0</v>
      </c>
      <c r="CY6" s="30">
        <f>SUMPRODUCT(("Active"='[21]Rev Req''t_yrs 1-3'!$A$5:$A$50)*(CY$5='[21]Rev Req''t_yrs 1-3'!$L$5:$L$50)*'[21]Rev Req''t_yrs 1-3'!$H$5:$H$50)</f>
        <v>0</v>
      </c>
      <c r="CZ6" s="31">
        <f>SUMPRODUCT(("Active"='[21]Rev Req''t_yrs 1-3'!$A$5:$A$50)*(CZ$5='[21]Rev Req''t_yrs 1-3'!$L$5:$L$50)*'[21]Rev Req''t_yrs 1-3'!$H$5:$H$50)</f>
        <v>0</v>
      </c>
      <c r="DB6" s="24" t="s">
        <v>46</v>
      </c>
      <c r="DC6" s="30">
        <f>SUMPRODUCT(("Active"='[21]Rev Req''t_yrs 1-3'!$A$5:$A$50)*(DC$5='[21]Rev Req''t_yrs 1-3'!$L$5:$L$50)*'[21]Rev Req''t_yrs 1-3'!$H$5:$H$50)</f>
        <v>0</v>
      </c>
      <c r="DD6" s="30">
        <f>SUMPRODUCT(("Active"='[21]Rev Req''t_yrs 1-3'!$A$5:$A$50)*(DD$5='[21]Rev Req''t_yrs 1-3'!$L$5:$L$50)*'[21]Rev Req''t_yrs 1-3'!$H$5:$H$50)</f>
        <v>0</v>
      </c>
      <c r="DE6" s="31">
        <f>SUMPRODUCT(("Active"='[21]Rev Req''t_yrs 1-3'!$A$5:$A$50)*(DE$5='[21]Rev Req''t_yrs 1-3'!$L$5:$L$50)*'[21]Rev Req''t_yrs 1-3'!$H$5:$H$50)</f>
        <v>0</v>
      </c>
      <c r="DG6" s="24" t="s">
        <v>46</v>
      </c>
      <c r="DH6" s="30">
        <f>SUMPRODUCT(("Active"='[21]Rev Req''t_yrs 1-3'!$A$5:$A$50)*(DH$5='[21]Rev Req''t_yrs 1-3'!$L$5:$L$50)*'[21]Rev Req''t_yrs 1-3'!$H$5:$H$50)</f>
        <v>0</v>
      </c>
      <c r="DI6" s="30">
        <f>SUMPRODUCT(("Active"='[21]Rev Req''t_yrs 1-3'!$A$5:$A$50)*(DI$5='[21]Rev Req''t_yrs 1-3'!$L$5:$L$50)*'[21]Rev Req''t_yrs 1-3'!$H$5:$H$50)</f>
        <v>0</v>
      </c>
      <c r="DJ6" s="31">
        <f>SUMPRODUCT(("Active"='[21]Rev Req''t_yrs 1-3'!$A$5:$A$50)*(DJ$5='[21]Rev Req''t_yrs 1-3'!$L$5:$L$50)*'[21]Rev Req''t_yrs 1-3'!$H$5:$H$50)</f>
        <v>0</v>
      </c>
      <c r="DL6" s="24" t="s">
        <v>46</v>
      </c>
      <c r="DM6" s="30">
        <f>SUMPRODUCT(("Active"='[21]Rev Req''t_yrs 1-3'!$A$5:$A$50)*(DM$5='[21]Rev Req''t_yrs 1-3'!$L$5:$L$50)*'[21]Rev Req''t_yrs 1-3'!$H$5:$H$50)</f>
        <v>0</v>
      </c>
      <c r="DN6" s="30">
        <f>SUMPRODUCT(("Active"='[21]Rev Req''t_yrs 1-3'!$A$5:$A$50)*(DN$5='[21]Rev Req''t_yrs 1-3'!$L$5:$L$50)*'[21]Rev Req''t_yrs 1-3'!$H$5:$H$50)</f>
        <v>0</v>
      </c>
      <c r="DO6" s="31">
        <f>SUMPRODUCT(("Active"='[21]Rev Req''t_yrs 1-3'!$A$5:$A$50)*(DO$5='[21]Rev Req''t_yrs 1-3'!$L$5:$L$50)*'[21]Rev Req''t_yrs 1-3'!$H$5:$H$50)</f>
        <v>0</v>
      </c>
      <c r="DQ6" s="24" t="s">
        <v>46</v>
      </c>
      <c r="DR6" s="30">
        <f>SUMPRODUCT(("Active"='[21]Rev Req''t_yrs 1-3'!$A$5:$A$50)*(DR$5='[21]Rev Req''t_yrs 1-3'!$L$5:$L$50)*'[21]Rev Req''t_yrs 1-3'!$H$5:$H$50)</f>
        <v>0</v>
      </c>
      <c r="DS6" s="30">
        <f>SUMPRODUCT(("Active"='[21]Rev Req''t_yrs 1-3'!$A$5:$A$50)*(DS$5='[21]Rev Req''t_yrs 1-3'!$L$5:$L$50)*'[21]Rev Req''t_yrs 1-3'!$H$5:$H$50)</f>
        <v>0</v>
      </c>
      <c r="DT6" s="31">
        <f>SUMPRODUCT(("Active"='[21]Rev Req''t_yrs 1-3'!$A$5:$A$50)*(DT$5='[21]Rev Req''t_yrs 1-3'!$L$5:$L$50)*'[21]Rev Req''t_yrs 1-3'!$H$5:$H$50)</f>
        <v>0</v>
      </c>
      <c r="DV6" s="24" t="s">
        <v>46</v>
      </c>
      <c r="DW6" s="30">
        <f>SUMPRODUCT(("Active"='[21]Rev Req''t_yrs 1-3'!$A$5:$A$50)*(DW$5='[21]Rev Req''t_yrs 1-3'!$L$5:$L$50)*'[21]Rev Req''t_yrs 1-3'!$H$5:$H$50)</f>
        <v>0</v>
      </c>
      <c r="DX6" s="30">
        <f>SUMPRODUCT(("Active"='[21]Rev Req''t_yrs 1-3'!$A$5:$A$50)*(DX$5='[21]Rev Req''t_yrs 1-3'!$L$5:$L$50)*'[21]Rev Req''t_yrs 1-3'!$H$5:$H$50)</f>
        <v>0</v>
      </c>
      <c r="DY6" s="31">
        <f>SUMPRODUCT(("Active"='[21]Rev Req''t_yrs 1-3'!$A$5:$A$50)*(DY$5='[21]Rev Req''t_yrs 1-3'!$L$5:$L$50)*'[21]Rev Req''t_yrs 1-3'!$H$5:$H$50)</f>
        <v>0</v>
      </c>
      <c r="EA6" s="24" t="s">
        <v>46</v>
      </c>
      <c r="EB6" s="30">
        <f>SUMPRODUCT(("Active"='[21]Rev Req''t_yrs 1-3'!$A$5:$A$50)*(EB$5='[21]Rev Req''t_yrs 1-3'!$L$5:$L$50)*'[21]Rev Req''t_yrs 1-3'!$H$5:$H$50)</f>
        <v>0</v>
      </c>
      <c r="EC6" s="30">
        <f>SUMPRODUCT(("Active"='[21]Rev Req''t_yrs 1-3'!$A$5:$A$50)*(EC$5='[21]Rev Req''t_yrs 1-3'!$L$5:$L$50)*'[21]Rev Req''t_yrs 1-3'!$H$5:$H$50)</f>
        <v>0</v>
      </c>
      <c r="ED6" s="31">
        <f>SUMPRODUCT(("Active"='[21]Rev Req''t_yrs 1-3'!$A$5:$A$50)*(ED$5='[21]Rev Req''t_yrs 1-3'!$L$5:$L$50)*'[21]Rev Req''t_yrs 1-3'!$H$5:$H$50)</f>
        <v>0</v>
      </c>
      <c r="EF6" s="24" t="s">
        <v>46</v>
      </c>
      <c r="EG6" s="30">
        <f>SUMPRODUCT(("Active"='[21]Rev Req''t_yrs 1-3'!$A$5:$A$50)*(EG$5='[21]Rev Req''t_yrs 1-3'!$L$5:$L$50)*'[21]Rev Req''t_yrs 1-3'!$H$5:$H$50)</f>
        <v>0</v>
      </c>
      <c r="EH6" s="30">
        <f>SUMPRODUCT(("Active"='[21]Rev Req''t_yrs 1-3'!$A$5:$A$50)*(EH$5='[21]Rev Req''t_yrs 1-3'!$L$5:$L$50)*'[21]Rev Req''t_yrs 1-3'!$H$5:$H$50)</f>
        <v>0</v>
      </c>
      <c r="EI6" s="31">
        <f>SUMPRODUCT(("Active"='[21]Rev Req''t_yrs 1-3'!$A$5:$A$50)*(EI$5='[21]Rev Req''t_yrs 1-3'!$L$5:$L$50)*'[21]Rev Req''t_yrs 1-3'!$H$5:$H$50)</f>
        <v>0</v>
      </c>
      <c r="EK6" s="24" t="s">
        <v>46</v>
      </c>
      <c r="EL6" s="30">
        <f>SUMPRODUCT(("Active"='[21]Rev Req''t_yrs 1-3'!$A$5:$A$50)*(EL$5='[21]Rev Req''t_yrs 1-3'!$L$5:$L$50)*'[21]Rev Req''t_yrs 1-3'!$H$5:$H$50)</f>
        <v>0</v>
      </c>
      <c r="EM6" s="30">
        <f>SUMPRODUCT(("Active"='[21]Rev Req''t_yrs 1-3'!$A$5:$A$50)*(EM$5='[21]Rev Req''t_yrs 1-3'!$L$5:$L$50)*'[21]Rev Req''t_yrs 1-3'!$H$5:$H$50)</f>
        <v>0</v>
      </c>
      <c r="EN6" s="31">
        <f>SUMPRODUCT(("Active"='[21]Rev Req''t_yrs 1-3'!$A$5:$A$50)*(EN$5='[21]Rev Req''t_yrs 1-3'!$L$5:$L$50)*'[21]Rev Req''t_yrs 1-3'!$H$5:$H$50)</f>
        <v>0</v>
      </c>
      <c r="EP6" s="24" t="s">
        <v>46</v>
      </c>
      <c r="EQ6" s="30">
        <f>SUMPRODUCT(("Active"='[21]Rev Req''t_yrs 1-3'!$A$5:$A$50)*(EQ$5='[21]Rev Req''t_yrs 1-3'!$L$5:$L$50)*'[21]Rev Req''t_yrs 1-3'!$H$5:$H$50)</f>
        <v>0</v>
      </c>
      <c r="ER6" s="30">
        <f>SUMPRODUCT(("Active"='[21]Rev Req''t_yrs 1-3'!$A$5:$A$50)*(ER$5='[21]Rev Req''t_yrs 1-3'!$L$5:$L$50)*'[21]Rev Req''t_yrs 1-3'!$H$5:$H$50)</f>
        <v>0</v>
      </c>
      <c r="ES6" s="31">
        <f>SUMPRODUCT(("Active"='[21]Rev Req''t_yrs 1-3'!$A$5:$A$50)*(ES$5='[21]Rev Req''t_yrs 1-3'!$L$5:$L$50)*'[21]Rev Req''t_yrs 1-3'!$H$5:$H$50)</f>
        <v>0</v>
      </c>
      <c r="EU6" s="24" t="s">
        <v>46</v>
      </c>
      <c r="EV6" s="30">
        <f>SUMPRODUCT(("Active"='[21]Rev Req''t_yrs 1-3'!$A$5:$A$50)*(EV$5='[21]Rev Req''t_yrs 1-3'!$L$5:$L$50)*'[21]Rev Req''t_yrs 1-3'!$H$5:$H$50)</f>
        <v>0</v>
      </c>
      <c r="EW6" s="30">
        <f>SUMPRODUCT(("Active"='[21]Rev Req''t_yrs 1-3'!$A$5:$A$50)*(EW$5='[21]Rev Req''t_yrs 1-3'!$L$5:$L$50)*'[21]Rev Req''t_yrs 1-3'!$H$5:$H$50)</f>
        <v>0</v>
      </c>
      <c r="EX6" s="31">
        <f>SUMPRODUCT(("Active"='[21]Rev Req''t_yrs 1-3'!$A$5:$A$50)*(EX$5='[21]Rev Req''t_yrs 1-3'!$L$5:$L$50)*'[21]Rev Req''t_yrs 1-3'!$H$5:$H$50)</f>
        <v>0</v>
      </c>
      <c r="EZ6" s="24" t="s">
        <v>46</v>
      </c>
      <c r="FA6" s="30">
        <f>SUMPRODUCT(("Active"='[21]Rev Req''t_yrs 1-3'!$A$5:$A$50)*(FA$5='[21]Rev Req''t_yrs 1-3'!$L$5:$L$50)*'[21]Rev Req''t_yrs 1-3'!$H$5:$H$50)</f>
        <v>0</v>
      </c>
      <c r="FB6" s="30">
        <f>SUMPRODUCT(("Active"='[21]Rev Req''t_yrs 1-3'!$A$5:$A$50)*(FB$5='[21]Rev Req''t_yrs 1-3'!$L$5:$L$50)*'[21]Rev Req''t_yrs 1-3'!$H$5:$H$50)</f>
        <v>0</v>
      </c>
      <c r="FC6" s="31">
        <f>SUMPRODUCT(("Active"='[21]Rev Req''t_yrs 1-3'!$A$5:$A$50)*(FC$5='[21]Rev Req''t_yrs 1-3'!$L$5:$L$50)*'[21]Rev Req''t_yrs 1-3'!$H$5:$H$50)</f>
        <v>0</v>
      </c>
      <c r="FE6" s="24" t="s">
        <v>46</v>
      </c>
      <c r="FF6" s="30">
        <f>SUMPRODUCT(("Active"='[21]Rev Req''t_yrs 1-3'!$A$5:$A$50)*(FF$5='[21]Rev Req''t_yrs 1-3'!$L$5:$L$50)*'[21]Rev Req''t_yrs 1-3'!$H$5:$H$50)</f>
        <v>0</v>
      </c>
      <c r="FG6" s="30">
        <f>SUMPRODUCT(("Active"='[21]Rev Req''t_yrs 1-3'!$A$5:$A$50)*(FG$5='[21]Rev Req''t_yrs 1-3'!$L$5:$L$50)*'[21]Rev Req''t_yrs 1-3'!$H$5:$H$50)</f>
        <v>0</v>
      </c>
      <c r="FH6" s="31">
        <f>SUMPRODUCT(("Active"='[21]Rev Req''t_yrs 1-3'!$A$5:$A$50)*(FH$5='[21]Rev Req''t_yrs 1-3'!$L$5:$L$50)*'[21]Rev Req''t_yrs 1-3'!$H$5:$H$50)</f>
        <v>0</v>
      </c>
      <c r="FJ6" s="24" t="s">
        <v>46</v>
      </c>
      <c r="FK6" s="30">
        <f>SUMPRODUCT(("Active"='[21]Rev Req''t_yrs 1-3'!$A$5:$A$50)*(FK$5='[21]Rev Req''t_yrs 1-3'!$L$5:$L$50)*'[21]Rev Req''t_yrs 1-3'!$H$5:$H$50)</f>
        <v>0</v>
      </c>
      <c r="FL6" s="30">
        <f>SUMPRODUCT(("Active"='[21]Rev Req''t_yrs 1-3'!$A$5:$A$50)*(FL$5='[21]Rev Req''t_yrs 1-3'!$L$5:$L$50)*'[21]Rev Req''t_yrs 1-3'!$H$5:$H$50)</f>
        <v>0</v>
      </c>
      <c r="FM6" s="31">
        <f>SUMPRODUCT(("Active"='[21]Rev Req''t_yrs 1-3'!$A$5:$A$50)*(FM$5='[21]Rev Req''t_yrs 1-3'!$L$5:$L$50)*'[21]Rev Req''t_yrs 1-3'!$H$5:$H$50)</f>
        <v>0</v>
      </c>
      <c r="FO6" s="24" t="s">
        <v>46</v>
      </c>
      <c r="FP6" s="30">
        <f>SUMPRODUCT(("Active"='[21]Rev Req''t_yrs 1-3'!$A$5:$A$50)*(FP$5='[21]Rev Req''t_yrs 1-3'!$L$5:$L$50)*'[21]Rev Req''t_yrs 1-3'!$H$5:$H$50)</f>
        <v>0</v>
      </c>
      <c r="FQ6" s="30">
        <f>SUMPRODUCT(("Active"='[21]Rev Req''t_yrs 1-3'!$A$5:$A$50)*(FQ$5='[21]Rev Req''t_yrs 1-3'!$L$5:$L$50)*'[21]Rev Req''t_yrs 1-3'!$H$5:$H$50)</f>
        <v>0</v>
      </c>
      <c r="FR6" s="31">
        <f>SUMPRODUCT(("Active"='[21]Rev Req''t_yrs 1-3'!$A$5:$A$50)*(FR$5='[21]Rev Req''t_yrs 1-3'!$L$5:$L$50)*'[21]Rev Req''t_yrs 1-3'!$H$5:$H$50)</f>
        <v>0</v>
      </c>
      <c r="FT6" s="24" t="s">
        <v>46</v>
      </c>
      <c r="FU6" s="30">
        <f>SUMPRODUCT(("Active"='[21]Rev Req''t_yrs 1-3'!$A$5:$A$50)*(FU$5='[21]Rev Req''t_yrs 1-3'!$L$5:$L$50)*'[21]Rev Req''t_yrs 1-3'!$H$5:$H$50)</f>
        <v>0</v>
      </c>
      <c r="FV6" s="30">
        <f>SUMPRODUCT(("Active"='[21]Rev Req''t_yrs 1-3'!$A$5:$A$50)*(FV$5='[21]Rev Req''t_yrs 1-3'!$L$5:$L$50)*'[21]Rev Req''t_yrs 1-3'!$H$5:$H$50)</f>
        <v>0</v>
      </c>
      <c r="FW6" s="31">
        <f>SUMPRODUCT(("Active"='[21]Rev Req''t_yrs 1-3'!$A$5:$A$50)*(FW$5='[21]Rev Req''t_yrs 1-3'!$L$5:$L$50)*'[21]Rev Req''t_yrs 1-3'!$H$5:$H$50)</f>
        <v>0</v>
      </c>
      <c r="FY6" s="24" t="s">
        <v>46</v>
      </c>
      <c r="FZ6" s="30">
        <f>SUMPRODUCT(("Active"='[21]Rev Req''t_yrs 1-3'!$A$5:$A$50)*(FZ$5='[21]Rev Req''t_yrs 1-3'!$L$5:$L$50)*'[21]Rev Req''t_yrs 1-3'!$H$5:$H$50)</f>
        <v>0</v>
      </c>
      <c r="GA6" s="30">
        <f>SUMPRODUCT(("Active"='[21]Rev Req''t_yrs 1-3'!$A$5:$A$50)*(GA$5='[21]Rev Req''t_yrs 1-3'!$L$5:$L$50)*'[21]Rev Req''t_yrs 1-3'!$H$5:$H$50)</f>
        <v>0</v>
      </c>
      <c r="GB6" s="31">
        <f>SUMPRODUCT(("Active"='[21]Rev Req''t_yrs 1-3'!$A$5:$A$50)*(GB$5='[21]Rev Req''t_yrs 1-3'!$L$5:$L$50)*'[21]Rev Req''t_yrs 1-3'!$H$5:$H$50)</f>
        <v>0</v>
      </c>
      <c r="GD6" s="24" t="s">
        <v>46</v>
      </c>
      <c r="GE6" s="30">
        <f>SUMPRODUCT(("Active"='[21]Rev Req''t_yrs 1-3'!$A$5:$A$50)*(GE$5='[21]Rev Req''t_yrs 1-3'!$L$5:$L$50)*'[21]Rev Req''t_yrs 1-3'!$H$5:$H$50)</f>
        <v>0</v>
      </c>
      <c r="GF6" s="30">
        <f>SUMPRODUCT(("Active"='[21]Rev Req''t_yrs 1-3'!$A$5:$A$50)*(GF$5='[21]Rev Req''t_yrs 1-3'!$L$5:$L$50)*'[21]Rev Req''t_yrs 1-3'!$H$5:$H$50)</f>
        <v>0</v>
      </c>
      <c r="GG6" s="31">
        <f>SUMPRODUCT(("Active"='[21]Rev Req''t_yrs 1-3'!$A$5:$A$50)*(GG$5='[21]Rev Req''t_yrs 1-3'!$L$5:$L$50)*'[21]Rev Req''t_yrs 1-3'!$H$5:$H$50)</f>
        <v>0</v>
      </c>
      <c r="GI6" s="24" t="s">
        <v>46</v>
      </c>
      <c r="GJ6" s="30">
        <f>SUMPRODUCT(("Active"='[21]Rev Req''t_yrs 1-3'!$A$5:$A$50)*(GJ$5='[21]Rev Req''t_yrs 1-3'!$L$5:$L$50)*'[21]Rev Req''t_yrs 1-3'!$H$5:$H$50)</f>
        <v>0</v>
      </c>
      <c r="GK6" s="30">
        <f>SUMPRODUCT(("Active"='[21]Rev Req''t_yrs 1-3'!$A$5:$A$50)*(GK$5='[21]Rev Req''t_yrs 1-3'!$L$5:$L$50)*'[21]Rev Req''t_yrs 1-3'!$H$5:$H$50)</f>
        <v>0</v>
      </c>
      <c r="GL6" s="31">
        <f>SUMPRODUCT(("Active"='[21]Rev Req''t_yrs 1-3'!$A$5:$A$50)*(GL$5='[21]Rev Req''t_yrs 1-3'!$L$5:$L$50)*'[21]Rev Req''t_yrs 1-3'!$H$5:$H$50)</f>
        <v>0</v>
      </c>
      <c r="GN6" s="24" t="s">
        <v>46</v>
      </c>
      <c r="GO6" s="30">
        <f>SUMPRODUCT(("Active"='[21]Rev Req''t_yrs 1-3'!$A$5:$A$50)*(GO$5='[21]Rev Req''t_yrs 1-3'!$L$5:$L$50)*'[21]Rev Req''t_yrs 1-3'!$H$5:$H$50)</f>
        <v>0</v>
      </c>
      <c r="GP6" s="30">
        <f>SUMPRODUCT(("Active"='[21]Rev Req''t_yrs 1-3'!$A$5:$A$50)*(GP$5='[21]Rev Req''t_yrs 1-3'!$L$5:$L$50)*'[21]Rev Req''t_yrs 1-3'!$H$5:$H$50)</f>
        <v>0</v>
      </c>
      <c r="GQ6" s="31">
        <f>SUMPRODUCT(("Active"='[21]Rev Req''t_yrs 1-3'!$A$5:$A$50)*(GQ$5='[21]Rev Req''t_yrs 1-3'!$L$5:$L$50)*'[21]Rev Req''t_yrs 1-3'!$H$5:$H$50)</f>
        <v>0</v>
      </c>
      <c r="GS6" s="24" t="s">
        <v>46</v>
      </c>
      <c r="GT6" s="30">
        <f>SUMPRODUCT(("Active"='[21]Rev Req''t_yrs 1-3'!$A$5:$A$50)*(GT$5='[21]Rev Req''t_yrs 1-3'!$L$5:$L$50)*'[21]Rev Req''t_yrs 1-3'!$H$5:$H$50)</f>
        <v>0</v>
      </c>
      <c r="GU6" s="30">
        <f>SUMPRODUCT(("Active"='[21]Rev Req''t_yrs 1-3'!$A$5:$A$50)*(GU$5='[21]Rev Req''t_yrs 1-3'!$L$5:$L$50)*'[21]Rev Req''t_yrs 1-3'!$H$5:$H$50)</f>
        <v>0</v>
      </c>
      <c r="GV6" s="31">
        <f>SUMPRODUCT(("Active"='[21]Rev Req''t_yrs 1-3'!$A$5:$A$50)*(GV$5='[21]Rev Req''t_yrs 1-3'!$L$5:$L$50)*'[21]Rev Req''t_yrs 1-3'!$H$5:$H$50)</f>
        <v>0</v>
      </c>
      <c r="GX6" s="24" t="s">
        <v>46</v>
      </c>
      <c r="GY6" s="30">
        <f>SUMPRODUCT(("Active"='[21]Rev Req''t_yrs 1-3'!$A$5:$A$50)*(GY$5='[21]Rev Req''t_yrs 1-3'!$L$5:$L$50)*'[21]Rev Req''t_yrs 1-3'!$H$5:$H$50)</f>
        <v>0</v>
      </c>
      <c r="GZ6" s="30">
        <f>SUMPRODUCT(("Active"='[21]Rev Req''t_yrs 1-3'!$A$5:$A$50)*(GZ$5='[21]Rev Req''t_yrs 1-3'!$L$5:$L$50)*'[21]Rev Req''t_yrs 1-3'!$H$5:$H$50)</f>
        <v>0</v>
      </c>
      <c r="HA6" s="31">
        <f>SUMPRODUCT(("Active"='[21]Rev Req''t_yrs 1-3'!$A$5:$A$50)*(HA$5='[21]Rev Req''t_yrs 1-3'!$L$5:$L$50)*'[21]Rev Req''t_yrs 1-3'!$H$5:$H$50)</f>
        <v>0</v>
      </c>
      <c r="HC6" s="24" t="s">
        <v>46</v>
      </c>
      <c r="HD6" s="30">
        <f>SUMPRODUCT(("Active"='[21]Rev Req''t_yrs 1-3'!$A$5:$A$50)*(HD$5='[21]Rev Req''t_yrs 1-3'!$L$5:$L$50)*'[21]Rev Req''t_yrs 1-3'!$H$5:$H$50)</f>
        <v>0</v>
      </c>
      <c r="HE6" s="30">
        <f>SUMPRODUCT(("Active"='[21]Rev Req''t_yrs 1-3'!$A$5:$A$50)*(HE$5='[21]Rev Req''t_yrs 1-3'!$L$5:$L$50)*'[21]Rev Req''t_yrs 1-3'!$H$5:$H$50)</f>
        <v>0</v>
      </c>
      <c r="HF6" s="31">
        <f>SUMPRODUCT(("Active"='[21]Rev Req''t_yrs 1-3'!$A$5:$A$50)*(HF$5='[21]Rev Req''t_yrs 1-3'!$L$5:$L$50)*'[21]Rev Req''t_yrs 1-3'!$H$5:$H$50)</f>
        <v>0</v>
      </c>
      <c r="HH6" s="24" t="s">
        <v>46</v>
      </c>
      <c r="HI6" s="30">
        <f>SUMPRODUCT(("Active"='[21]Rev Req''t_yrs 1-3'!$A$5:$A$50)*(HI$5='[21]Rev Req''t_yrs 1-3'!$L$5:$L$50)*'[21]Rev Req''t_yrs 1-3'!$H$5:$H$50)</f>
        <v>0</v>
      </c>
      <c r="HJ6" s="30">
        <f>SUMPRODUCT(("Active"='[21]Rev Req''t_yrs 1-3'!$A$5:$A$50)*(HJ$5='[21]Rev Req''t_yrs 1-3'!$L$5:$L$50)*'[21]Rev Req''t_yrs 1-3'!$H$5:$H$50)</f>
        <v>0</v>
      </c>
      <c r="HK6" s="31">
        <f>SUMPRODUCT(("Active"='[21]Rev Req''t_yrs 1-3'!$A$5:$A$50)*(HK$5='[21]Rev Req''t_yrs 1-3'!$L$5:$L$50)*'[21]Rev Req''t_yrs 1-3'!$H$5:$H$50)</f>
        <v>0</v>
      </c>
      <c r="HM6" s="24" t="s">
        <v>46</v>
      </c>
      <c r="HN6" s="30">
        <f>SUMPRODUCT(("Active"='[21]Rev Req''t_yrs 1-3'!$A$5:$A$50)*(HN$5='[21]Rev Req''t_yrs 1-3'!$L$5:$L$50)*'[21]Rev Req''t_yrs 1-3'!$H$5:$H$50)</f>
        <v>0</v>
      </c>
      <c r="HO6" s="30">
        <f>SUMPRODUCT(("Active"='[21]Rev Req''t_yrs 1-3'!$A$5:$A$50)*(HO$5='[21]Rev Req''t_yrs 1-3'!$L$5:$L$50)*'[21]Rev Req''t_yrs 1-3'!$H$5:$H$50)</f>
        <v>0</v>
      </c>
      <c r="HP6" s="31">
        <f>SUMPRODUCT(("Active"='[21]Rev Req''t_yrs 1-3'!$A$5:$A$50)*(HP$5='[21]Rev Req''t_yrs 1-3'!$L$5:$L$50)*'[21]Rev Req''t_yrs 1-3'!$H$5:$H$50)</f>
        <v>0</v>
      </c>
    </row>
    <row r="7" spans="1:224" ht="14.45" customHeight="1" x14ac:dyDescent="0.25">
      <c r="A7" s="24" t="s">
        <v>47</v>
      </c>
      <c r="B7" s="30">
        <f t="shared" ref="B7:B9" si="1">G7+L7+Q7+V7+AA7+AF7+AK7+AP7+AU7+AZ7+BE7+BJ7+BO7+BT7+BY7+CD7+CI7+CN7+CS7+CX7+DC7+DH7+DM7+DR7+DW7+EB7+EG7+EL7+EQ7+EV7+FA7+FF7+FK7+FP7+FU7+FZ7+GE7+GJ7+GO7+GT7+GY7+HD7+HI7+HN7</f>
        <v>75000</v>
      </c>
      <c r="C7" s="30">
        <f t="shared" ref="C7:C9" si="2">H7+M7+R7+W7+AB7+AG7+AL7+AQ7+AV7+BA7+BF7+BK7+BP7+BU7+BZ7+CE7+CJ7+CO7+CT7+CY7+DD7+DI7+DN7+DS7+DX7+EC7+EH7+EM7+ER7+EW7+FB7+FG7+FL7+FQ7+FV7+GA7+GF7+GK7+GP7+GU7+GZ7+HE7+HJ7+HO7</f>
        <v>105000</v>
      </c>
      <c r="D7" s="31">
        <f t="shared" ref="D7:D9" si="3">I7+N7+S7+X7+AC7+AH7+AM7+AR7+AW7+BB7+BG7+BL7+BQ7+BV7+CA7+CF7+CK7+CP7+CU7+CZ7+DE7+DJ7+DO7+DT7+DY7+ED7+EI7+EN7+ES7+EX7+FC7+FH7+FM7+FR7+FW7+GB7+GG7+GL7+GQ7+GV7+HA7+HF7+HK7+HP7</f>
        <v>0</v>
      </c>
      <c r="F7" s="24" t="s">
        <v>47</v>
      </c>
      <c r="G7" s="30">
        <f>SUMPRODUCT(("Pending - Filed"='[17]Rev Req''t_yrs 1-3'!$A$5:$A$50)*(G$5='[17]Rev Req''t_yrs 1-3'!$L$5:$L$50)*'[17]Rev Req''t_yrs 1-3'!$H$5:$H$50)</f>
        <v>25000</v>
      </c>
      <c r="H7" s="30">
        <f>SUMPRODUCT(("Pending - Filed"='[17]Rev Req''t_yrs 1-3'!$A$5:$A$50)*(H$5='[17]Rev Req''t_yrs 1-3'!$L$5:$L$50)*'[17]Rev Req''t_yrs 1-3'!$H$5:$H$50)</f>
        <v>35000</v>
      </c>
      <c r="I7" s="31">
        <f>SUMPRODUCT(("Pending - Filed"='[17]Rev Req''t_yrs 1-3'!$A$5:$A$50)*(I$5='[17]Rev Req''t_yrs 1-3'!$L$5:$L$50)*'[17]Rev Req''t_yrs 1-3'!$H$5:$H$50)</f>
        <v>0</v>
      </c>
      <c r="K7" s="24" t="s">
        <v>47</v>
      </c>
      <c r="L7" s="30">
        <f>SUMPRODUCT(("Pending - Filed"='[18]Rev Req''t_yrs 1-3'!$A$5:$A$50)*(L$5='[18]Rev Req''t_yrs 1-3'!$L$5:$L$50)*'[18]Rev Req''t_yrs 1-3'!$H$5:$H$50)</f>
        <v>0</v>
      </c>
      <c r="M7" s="30">
        <f>SUMPRODUCT(("Pending - Filed"='[18]Rev Req''t_yrs 1-3'!$A$5:$A$50)*(M$5='[18]Rev Req''t_yrs 1-3'!$L$5:$L$50)*'[18]Rev Req''t_yrs 1-3'!$H$5:$H$50)</f>
        <v>0</v>
      </c>
      <c r="N7" s="31">
        <f>SUMPRODUCT(("Pending - Filed"='[18]Rev Req''t_yrs 1-3'!$A$5:$A$50)*(N$5='[18]Rev Req''t_yrs 1-3'!$L$5:$L$50)*'[18]Rev Req''t_yrs 1-3'!$H$5:$H$50)</f>
        <v>0</v>
      </c>
      <c r="P7" s="24" t="s">
        <v>47</v>
      </c>
      <c r="Q7" s="30">
        <f>SUMPRODUCT(("Pending - Filed"='[19]Rev Req''t_yrs 1-3'!$A$5:$A$50)*(Q$5='[19]Rev Req''t_yrs 1-3'!$L$5:$L$50)*'[19]Rev Req''t_yrs 1-3'!$H$5:$H$50)</f>
        <v>25000</v>
      </c>
      <c r="R7" s="30">
        <f>SUMPRODUCT(("Pending - Filed"='[19]Rev Req''t_yrs 1-3'!$A$5:$A$50)*(R$5='[19]Rev Req''t_yrs 1-3'!$L$5:$L$50)*'[19]Rev Req''t_yrs 1-3'!$H$5:$H$50)</f>
        <v>35000</v>
      </c>
      <c r="S7" s="31">
        <f>SUMPRODUCT(("Pending - Filed"='[19]Rev Req''t_yrs 1-3'!$A$5:$A$50)*(S$5='[19]Rev Req''t_yrs 1-3'!$L$5:$L$50)*'[19]Rev Req''t_yrs 1-3'!$H$5:$H$50)</f>
        <v>0</v>
      </c>
      <c r="U7" s="24" t="s">
        <v>47</v>
      </c>
      <c r="V7" s="30">
        <f>SUMPRODUCT(("Pending - Filed"='[20]Rev Req''t_yrs 1-3'!$A$5:$A$50)*(V$5='[20]Rev Req''t_yrs 1-3'!$L$5:$L$50)*'[20]Rev Req''t_yrs 1-3'!$H$5:$H$50)</f>
        <v>25000</v>
      </c>
      <c r="W7" s="30">
        <f>SUMPRODUCT(("Pending - Filed"='[20]Rev Req''t_yrs 1-3'!$A$5:$A$50)*(W$5='[20]Rev Req''t_yrs 1-3'!$L$5:$L$50)*'[20]Rev Req''t_yrs 1-3'!$H$5:$H$50)</f>
        <v>35000</v>
      </c>
      <c r="X7" s="31">
        <f>SUMPRODUCT(("Pending - Filed"='[20]Rev Req''t_yrs 1-3'!$A$5:$A$50)*(X$5='[20]Rev Req''t_yrs 1-3'!$L$5:$L$50)*'[20]Rev Req''t_yrs 1-3'!$H$5:$H$50)</f>
        <v>0</v>
      </c>
      <c r="Z7" s="24" t="s">
        <v>47</v>
      </c>
      <c r="AA7" s="30">
        <f>SUMPRODUCT(("Pending - Filed"='[21]Rev Req''t_yrs 1-3'!$A$5:$A$50)*(AA$5='[21]Rev Req''t_yrs 1-3'!$L$5:$L$50)*'[21]Rev Req''t_yrs 1-3'!$H$5:$H$50)</f>
        <v>0</v>
      </c>
      <c r="AB7" s="30">
        <f>SUMPRODUCT(("Pending - Filed"='[21]Rev Req''t_yrs 1-3'!$A$5:$A$50)*(AB$5='[21]Rev Req''t_yrs 1-3'!$L$5:$L$50)*'[21]Rev Req''t_yrs 1-3'!$H$5:$H$50)</f>
        <v>0</v>
      </c>
      <c r="AC7" s="31">
        <f>SUMPRODUCT(("Pending - Filed"='[21]Rev Req''t_yrs 1-3'!$A$5:$A$50)*(AC$5='[21]Rev Req''t_yrs 1-3'!$L$5:$L$50)*'[21]Rev Req''t_yrs 1-3'!$H$5:$H$50)</f>
        <v>0</v>
      </c>
      <c r="AE7" s="24" t="s">
        <v>47</v>
      </c>
      <c r="AF7" s="30">
        <f>SUMPRODUCT(("Pending - Filed"='[21]Rev Req''t_yrs 1-3'!$A$5:$A$50)*(AF$5='[21]Rev Req''t_yrs 1-3'!$L$5:$L$50)*'[21]Rev Req''t_yrs 1-3'!$H$5:$H$50)</f>
        <v>0</v>
      </c>
      <c r="AG7" s="30">
        <f>SUMPRODUCT(("Pending - Filed"='[21]Rev Req''t_yrs 1-3'!$A$5:$A$50)*(AG$5='[21]Rev Req''t_yrs 1-3'!$L$5:$L$50)*'[21]Rev Req''t_yrs 1-3'!$H$5:$H$50)</f>
        <v>0</v>
      </c>
      <c r="AH7" s="31">
        <f>SUMPRODUCT(("Pending - Filed"='[21]Rev Req''t_yrs 1-3'!$A$5:$A$50)*(AH$5='[21]Rev Req''t_yrs 1-3'!$L$5:$L$50)*'[21]Rev Req''t_yrs 1-3'!$H$5:$H$50)</f>
        <v>0</v>
      </c>
      <c r="AJ7" s="24" t="s">
        <v>47</v>
      </c>
      <c r="AK7" s="30">
        <f>SUMPRODUCT(("Pending - Filed"='[21]Rev Req''t_yrs 1-3'!$A$5:$A$50)*(AK$5='[21]Rev Req''t_yrs 1-3'!$L$5:$L$50)*'[21]Rev Req''t_yrs 1-3'!$H$5:$H$50)</f>
        <v>0</v>
      </c>
      <c r="AL7" s="30">
        <f>SUMPRODUCT(("Pending - Filed"='[21]Rev Req''t_yrs 1-3'!$A$5:$A$50)*(AL$5='[21]Rev Req''t_yrs 1-3'!$L$5:$L$50)*'[21]Rev Req''t_yrs 1-3'!$H$5:$H$50)</f>
        <v>0</v>
      </c>
      <c r="AM7" s="31">
        <f>SUMPRODUCT(("Pending - Filed"='[21]Rev Req''t_yrs 1-3'!$A$5:$A$50)*(AM$5='[21]Rev Req''t_yrs 1-3'!$L$5:$L$50)*'[21]Rev Req''t_yrs 1-3'!$H$5:$H$50)</f>
        <v>0</v>
      </c>
      <c r="AO7" s="24" t="s">
        <v>47</v>
      </c>
      <c r="AP7" s="30">
        <f>SUMPRODUCT(("Pending - Filed"='[21]Rev Req''t_yrs 1-3'!$A$5:$A$50)*(AP$5='[21]Rev Req''t_yrs 1-3'!$L$5:$L$50)*'[21]Rev Req''t_yrs 1-3'!$H$5:$H$50)</f>
        <v>0</v>
      </c>
      <c r="AQ7" s="30">
        <f>SUMPRODUCT(("Pending - Filed"='[21]Rev Req''t_yrs 1-3'!$A$5:$A$50)*(AQ$5='[21]Rev Req''t_yrs 1-3'!$L$5:$L$50)*'[21]Rev Req''t_yrs 1-3'!$H$5:$H$50)</f>
        <v>0</v>
      </c>
      <c r="AR7" s="31">
        <f>SUMPRODUCT(("Pending - Filed"='[21]Rev Req''t_yrs 1-3'!$A$5:$A$50)*(AR$5='[21]Rev Req''t_yrs 1-3'!$L$5:$L$50)*'[21]Rev Req''t_yrs 1-3'!$H$5:$H$50)</f>
        <v>0</v>
      </c>
      <c r="AT7" s="24" t="s">
        <v>47</v>
      </c>
      <c r="AU7" s="30">
        <f>SUMPRODUCT(("Pending - Filed"='[21]Rev Req''t_yrs 1-3'!$A$5:$A$50)*(AU$5='[21]Rev Req''t_yrs 1-3'!$L$5:$L$50)*'[21]Rev Req''t_yrs 1-3'!$H$5:$H$50)</f>
        <v>0</v>
      </c>
      <c r="AV7" s="30">
        <f>SUMPRODUCT(("Pending - Filed"='[21]Rev Req''t_yrs 1-3'!$A$5:$A$50)*(AV$5='[21]Rev Req''t_yrs 1-3'!$L$5:$L$50)*'[21]Rev Req''t_yrs 1-3'!$H$5:$H$50)</f>
        <v>0</v>
      </c>
      <c r="AW7" s="31">
        <f>SUMPRODUCT(("Pending - Filed"='[21]Rev Req''t_yrs 1-3'!$A$5:$A$50)*(AW$5='[21]Rev Req''t_yrs 1-3'!$L$5:$L$50)*'[21]Rev Req''t_yrs 1-3'!$H$5:$H$50)</f>
        <v>0</v>
      </c>
      <c r="AY7" s="24" t="s">
        <v>47</v>
      </c>
      <c r="AZ7" s="30">
        <f>SUMPRODUCT(("Pending - Filed"='[21]Rev Req''t_yrs 1-3'!$A$5:$A$50)*(AZ$5='[21]Rev Req''t_yrs 1-3'!$L$5:$L$50)*'[21]Rev Req''t_yrs 1-3'!$H$5:$H$50)</f>
        <v>0</v>
      </c>
      <c r="BA7" s="30">
        <f>SUMPRODUCT(("Pending - Filed"='[21]Rev Req''t_yrs 1-3'!$A$5:$A$50)*(BA$5='[21]Rev Req''t_yrs 1-3'!$L$5:$L$50)*'[21]Rev Req''t_yrs 1-3'!$H$5:$H$50)</f>
        <v>0</v>
      </c>
      <c r="BB7" s="31">
        <f>SUMPRODUCT(("Pending - Filed"='[21]Rev Req''t_yrs 1-3'!$A$5:$A$50)*(BB$5='[21]Rev Req''t_yrs 1-3'!$L$5:$L$50)*'[21]Rev Req''t_yrs 1-3'!$H$5:$H$50)</f>
        <v>0</v>
      </c>
      <c r="BD7" s="24" t="s">
        <v>47</v>
      </c>
      <c r="BE7" s="30">
        <f>SUMPRODUCT(("Pending - Filed"='[21]Rev Req''t_yrs 1-3'!$A$5:$A$50)*(BE$5='[21]Rev Req''t_yrs 1-3'!$L$5:$L$50)*'[21]Rev Req''t_yrs 1-3'!$H$5:$H$50)</f>
        <v>0</v>
      </c>
      <c r="BF7" s="30">
        <f>SUMPRODUCT(("Pending - Filed"='[21]Rev Req''t_yrs 1-3'!$A$5:$A$50)*(BF$5='[21]Rev Req''t_yrs 1-3'!$L$5:$L$50)*'[21]Rev Req''t_yrs 1-3'!$H$5:$H$50)</f>
        <v>0</v>
      </c>
      <c r="BG7" s="31">
        <f>SUMPRODUCT(("Pending - Filed"='[21]Rev Req''t_yrs 1-3'!$A$5:$A$50)*(BG$5='[21]Rev Req''t_yrs 1-3'!$L$5:$L$50)*'[21]Rev Req''t_yrs 1-3'!$H$5:$H$50)</f>
        <v>0</v>
      </c>
      <c r="BI7" s="24" t="s">
        <v>47</v>
      </c>
      <c r="BJ7" s="30">
        <f>SUMPRODUCT(("Pending - Filed"='[21]Rev Req''t_yrs 1-3'!$A$5:$A$50)*(BJ$5='[21]Rev Req''t_yrs 1-3'!$L$5:$L$50)*'[21]Rev Req''t_yrs 1-3'!$H$5:$H$50)</f>
        <v>0</v>
      </c>
      <c r="BK7" s="30">
        <f>SUMPRODUCT(("Pending - Filed"='[21]Rev Req''t_yrs 1-3'!$A$5:$A$50)*(BK$5='[21]Rev Req''t_yrs 1-3'!$L$5:$L$50)*'[21]Rev Req''t_yrs 1-3'!$H$5:$H$50)</f>
        <v>0</v>
      </c>
      <c r="BL7" s="31">
        <f>SUMPRODUCT(("Pending - Filed"='[21]Rev Req''t_yrs 1-3'!$A$5:$A$50)*(BL$5='[21]Rev Req''t_yrs 1-3'!$L$5:$L$50)*'[21]Rev Req''t_yrs 1-3'!$H$5:$H$50)</f>
        <v>0</v>
      </c>
      <c r="BN7" s="24" t="s">
        <v>47</v>
      </c>
      <c r="BO7" s="30">
        <f>SUMPRODUCT(("Pending - Filed"='[21]Rev Req''t_yrs 1-3'!$A$5:$A$50)*(BO$5='[21]Rev Req''t_yrs 1-3'!$L$5:$L$50)*'[21]Rev Req''t_yrs 1-3'!$H$5:$H$50)</f>
        <v>0</v>
      </c>
      <c r="BP7" s="30">
        <f>SUMPRODUCT(("Pending - Filed"='[21]Rev Req''t_yrs 1-3'!$A$5:$A$50)*(BP$5='[21]Rev Req''t_yrs 1-3'!$L$5:$L$50)*'[21]Rev Req''t_yrs 1-3'!$H$5:$H$50)</f>
        <v>0</v>
      </c>
      <c r="BQ7" s="31">
        <f>SUMPRODUCT(("Pending - Filed"='[21]Rev Req''t_yrs 1-3'!$A$5:$A$50)*(BQ$5='[21]Rev Req''t_yrs 1-3'!$L$5:$L$50)*'[21]Rev Req''t_yrs 1-3'!$H$5:$H$50)</f>
        <v>0</v>
      </c>
      <c r="BS7" s="24" t="s">
        <v>47</v>
      </c>
      <c r="BT7" s="30">
        <f>SUMPRODUCT(("Pending - Filed"='[21]Rev Req''t_yrs 1-3'!$A$5:$A$50)*(BT$5='[21]Rev Req''t_yrs 1-3'!$L$5:$L$50)*'[21]Rev Req''t_yrs 1-3'!$H$5:$H$50)</f>
        <v>0</v>
      </c>
      <c r="BU7" s="30">
        <f>SUMPRODUCT(("Pending - Filed"='[21]Rev Req''t_yrs 1-3'!$A$5:$A$50)*(BU$5='[21]Rev Req''t_yrs 1-3'!$L$5:$L$50)*'[21]Rev Req''t_yrs 1-3'!$H$5:$H$50)</f>
        <v>0</v>
      </c>
      <c r="BV7" s="31">
        <f>SUMPRODUCT(("Pending - Filed"='[21]Rev Req''t_yrs 1-3'!$A$5:$A$50)*(BV$5='[21]Rev Req''t_yrs 1-3'!$L$5:$L$50)*'[21]Rev Req''t_yrs 1-3'!$H$5:$H$50)</f>
        <v>0</v>
      </c>
      <c r="BX7" s="24" t="s">
        <v>47</v>
      </c>
      <c r="BY7" s="30">
        <f>SUMPRODUCT(("Pending - Filed"='[21]Rev Req''t_yrs 1-3'!$A$5:$A$50)*(BY$5='[21]Rev Req''t_yrs 1-3'!$L$5:$L$50)*'[21]Rev Req''t_yrs 1-3'!$H$5:$H$50)</f>
        <v>0</v>
      </c>
      <c r="BZ7" s="30">
        <f>SUMPRODUCT(("Pending - Filed"='[21]Rev Req''t_yrs 1-3'!$A$5:$A$50)*(BZ$5='[21]Rev Req''t_yrs 1-3'!$L$5:$L$50)*'[21]Rev Req''t_yrs 1-3'!$H$5:$H$50)</f>
        <v>0</v>
      </c>
      <c r="CA7" s="31">
        <f>SUMPRODUCT(("Pending - Filed"='[21]Rev Req''t_yrs 1-3'!$A$5:$A$50)*(CA$5='[21]Rev Req''t_yrs 1-3'!$L$5:$L$50)*'[21]Rev Req''t_yrs 1-3'!$H$5:$H$50)</f>
        <v>0</v>
      </c>
      <c r="CC7" s="24" t="s">
        <v>47</v>
      </c>
      <c r="CD7" s="30">
        <f>SUMPRODUCT(("Pending - Filed"='[21]Rev Req''t_yrs 1-3'!$A$5:$A$50)*(CD$5='[21]Rev Req''t_yrs 1-3'!$L$5:$L$50)*'[21]Rev Req''t_yrs 1-3'!$H$5:$H$50)</f>
        <v>0</v>
      </c>
      <c r="CE7" s="30">
        <f>SUMPRODUCT(("Pending - Filed"='[21]Rev Req''t_yrs 1-3'!$A$5:$A$50)*(CE$5='[21]Rev Req''t_yrs 1-3'!$L$5:$L$50)*'[21]Rev Req''t_yrs 1-3'!$H$5:$H$50)</f>
        <v>0</v>
      </c>
      <c r="CF7" s="31">
        <f>SUMPRODUCT(("Pending - Filed"='[21]Rev Req''t_yrs 1-3'!$A$5:$A$50)*(CF$5='[21]Rev Req''t_yrs 1-3'!$L$5:$L$50)*'[21]Rev Req''t_yrs 1-3'!$H$5:$H$50)</f>
        <v>0</v>
      </c>
      <c r="CH7" s="24" t="s">
        <v>47</v>
      </c>
      <c r="CI7" s="30">
        <f>SUMPRODUCT(("Pending - Filed"='[21]Rev Req''t_yrs 1-3'!$A$5:$A$50)*(CI$5='[21]Rev Req''t_yrs 1-3'!$L$5:$L$50)*'[21]Rev Req''t_yrs 1-3'!$H$5:$H$50)</f>
        <v>0</v>
      </c>
      <c r="CJ7" s="30">
        <f>SUMPRODUCT(("Pending - Filed"='[21]Rev Req''t_yrs 1-3'!$A$5:$A$50)*(CJ$5='[21]Rev Req''t_yrs 1-3'!$L$5:$L$50)*'[21]Rev Req''t_yrs 1-3'!$H$5:$H$50)</f>
        <v>0</v>
      </c>
      <c r="CK7" s="31">
        <f>SUMPRODUCT(("Pending - Filed"='[21]Rev Req''t_yrs 1-3'!$A$5:$A$50)*(CK$5='[21]Rev Req''t_yrs 1-3'!$L$5:$L$50)*'[21]Rev Req''t_yrs 1-3'!$H$5:$H$50)</f>
        <v>0</v>
      </c>
      <c r="CM7" s="24" t="s">
        <v>47</v>
      </c>
      <c r="CN7" s="30">
        <f>SUMPRODUCT(("Pending - Filed"='[21]Rev Req''t_yrs 1-3'!$A$5:$A$50)*(CN$5='[21]Rev Req''t_yrs 1-3'!$L$5:$L$50)*'[21]Rev Req''t_yrs 1-3'!$H$5:$H$50)</f>
        <v>0</v>
      </c>
      <c r="CO7" s="30">
        <f>SUMPRODUCT(("Pending - Filed"='[21]Rev Req''t_yrs 1-3'!$A$5:$A$50)*(CO$5='[21]Rev Req''t_yrs 1-3'!$L$5:$L$50)*'[21]Rev Req''t_yrs 1-3'!$H$5:$H$50)</f>
        <v>0</v>
      </c>
      <c r="CP7" s="31">
        <f>SUMPRODUCT(("Pending - Filed"='[21]Rev Req''t_yrs 1-3'!$A$5:$A$50)*(CP$5='[21]Rev Req''t_yrs 1-3'!$L$5:$L$50)*'[21]Rev Req''t_yrs 1-3'!$H$5:$H$50)</f>
        <v>0</v>
      </c>
      <c r="CR7" s="24" t="s">
        <v>47</v>
      </c>
      <c r="CS7" s="30">
        <f>SUMPRODUCT(("Pending - Filed"='[21]Rev Req''t_yrs 1-3'!$A$5:$A$50)*(CS$5='[21]Rev Req''t_yrs 1-3'!$L$5:$L$50)*'[21]Rev Req''t_yrs 1-3'!$H$5:$H$50)</f>
        <v>0</v>
      </c>
      <c r="CT7" s="30">
        <f>SUMPRODUCT(("Pending - Filed"='[21]Rev Req''t_yrs 1-3'!$A$5:$A$50)*(CT$5='[21]Rev Req''t_yrs 1-3'!$L$5:$L$50)*'[21]Rev Req''t_yrs 1-3'!$H$5:$H$50)</f>
        <v>0</v>
      </c>
      <c r="CU7" s="31">
        <f>SUMPRODUCT(("Pending - Filed"='[21]Rev Req''t_yrs 1-3'!$A$5:$A$50)*(CU$5='[21]Rev Req''t_yrs 1-3'!$L$5:$L$50)*'[21]Rev Req''t_yrs 1-3'!$H$5:$H$50)</f>
        <v>0</v>
      </c>
      <c r="CW7" s="24" t="s">
        <v>47</v>
      </c>
      <c r="CX7" s="30">
        <f>SUMPRODUCT(("Pending - Filed"='[21]Rev Req''t_yrs 1-3'!$A$5:$A$50)*(CX$5='[21]Rev Req''t_yrs 1-3'!$L$5:$L$50)*'[21]Rev Req''t_yrs 1-3'!$H$5:$H$50)</f>
        <v>0</v>
      </c>
      <c r="CY7" s="30">
        <f>SUMPRODUCT(("Pending - Filed"='[21]Rev Req''t_yrs 1-3'!$A$5:$A$50)*(CY$5='[21]Rev Req''t_yrs 1-3'!$L$5:$L$50)*'[21]Rev Req''t_yrs 1-3'!$H$5:$H$50)</f>
        <v>0</v>
      </c>
      <c r="CZ7" s="31">
        <f>SUMPRODUCT(("Pending - Filed"='[21]Rev Req''t_yrs 1-3'!$A$5:$A$50)*(CZ$5='[21]Rev Req''t_yrs 1-3'!$L$5:$L$50)*'[21]Rev Req''t_yrs 1-3'!$H$5:$H$50)</f>
        <v>0</v>
      </c>
      <c r="DB7" s="24" t="s">
        <v>47</v>
      </c>
      <c r="DC7" s="30">
        <f>SUMPRODUCT(("Pending - Filed"='[21]Rev Req''t_yrs 1-3'!$A$5:$A$50)*(DC$5='[21]Rev Req''t_yrs 1-3'!$L$5:$L$50)*'[21]Rev Req''t_yrs 1-3'!$H$5:$H$50)</f>
        <v>0</v>
      </c>
      <c r="DD7" s="30">
        <f>SUMPRODUCT(("Pending - Filed"='[21]Rev Req''t_yrs 1-3'!$A$5:$A$50)*(DD$5='[21]Rev Req''t_yrs 1-3'!$L$5:$L$50)*'[21]Rev Req''t_yrs 1-3'!$H$5:$H$50)</f>
        <v>0</v>
      </c>
      <c r="DE7" s="31">
        <f>SUMPRODUCT(("Pending - Filed"='[21]Rev Req''t_yrs 1-3'!$A$5:$A$50)*(DE$5='[21]Rev Req''t_yrs 1-3'!$L$5:$L$50)*'[21]Rev Req''t_yrs 1-3'!$H$5:$H$50)</f>
        <v>0</v>
      </c>
      <c r="DG7" s="24" t="s">
        <v>47</v>
      </c>
      <c r="DH7" s="30">
        <f>SUMPRODUCT(("Pending - Filed"='[21]Rev Req''t_yrs 1-3'!$A$5:$A$50)*(DH$5='[21]Rev Req''t_yrs 1-3'!$L$5:$L$50)*'[21]Rev Req''t_yrs 1-3'!$H$5:$H$50)</f>
        <v>0</v>
      </c>
      <c r="DI7" s="30">
        <f>SUMPRODUCT(("Pending - Filed"='[21]Rev Req''t_yrs 1-3'!$A$5:$A$50)*(DI$5='[21]Rev Req''t_yrs 1-3'!$L$5:$L$50)*'[21]Rev Req''t_yrs 1-3'!$H$5:$H$50)</f>
        <v>0</v>
      </c>
      <c r="DJ7" s="31">
        <f>SUMPRODUCT(("Pending - Filed"='[21]Rev Req''t_yrs 1-3'!$A$5:$A$50)*(DJ$5='[21]Rev Req''t_yrs 1-3'!$L$5:$L$50)*'[21]Rev Req''t_yrs 1-3'!$H$5:$H$50)</f>
        <v>0</v>
      </c>
      <c r="DL7" s="24" t="s">
        <v>47</v>
      </c>
      <c r="DM7" s="30">
        <f>SUMPRODUCT(("Pending - Filed"='[21]Rev Req''t_yrs 1-3'!$A$5:$A$50)*(DM$5='[21]Rev Req''t_yrs 1-3'!$L$5:$L$50)*'[21]Rev Req''t_yrs 1-3'!$H$5:$H$50)</f>
        <v>0</v>
      </c>
      <c r="DN7" s="30">
        <f>SUMPRODUCT(("Pending - Filed"='[21]Rev Req''t_yrs 1-3'!$A$5:$A$50)*(DN$5='[21]Rev Req''t_yrs 1-3'!$L$5:$L$50)*'[21]Rev Req''t_yrs 1-3'!$H$5:$H$50)</f>
        <v>0</v>
      </c>
      <c r="DO7" s="31">
        <f>SUMPRODUCT(("Pending - Filed"='[21]Rev Req''t_yrs 1-3'!$A$5:$A$50)*(DO$5='[21]Rev Req''t_yrs 1-3'!$L$5:$L$50)*'[21]Rev Req''t_yrs 1-3'!$H$5:$H$50)</f>
        <v>0</v>
      </c>
      <c r="DQ7" s="24" t="s">
        <v>47</v>
      </c>
      <c r="DR7" s="30">
        <f>SUMPRODUCT(("Pending - Filed"='[21]Rev Req''t_yrs 1-3'!$A$5:$A$50)*(DR$5='[21]Rev Req''t_yrs 1-3'!$L$5:$L$50)*'[21]Rev Req''t_yrs 1-3'!$H$5:$H$50)</f>
        <v>0</v>
      </c>
      <c r="DS7" s="30">
        <f>SUMPRODUCT(("Pending - Filed"='[21]Rev Req''t_yrs 1-3'!$A$5:$A$50)*(DS$5='[21]Rev Req''t_yrs 1-3'!$L$5:$L$50)*'[21]Rev Req''t_yrs 1-3'!$H$5:$H$50)</f>
        <v>0</v>
      </c>
      <c r="DT7" s="31">
        <f>SUMPRODUCT(("Pending - Filed"='[21]Rev Req''t_yrs 1-3'!$A$5:$A$50)*(DT$5='[21]Rev Req''t_yrs 1-3'!$L$5:$L$50)*'[21]Rev Req''t_yrs 1-3'!$H$5:$H$50)</f>
        <v>0</v>
      </c>
      <c r="DV7" s="24" t="s">
        <v>47</v>
      </c>
      <c r="DW7" s="30">
        <f>SUMPRODUCT(("Pending - Filed"='[21]Rev Req''t_yrs 1-3'!$A$5:$A$50)*(DW$5='[21]Rev Req''t_yrs 1-3'!$L$5:$L$50)*'[21]Rev Req''t_yrs 1-3'!$H$5:$H$50)</f>
        <v>0</v>
      </c>
      <c r="DX7" s="30">
        <f>SUMPRODUCT(("Pending - Filed"='[21]Rev Req''t_yrs 1-3'!$A$5:$A$50)*(DX$5='[21]Rev Req''t_yrs 1-3'!$L$5:$L$50)*'[21]Rev Req''t_yrs 1-3'!$H$5:$H$50)</f>
        <v>0</v>
      </c>
      <c r="DY7" s="31">
        <f>SUMPRODUCT(("Pending - Filed"='[21]Rev Req''t_yrs 1-3'!$A$5:$A$50)*(DY$5='[21]Rev Req''t_yrs 1-3'!$L$5:$L$50)*'[21]Rev Req''t_yrs 1-3'!$H$5:$H$50)</f>
        <v>0</v>
      </c>
      <c r="EA7" s="24" t="s">
        <v>47</v>
      </c>
      <c r="EB7" s="30">
        <f>SUMPRODUCT(("Pending - Filed"='[21]Rev Req''t_yrs 1-3'!$A$5:$A$50)*(EB$5='[21]Rev Req''t_yrs 1-3'!$L$5:$L$50)*'[21]Rev Req''t_yrs 1-3'!$H$5:$H$50)</f>
        <v>0</v>
      </c>
      <c r="EC7" s="30">
        <f>SUMPRODUCT(("Pending - Filed"='[21]Rev Req''t_yrs 1-3'!$A$5:$A$50)*(EC$5='[21]Rev Req''t_yrs 1-3'!$L$5:$L$50)*'[21]Rev Req''t_yrs 1-3'!$H$5:$H$50)</f>
        <v>0</v>
      </c>
      <c r="ED7" s="31">
        <f>SUMPRODUCT(("Pending - Filed"='[21]Rev Req''t_yrs 1-3'!$A$5:$A$50)*(ED$5='[21]Rev Req''t_yrs 1-3'!$L$5:$L$50)*'[21]Rev Req''t_yrs 1-3'!$H$5:$H$50)</f>
        <v>0</v>
      </c>
      <c r="EF7" s="24" t="s">
        <v>47</v>
      </c>
      <c r="EG7" s="30">
        <f>SUMPRODUCT(("Pending - Filed"='[21]Rev Req''t_yrs 1-3'!$A$5:$A$50)*(EG$5='[21]Rev Req''t_yrs 1-3'!$L$5:$L$50)*'[21]Rev Req''t_yrs 1-3'!$H$5:$H$50)</f>
        <v>0</v>
      </c>
      <c r="EH7" s="30">
        <f>SUMPRODUCT(("Pending - Filed"='[21]Rev Req''t_yrs 1-3'!$A$5:$A$50)*(EH$5='[21]Rev Req''t_yrs 1-3'!$L$5:$L$50)*'[21]Rev Req''t_yrs 1-3'!$H$5:$H$50)</f>
        <v>0</v>
      </c>
      <c r="EI7" s="31">
        <f>SUMPRODUCT(("Pending - Filed"='[21]Rev Req''t_yrs 1-3'!$A$5:$A$50)*(EI$5='[21]Rev Req''t_yrs 1-3'!$L$5:$L$50)*'[21]Rev Req''t_yrs 1-3'!$H$5:$H$50)</f>
        <v>0</v>
      </c>
      <c r="EK7" s="24" t="s">
        <v>47</v>
      </c>
      <c r="EL7" s="30">
        <f>SUMPRODUCT(("Pending - Filed"='[21]Rev Req''t_yrs 1-3'!$A$5:$A$50)*(EL$5='[21]Rev Req''t_yrs 1-3'!$L$5:$L$50)*'[21]Rev Req''t_yrs 1-3'!$H$5:$H$50)</f>
        <v>0</v>
      </c>
      <c r="EM7" s="30">
        <f>SUMPRODUCT(("Pending - Filed"='[21]Rev Req''t_yrs 1-3'!$A$5:$A$50)*(EM$5='[21]Rev Req''t_yrs 1-3'!$L$5:$L$50)*'[21]Rev Req''t_yrs 1-3'!$H$5:$H$50)</f>
        <v>0</v>
      </c>
      <c r="EN7" s="31">
        <f>SUMPRODUCT(("Pending - Filed"='[21]Rev Req''t_yrs 1-3'!$A$5:$A$50)*(EN$5='[21]Rev Req''t_yrs 1-3'!$L$5:$L$50)*'[21]Rev Req''t_yrs 1-3'!$H$5:$H$50)</f>
        <v>0</v>
      </c>
      <c r="EP7" s="24" t="s">
        <v>47</v>
      </c>
      <c r="EQ7" s="30">
        <f>SUMPRODUCT(("Pending - Filed"='[21]Rev Req''t_yrs 1-3'!$A$5:$A$50)*(EQ$5='[21]Rev Req''t_yrs 1-3'!$L$5:$L$50)*'[21]Rev Req''t_yrs 1-3'!$H$5:$H$50)</f>
        <v>0</v>
      </c>
      <c r="ER7" s="30">
        <f>SUMPRODUCT(("Pending - Filed"='[21]Rev Req''t_yrs 1-3'!$A$5:$A$50)*(ER$5='[21]Rev Req''t_yrs 1-3'!$L$5:$L$50)*'[21]Rev Req''t_yrs 1-3'!$H$5:$H$50)</f>
        <v>0</v>
      </c>
      <c r="ES7" s="31">
        <f>SUMPRODUCT(("Pending - Filed"='[21]Rev Req''t_yrs 1-3'!$A$5:$A$50)*(ES$5='[21]Rev Req''t_yrs 1-3'!$L$5:$L$50)*'[21]Rev Req''t_yrs 1-3'!$H$5:$H$50)</f>
        <v>0</v>
      </c>
      <c r="EU7" s="24" t="s">
        <v>47</v>
      </c>
      <c r="EV7" s="30">
        <f>SUMPRODUCT(("Pending - Filed"='[21]Rev Req''t_yrs 1-3'!$A$5:$A$50)*(EV$5='[21]Rev Req''t_yrs 1-3'!$L$5:$L$50)*'[21]Rev Req''t_yrs 1-3'!$H$5:$H$50)</f>
        <v>0</v>
      </c>
      <c r="EW7" s="30">
        <f>SUMPRODUCT(("Pending - Filed"='[21]Rev Req''t_yrs 1-3'!$A$5:$A$50)*(EW$5='[21]Rev Req''t_yrs 1-3'!$L$5:$L$50)*'[21]Rev Req''t_yrs 1-3'!$H$5:$H$50)</f>
        <v>0</v>
      </c>
      <c r="EX7" s="31">
        <f>SUMPRODUCT(("Pending - Filed"='[21]Rev Req''t_yrs 1-3'!$A$5:$A$50)*(EX$5='[21]Rev Req''t_yrs 1-3'!$L$5:$L$50)*'[21]Rev Req''t_yrs 1-3'!$H$5:$H$50)</f>
        <v>0</v>
      </c>
      <c r="EZ7" s="24" t="s">
        <v>47</v>
      </c>
      <c r="FA7" s="30">
        <f>SUMPRODUCT(("Pending - Filed"='[21]Rev Req''t_yrs 1-3'!$A$5:$A$50)*(FA$5='[21]Rev Req''t_yrs 1-3'!$L$5:$L$50)*'[21]Rev Req''t_yrs 1-3'!$H$5:$H$50)</f>
        <v>0</v>
      </c>
      <c r="FB7" s="30">
        <f>SUMPRODUCT(("Pending - Filed"='[21]Rev Req''t_yrs 1-3'!$A$5:$A$50)*(FB$5='[21]Rev Req''t_yrs 1-3'!$L$5:$L$50)*'[21]Rev Req''t_yrs 1-3'!$H$5:$H$50)</f>
        <v>0</v>
      </c>
      <c r="FC7" s="31">
        <f>SUMPRODUCT(("Pending - Filed"='[21]Rev Req''t_yrs 1-3'!$A$5:$A$50)*(FC$5='[21]Rev Req''t_yrs 1-3'!$L$5:$L$50)*'[21]Rev Req''t_yrs 1-3'!$H$5:$H$50)</f>
        <v>0</v>
      </c>
      <c r="FE7" s="24" t="s">
        <v>47</v>
      </c>
      <c r="FF7" s="30">
        <f>SUMPRODUCT(("Pending - Filed"='[21]Rev Req''t_yrs 1-3'!$A$5:$A$50)*(FF$5='[21]Rev Req''t_yrs 1-3'!$L$5:$L$50)*'[21]Rev Req''t_yrs 1-3'!$H$5:$H$50)</f>
        <v>0</v>
      </c>
      <c r="FG7" s="30">
        <f>SUMPRODUCT(("Pending - Filed"='[21]Rev Req''t_yrs 1-3'!$A$5:$A$50)*(FG$5='[21]Rev Req''t_yrs 1-3'!$L$5:$L$50)*'[21]Rev Req''t_yrs 1-3'!$H$5:$H$50)</f>
        <v>0</v>
      </c>
      <c r="FH7" s="31">
        <f>SUMPRODUCT(("Pending - Filed"='[21]Rev Req''t_yrs 1-3'!$A$5:$A$50)*(FH$5='[21]Rev Req''t_yrs 1-3'!$L$5:$L$50)*'[21]Rev Req''t_yrs 1-3'!$H$5:$H$50)</f>
        <v>0</v>
      </c>
      <c r="FJ7" s="24" t="s">
        <v>47</v>
      </c>
      <c r="FK7" s="30">
        <f>SUMPRODUCT(("Pending - Filed"='[21]Rev Req''t_yrs 1-3'!$A$5:$A$50)*(FK$5='[21]Rev Req''t_yrs 1-3'!$L$5:$L$50)*'[21]Rev Req''t_yrs 1-3'!$H$5:$H$50)</f>
        <v>0</v>
      </c>
      <c r="FL7" s="30">
        <f>SUMPRODUCT(("Pending - Filed"='[21]Rev Req''t_yrs 1-3'!$A$5:$A$50)*(FL$5='[21]Rev Req''t_yrs 1-3'!$L$5:$L$50)*'[21]Rev Req''t_yrs 1-3'!$H$5:$H$50)</f>
        <v>0</v>
      </c>
      <c r="FM7" s="31">
        <f>SUMPRODUCT(("Pending - Filed"='[21]Rev Req''t_yrs 1-3'!$A$5:$A$50)*(FM$5='[21]Rev Req''t_yrs 1-3'!$L$5:$L$50)*'[21]Rev Req''t_yrs 1-3'!$H$5:$H$50)</f>
        <v>0</v>
      </c>
      <c r="FO7" s="24" t="s">
        <v>47</v>
      </c>
      <c r="FP7" s="30">
        <f>SUMPRODUCT(("Pending - Filed"='[21]Rev Req''t_yrs 1-3'!$A$5:$A$50)*(FP$5='[21]Rev Req''t_yrs 1-3'!$L$5:$L$50)*'[21]Rev Req''t_yrs 1-3'!$H$5:$H$50)</f>
        <v>0</v>
      </c>
      <c r="FQ7" s="30">
        <f>SUMPRODUCT(("Pending - Filed"='[21]Rev Req''t_yrs 1-3'!$A$5:$A$50)*(FQ$5='[21]Rev Req''t_yrs 1-3'!$L$5:$L$50)*'[21]Rev Req''t_yrs 1-3'!$H$5:$H$50)</f>
        <v>0</v>
      </c>
      <c r="FR7" s="31">
        <f>SUMPRODUCT(("Pending - Filed"='[21]Rev Req''t_yrs 1-3'!$A$5:$A$50)*(FR$5='[21]Rev Req''t_yrs 1-3'!$L$5:$L$50)*'[21]Rev Req''t_yrs 1-3'!$H$5:$H$50)</f>
        <v>0</v>
      </c>
      <c r="FT7" s="24" t="s">
        <v>47</v>
      </c>
      <c r="FU7" s="30">
        <f>SUMPRODUCT(("Pending - Filed"='[21]Rev Req''t_yrs 1-3'!$A$5:$A$50)*(FU$5='[21]Rev Req''t_yrs 1-3'!$L$5:$L$50)*'[21]Rev Req''t_yrs 1-3'!$H$5:$H$50)</f>
        <v>0</v>
      </c>
      <c r="FV7" s="30">
        <f>SUMPRODUCT(("Pending - Filed"='[21]Rev Req''t_yrs 1-3'!$A$5:$A$50)*(FV$5='[21]Rev Req''t_yrs 1-3'!$L$5:$L$50)*'[21]Rev Req''t_yrs 1-3'!$H$5:$H$50)</f>
        <v>0</v>
      </c>
      <c r="FW7" s="31">
        <f>SUMPRODUCT(("Pending - Filed"='[21]Rev Req''t_yrs 1-3'!$A$5:$A$50)*(FW$5='[21]Rev Req''t_yrs 1-3'!$L$5:$L$50)*'[21]Rev Req''t_yrs 1-3'!$H$5:$H$50)</f>
        <v>0</v>
      </c>
      <c r="FY7" s="24" t="s">
        <v>47</v>
      </c>
      <c r="FZ7" s="30">
        <f>SUMPRODUCT(("Pending - Filed"='[21]Rev Req''t_yrs 1-3'!$A$5:$A$50)*(FZ$5='[21]Rev Req''t_yrs 1-3'!$L$5:$L$50)*'[21]Rev Req''t_yrs 1-3'!$H$5:$H$50)</f>
        <v>0</v>
      </c>
      <c r="GA7" s="30">
        <f>SUMPRODUCT(("Pending - Filed"='[21]Rev Req''t_yrs 1-3'!$A$5:$A$50)*(GA$5='[21]Rev Req''t_yrs 1-3'!$L$5:$L$50)*'[21]Rev Req''t_yrs 1-3'!$H$5:$H$50)</f>
        <v>0</v>
      </c>
      <c r="GB7" s="31">
        <f>SUMPRODUCT(("Pending - Filed"='[21]Rev Req''t_yrs 1-3'!$A$5:$A$50)*(GB$5='[21]Rev Req''t_yrs 1-3'!$L$5:$L$50)*'[21]Rev Req''t_yrs 1-3'!$H$5:$H$50)</f>
        <v>0</v>
      </c>
      <c r="GD7" s="24" t="s">
        <v>47</v>
      </c>
      <c r="GE7" s="30">
        <f>SUMPRODUCT(("Pending - Filed"='[21]Rev Req''t_yrs 1-3'!$A$5:$A$50)*(GE$5='[21]Rev Req''t_yrs 1-3'!$L$5:$L$50)*'[21]Rev Req''t_yrs 1-3'!$H$5:$H$50)</f>
        <v>0</v>
      </c>
      <c r="GF7" s="30">
        <f>SUMPRODUCT(("Pending - Filed"='[21]Rev Req''t_yrs 1-3'!$A$5:$A$50)*(GF$5='[21]Rev Req''t_yrs 1-3'!$L$5:$L$50)*'[21]Rev Req''t_yrs 1-3'!$H$5:$H$50)</f>
        <v>0</v>
      </c>
      <c r="GG7" s="31">
        <f>SUMPRODUCT(("Pending - Filed"='[21]Rev Req''t_yrs 1-3'!$A$5:$A$50)*(GG$5='[21]Rev Req''t_yrs 1-3'!$L$5:$L$50)*'[21]Rev Req''t_yrs 1-3'!$H$5:$H$50)</f>
        <v>0</v>
      </c>
      <c r="GI7" s="24" t="s">
        <v>47</v>
      </c>
      <c r="GJ7" s="30">
        <f>SUMPRODUCT(("Pending - Filed"='[21]Rev Req''t_yrs 1-3'!$A$5:$A$50)*(GJ$5='[21]Rev Req''t_yrs 1-3'!$L$5:$L$50)*'[21]Rev Req''t_yrs 1-3'!$H$5:$H$50)</f>
        <v>0</v>
      </c>
      <c r="GK7" s="30">
        <f>SUMPRODUCT(("Pending - Filed"='[21]Rev Req''t_yrs 1-3'!$A$5:$A$50)*(GK$5='[21]Rev Req''t_yrs 1-3'!$L$5:$L$50)*'[21]Rev Req''t_yrs 1-3'!$H$5:$H$50)</f>
        <v>0</v>
      </c>
      <c r="GL7" s="31">
        <f>SUMPRODUCT(("Pending - Filed"='[21]Rev Req''t_yrs 1-3'!$A$5:$A$50)*(GL$5='[21]Rev Req''t_yrs 1-3'!$L$5:$L$50)*'[21]Rev Req''t_yrs 1-3'!$H$5:$H$50)</f>
        <v>0</v>
      </c>
      <c r="GN7" s="24" t="s">
        <v>47</v>
      </c>
      <c r="GO7" s="30">
        <f>SUMPRODUCT(("Pending - Filed"='[21]Rev Req''t_yrs 1-3'!$A$5:$A$50)*(GO$5='[21]Rev Req''t_yrs 1-3'!$L$5:$L$50)*'[21]Rev Req''t_yrs 1-3'!$H$5:$H$50)</f>
        <v>0</v>
      </c>
      <c r="GP7" s="30">
        <f>SUMPRODUCT(("Pending - Filed"='[21]Rev Req''t_yrs 1-3'!$A$5:$A$50)*(GP$5='[21]Rev Req''t_yrs 1-3'!$L$5:$L$50)*'[21]Rev Req''t_yrs 1-3'!$H$5:$H$50)</f>
        <v>0</v>
      </c>
      <c r="GQ7" s="31">
        <f>SUMPRODUCT(("Pending - Filed"='[21]Rev Req''t_yrs 1-3'!$A$5:$A$50)*(GQ$5='[21]Rev Req''t_yrs 1-3'!$L$5:$L$50)*'[21]Rev Req''t_yrs 1-3'!$H$5:$H$50)</f>
        <v>0</v>
      </c>
      <c r="GS7" s="24" t="s">
        <v>47</v>
      </c>
      <c r="GT7" s="30">
        <f>SUMPRODUCT(("Pending - Filed"='[21]Rev Req''t_yrs 1-3'!$A$5:$A$50)*(GT$5='[21]Rev Req''t_yrs 1-3'!$L$5:$L$50)*'[21]Rev Req''t_yrs 1-3'!$H$5:$H$50)</f>
        <v>0</v>
      </c>
      <c r="GU7" s="30">
        <f>SUMPRODUCT(("Pending - Filed"='[21]Rev Req''t_yrs 1-3'!$A$5:$A$50)*(GU$5='[21]Rev Req''t_yrs 1-3'!$L$5:$L$50)*'[21]Rev Req''t_yrs 1-3'!$H$5:$H$50)</f>
        <v>0</v>
      </c>
      <c r="GV7" s="31">
        <f>SUMPRODUCT(("Pending - Filed"='[21]Rev Req''t_yrs 1-3'!$A$5:$A$50)*(GV$5='[21]Rev Req''t_yrs 1-3'!$L$5:$L$50)*'[21]Rev Req''t_yrs 1-3'!$H$5:$H$50)</f>
        <v>0</v>
      </c>
      <c r="GX7" s="24" t="s">
        <v>47</v>
      </c>
      <c r="GY7" s="30">
        <f>SUMPRODUCT(("Pending - Filed"='[21]Rev Req''t_yrs 1-3'!$A$5:$A$50)*(GY$5='[21]Rev Req''t_yrs 1-3'!$L$5:$L$50)*'[21]Rev Req''t_yrs 1-3'!$H$5:$H$50)</f>
        <v>0</v>
      </c>
      <c r="GZ7" s="30">
        <f>SUMPRODUCT(("Pending - Filed"='[21]Rev Req''t_yrs 1-3'!$A$5:$A$50)*(GZ$5='[21]Rev Req''t_yrs 1-3'!$L$5:$L$50)*'[21]Rev Req''t_yrs 1-3'!$H$5:$H$50)</f>
        <v>0</v>
      </c>
      <c r="HA7" s="31">
        <f>SUMPRODUCT(("Pending - Filed"='[21]Rev Req''t_yrs 1-3'!$A$5:$A$50)*(HA$5='[21]Rev Req''t_yrs 1-3'!$L$5:$L$50)*'[21]Rev Req''t_yrs 1-3'!$H$5:$H$50)</f>
        <v>0</v>
      </c>
      <c r="HC7" s="24" t="s">
        <v>47</v>
      </c>
      <c r="HD7" s="30">
        <f>SUMPRODUCT(("Pending - Filed"='[21]Rev Req''t_yrs 1-3'!$A$5:$A$50)*(HD$5='[21]Rev Req''t_yrs 1-3'!$L$5:$L$50)*'[21]Rev Req''t_yrs 1-3'!$H$5:$H$50)</f>
        <v>0</v>
      </c>
      <c r="HE7" s="30">
        <f>SUMPRODUCT(("Pending - Filed"='[21]Rev Req''t_yrs 1-3'!$A$5:$A$50)*(HE$5='[21]Rev Req''t_yrs 1-3'!$L$5:$L$50)*'[21]Rev Req''t_yrs 1-3'!$H$5:$H$50)</f>
        <v>0</v>
      </c>
      <c r="HF7" s="31">
        <f>SUMPRODUCT(("Pending - Filed"='[21]Rev Req''t_yrs 1-3'!$A$5:$A$50)*(HF$5='[21]Rev Req''t_yrs 1-3'!$L$5:$L$50)*'[21]Rev Req''t_yrs 1-3'!$H$5:$H$50)</f>
        <v>0</v>
      </c>
      <c r="HH7" s="24" t="s">
        <v>47</v>
      </c>
      <c r="HI7" s="30">
        <f>SUMPRODUCT(("Pending - Filed"='[21]Rev Req''t_yrs 1-3'!$A$5:$A$50)*(HI$5='[21]Rev Req''t_yrs 1-3'!$L$5:$L$50)*'[21]Rev Req''t_yrs 1-3'!$H$5:$H$50)</f>
        <v>0</v>
      </c>
      <c r="HJ7" s="30">
        <f>SUMPRODUCT(("Pending - Filed"='[21]Rev Req''t_yrs 1-3'!$A$5:$A$50)*(HJ$5='[21]Rev Req''t_yrs 1-3'!$L$5:$L$50)*'[21]Rev Req''t_yrs 1-3'!$H$5:$H$50)</f>
        <v>0</v>
      </c>
      <c r="HK7" s="31">
        <f>SUMPRODUCT(("Pending - Filed"='[21]Rev Req''t_yrs 1-3'!$A$5:$A$50)*(HK$5='[21]Rev Req''t_yrs 1-3'!$L$5:$L$50)*'[21]Rev Req''t_yrs 1-3'!$H$5:$H$50)</f>
        <v>0</v>
      </c>
      <c r="HM7" s="24" t="s">
        <v>47</v>
      </c>
      <c r="HN7" s="30">
        <f>SUMPRODUCT(("Pending - Filed"='[21]Rev Req''t_yrs 1-3'!$A$5:$A$50)*(HN$5='[21]Rev Req''t_yrs 1-3'!$L$5:$L$50)*'[21]Rev Req''t_yrs 1-3'!$H$5:$H$50)</f>
        <v>0</v>
      </c>
      <c r="HO7" s="30">
        <f>SUMPRODUCT(("Pending - Filed"='[21]Rev Req''t_yrs 1-3'!$A$5:$A$50)*(HO$5='[21]Rev Req''t_yrs 1-3'!$L$5:$L$50)*'[21]Rev Req''t_yrs 1-3'!$H$5:$H$50)</f>
        <v>0</v>
      </c>
      <c r="HP7" s="31">
        <f>SUMPRODUCT(("Pending - Filed"='[21]Rev Req''t_yrs 1-3'!$A$5:$A$50)*(HP$5='[21]Rev Req''t_yrs 1-3'!$L$5:$L$50)*'[21]Rev Req''t_yrs 1-3'!$H$5:$H$50)</f>
        <v>0</v>
      </c>
    </row>
    <row r="8" spans="1:224" ht="14.45" customHeight="1" x14ac:dyDescent="0.25">
      <c r="A8" s="24" t="s">
        <v>48</v>
      </c>
      <c r="B8" s="30">
        <f t="shared" si="1"/>
        <v>0</v>
      </c>
      <c r="C8" s="30">
        <f t="shared" si="2"/>
        <v>0</v>
      </c>
      <c r="D8" s="31">
        <f t="shared" si="3"/>
        <v>0</v>
      </c>
      <c r="F8" s="24" t="s">
        <v>48</v>
      </c>
      <c r="G8" s="30">
        <f>SUMPRODUCT(("Pending - New Filing"='[17]Rev Req''t_yrs 1-3'!$A$5:$A$50)*(G$5='[17]Rev Req''t_yrs 1-3'!$L$5:$L$50)*'[17]Rev Req''t_yrs 1-3'!$H$5:$H$50)</f>
        <v>0</v>
      </c>
      <c r="H8" s="30">
        <f>SUMPRODUCT(("Pending - New Filing"='[17]Rev Req''t_yrs 1-3'!$A$5:$A$50)*(H$5='[17]Rev Req''t_yrs 1-3'!$L$5:$L$50)*'[17]Rev Req''t_yrs 1-3'!$H$5:$H$50)</f>
        <v>0</v>
      </c>
      <c r="I8" s="31">
        <f>SUMPRODUCT(("Pending - New Filing"='[17]Rev Req''t_yrs 1-3'!$A$5:$A$50)*(I$5='[17]Rev Req''t_yrs 1-3'!$L$5:$L$50)*'[17]Rev Req''t_yrs 1-3'!$H$5:$H$50)</f>
        <v>0</v>
      </c>
      <c r="K8" s="24" t="s">
        <v>48</v>
      </c>
      <c r="L8" s="30">
        <f>SUMPRODUCT(("Pending - New Filing"='[18]Rev Req''t_yrs 1-3'!$A$5:$A$50)*(L$5='[18]Rev Req''t_yrs 1-3'!$L$5:$L$50)*'[18]Rev Req''t_yrs 1-3'!$H$5:$H$50)</f>
        <v>0</v>
      </c>
      <c r="M8" s="30">
        <f>SUMPRODUCT(("Pending - New Filing"='[18]Rev Req''t_yrs 1-3'!$A$5:$A$50)*(M$5='[18]Rev Req''t_yrs 1-3'!$L$5:$L$50)*'[18]Rev Req''t_yrs 1-3'!$H$5:$H$50)</f>
        <v>0</v>
      </c>
      <c r="N8" s="31">
        <f>SUMPRODUCT(("Pending - New Filing"='[18]Rev Req''t_yrs 1-3'!$A$5:$A$50)*(N$5='[18]Rev Req''t_yrs 1-3'!$L$5:$L$50)*'[18]Rev Req''t_yrs 1-3'!$H$5:$H$50)</f>
        <v>0</v>
      </c>
      <c r="P8" s="24" t="s">
        <v>48</v>
      </c>
      <c r="Q8" s="30">
        <f>SUMPRODUCT(("Pending - New Filing"='[19]Rev Req''t_yrs 1-3'!$A$5:$A$50)*(Q$5='[19]Rev Req''t_yrs 1-3'!$L$5:$L$50)*'[19]Rev Req''t_yrs 1-3'!$H$5:$H$50)</f>
        <v>0</v>
      </c>
      <c r="R8" s="30">
        <f>SUMPRODUCT(("Pending - New Filing"='[19]Rev Req''t_yrs 1-3'!$A$5:$A$50)*(R$5='[19]Rev Req''t_yrs 1-3'!$L$5:$L$50)*'[19]Rev Req''t_yrs 1-3'!$H$5:$H$50)</f>
        <v>0</v>
      </c>
      <c r="S8" s="31">
        <f>SUMPRODUCT(("Pending - New Filing"='[19]Rev Req''t_yrs 1-3'!$A$5:$A$50)*(S$5='[19]Rev Req''t_yrs 1-3'!$L$5:$L$50)*'[19]Rev Req''t_yrs 1-3'!$H$5:$H$50)</f>
        <v>0</v>
      </c>
      <c r="U8" s="24" t="s">
        <v>48</v>
      </c>
      <c r="V8" s="30">
        <f>SUMPRODUCT(("Pending - New Filing"='[20]Rev Req''t_yrs 1-3'!$A$5:$A$50)*(V$5='[20]Rev Req''t_yrs 1-3'!$L$5:$L$50)*'[20]Rev Req''t_yrs 1-3'!$H$5:$H$50)</f>
        <v>0</v>
      </c>
      <c r="W8" s="30">
        <f>SUMPRODUCT(("Pending - New Filing"='[20]Rev Req''t_yrs 1-3'!$A$5:$A$50)*(W$5='[20]Rev Req''t_yrs 1-3'!$L$5:$L$50)*'[20]Rev Req''t_yrs 1-3'!$H$5:$H$50)</f>
        <v>0</v>
      </c>
      <c r="X8" s="31">
        <f>SUMPRODUCT(("Pending - New Filing"='[20]Rev Req''t_yrs 1-3'!$A$5:$A$50)*(X$5='[20]Rev Req''t_yrs 1-3'!$L$5:$L$50)*'[20]Rev Req''t_yrs 1-3'!$H$5:$H$50)</f>
        <v>0</v>
      </c>
      <c r="Z8" s="24" t="s">
        <v>48</v>
      </c>
      <c r="AA8" s="30">
        <f>SUMPRODUCT(("Pending - New Filing"='[21]Rev Req''t_yrs 1-3'!$A$5:$A$50)*(AA$5='[21]Rev Req''t_yrs 1-3'!$L$5:$L$50)*'[21]Rev Req''t_yrs 1-3'!$H$5:$H$50)</f>
        <v>0</v>
      </c>
      <c r="AB8" s="30">
        <f>SUMPRODUCT(("Pending - New Filing"='[21]Rev Req''t_yrs 1-3'!$A$5:$A$50)*(AB$5='[21]Rev Req''t_yrs 1-3'!$L$5:$L$50)*'[21]Rev Req''t_yrs 1-3'!$H$5:$H$50)</f>
        <v>0</v>
      </c>
      <c r="AC8" s="31">
        <f>SUMPRODUCT(("Pending - New Filing"='[21]Rev Req''t_yrs 1-3'!$A$5:$A$50)*(AC$5='[21]Rev Req''t_yrs 1-3'!$L$5:$L$50)*'[21]Rev Req''t_yrs 1-3'!$H$5:$H$50)</f>
        <v>0</v>
      </c>
      <c r="AE8" s="24" t="s">
        <v>48</v>
      </c>
      <c r="AF8" s="30">
        <f>SUMPRODUCT(("Pending - New Filing"='[21]Rev Req''t_yrs 1-3'!$A$5:$A$50)*(AF$5='[21]Rev Req''t_yrs 1-3'!$L$5:$L$50)*'[21]Rev Req''t_yrs 1-3'!$H$5:$H$50)</f>
        <v>0</v>
      </c>
      <c r="AG8" s="30">
        <f>SUMPRODUCT(("Pending - New Filing"='[21]Rev Req''t_yrs 1-3'!$A$5:$A$50)*(AG$5='[21]Rev Req''t_yrs 1-3'!$L$5:$L$50)*'[21]Rev Req''t_yrs 1-3'!$H$5:$H$50)</f>
        <v>0</v>
      </c>
      <c r="AH8" s="31">
        <f>SUMPRODUCT(("Pending - New Filing"='[21]Rev Req''t_yrs 1-3'!$A$5:$A$50)*(AH$5='[21]Rev Req''t_yrs 1-3'!$L$5:$L$50)*'[21]Rev Req''t_yrs 1-3'!$H$5:$H$50)</f>
        <v>0</v>
      </c>
      <c r="AJ8" s="24" t="s">
        <v>48</v>
      </c>
      <c r="AK8" s="30">
        <f>SUMPRODUCT(("Pending - New Filing"='[21]Rev Req''t_yrs 1-3'!$A$5:$A$50)*(AK$5='[21]Rev Req''t_yrs 1-3'!$L$5:$L$50)*'[21]Rev Req''t_yrs 1-3'!$H$5:$H$50)</f>
        <v>0</v>
      </c>
      <c r="AL8" s="30">
        <f>SUMPRODUCT(("Pending - New Filing"='[21]Rev Req''t_yrs 1-3'!$A$5:$A$50)*(AL$5='[21]Rev Req''t_yrs 1-3'!$L$5:$L$50)*'[21]Rev Req''t_yrs 1-3'!$H$5:$H$50)</f>
        <v>0</v>
      </c>
      <c r="AM8" s="31">
        <f>SUMPRODUCT(("Pending - New Filing"='[21]Rev Req''t_yrs 1-3'!$A$5:$A$50)*(AM$5='[21]Rev Req''t_yrs 1-3'!$L$5:$L$50)*'[21]Rev Req''t_yrs 1-3'!$H$5:$H$50)</f>
        <v>0</v>
      </c>
      <c r="AO8" s="24" t="s">
        <v>48</v>
      </c>
      <c r="AP8" s="30">
        <f>SUMPRODUCT(("Pending - New Filing"='[21]Rev Req''t_yrs 1-3'!$A$5:$A$50)*(AP$5='[21]Rev Req''t_yrs 1-3'!$L$5:$L$50)*'[21]Rev Req''t_yrs 1-3'!$H$5:$H$50)</f>
        <v>0</v>
      </c>
      <c r="AQ8" s="30">
        <f>SUMPRODUCT(("Pending - New Filing"='[21]Rev Req''t_yrs 1-3'!$A$5:$A$50)*(AQ$5='[21]Rev Req''t_yrs 1-3'!$L$5:$L$50)*'[21]Rev Req''t_yrs 1-3'!$H$5:$H$50)</f>
        <v>0</v>
      </c>
      <c r="AR8" s="31">
        <f>SUMPRODUCT(("Pending - New Filing"='[21]Rev Req''t_yrs 1-3'!$A$5:$A$50)*(AR$5='[21]Rev Req''t_yrs 1-3'!$L$5:$L$50)*'[21]Rev Req''t_yrs 1-3'!$H$5:$H$50)</f>
        <v>0</v>
      </c>
      <c r="AT8" s="24" t="s">
        <v>48</v>
      </c>
      <c r="AU8" s="30">
        <f>SUMPRODUCT(("Pending - New Filing"='[21]Rev Req''t_yrs 1-3'!$A$5:$A$50)*(AU$5='[21]Rev Req''t_yrs 1-3'!$L$5:$L$50)*'[21]Rev Req''t_yrs 1-3'!$H$5:$H$50)</f>
        <v>0</v>
      </c>
      <c r="AV8" s="30">
        <f>SUMPRODUCT(("Pending - New Filing"='[21]Rev Req''t_yrs 1-3'!$A$5:$A$50)*(AV$5='[21]Rev Req''t_yrs 1-3'!$L$5:$L$50)*'[21]Rev Req''t_yrs 1-3'!$H$5:$H$50)</f>
        <v>0</v>
      </c>
      <c r="AW8" s="31">
        <f>SUMPRODUCT(("Pending - New Filing"='[21]Rev Req''t_yrs 1-3'!$A$5:$A$50)*(AW$5='[21]Rev Req''t_yrs 1-3'!$L$5:$L$50)*'[21]Rev Req''t_yrs 1-3'!$H$5:$H$50)</f>
        <v>0</v>
      </c>
      <c r="AY8" s="24" t="s">
        <v>48</v>
      </c>
      <c r="AZ8" s="30">
        <f>SUMPRODUCT(("Pending - New Filing"='[21]Rev Req''t_yrs 1-3'!$A$5:$A$50)*(AZ$5='[21]Rev Req''t_yrs 1-3'!$L$5:$L$50)*'[21]Rev Req''t_yrs 1-3'!$H$5:$H$50)</f>
        <v>0</v>
      </c>
      <c r="BA8" s="30">
        <f>SUMPRODUCT(("Pending - New Filing"='[21]Rev Req''t_yrs 1-3'!$A$5:$A$50)*(BA$5='[21]Rev Req''t_yrs 1-3'!$L$5:$L$50)*'[21]Rev Req''t_yrs 1-3'!$H$5:$H$50)</f>
        <v>0</v>
      </c>
      <c r="BB8" s="31">
        <f>SUMPRODUCT(("Pending - New Filing"='[21]Rev Req''t_yrs 1-3'!$A$5:$A$50)*(BB$5='[21]Rev Req''t_yrs 1-3'!$L$5:$L$50)*'[21]Rev Req''t_yrs 1-3'!$H$5:$H$50)</f>
        <v>0</v>
      </c>
      <c r="BD8" s="24" t="s">
        <v>48</v>
      </c>
      <c r="BE8" s="30">
        <f>SUMPRODUCT(("Pending - New Filing"='[21]Rev Req''t_yrs 1-3'!$A$5:$A$50)*(BE$5='[21]Rev Req''t_yrs 1-3'!$L$5:$L$50)*'[21]Rev Req''t_yrs 1-3'!$H$5:$H$50)</f>
        <v>0</v>
      </c>
      <c r="BF8" s="30">
        <f>SUMPRODUCT(("Pending - New Filing"='[21]Rev Req''t_yrs 1-3'!$A$5:$A$50)*(BF$5='[21]Rev Req''t_yrs 1-3'!$L$5:$L$50)*'[21]Rev Req''t_yrs 1-3'!$H$5:$H$50)</f>
        <v>0</v>
      </c>
      <c r="BG8" s="31">
        <f>SUMPRODUCT(("Pending - New Filing"='[21]Rev Req''t_yrs 1-3'!$A$5:$A$50)*(BG$5='[21]Rev Req''t_yrs 1-3'!$L$5:$L$50)*'[21]Rev Req''t_yrs 1-3'!$H$5:$H$50)</f>
        <v>0</v>
      </c>
      <c r="BI8" s="24" t="s">
        <v>48</v>
      </c>
      <c r="BJ8" s="30">
        <f>SUMPRODUCT(("Pending - New Filing"='[21]Rev Req''t_yrs 1-3'!$A$5:$A$50)*(BJ$5='[21]Rev Req''t_yrs 1-3'!$L$5:$L$50)*'[21]Rev Req''t_yrs 1-3'!$H$5:$H$50)</f>
        <v>0</v>
      </c>
      <c r="BK8" s="30">
        <f>SUMPRODUCT(("Pending - New Filing"='[21]Rev Req''t_yrs 1-3'!$A$5:$A$50)*(BK$5='[21]Rev Req''t_yrs 1-3'!$L$5:$L$50)*'[21]Rev Req''t_yrs 1-3'!$H$5:$H$50)</f>
        <v>0</v>
      </c>
      <c r="BL8" s="31">
        <f>SUMPRODUCT(("Pending - New Filing"='[21]Rev Req''t_yrs 1-3'!$A$5:$A$50)*(BL$5='[21]Rev Req''t_yrs 1-3'!$L$5:$L$50)*'[21]Rev Req''t_yrs 1-3'!$H$5:$H$50)</f>
        <v>0</v>
      </c>
      <c r="BN8" s="24" t="s">
        <v>48</v>
      </c>
      <c r="BO8" s="30">
        <f>SUMPRODUCT(("Pending - New Filing"='[21]Rev Req''t_yrs 1-3'!$A$5:$A$50)*(BO$5='[21]Rev Req''t_yrs 1-3'!$L$5:$L$50)*'[21]Rev Req''t_yrs 1-3'!$H$5:$H$50)</f>
        <v>0</v>
      </c>
      <c r="BP8" s="30">
        <f>SUMPRODUCT(("Pending - New Filing"='[21]Rev Req''t_yrs 1-3'!$A$5:$A$50)*(BP$5='[21]Rev Req''t_yrs 1-3'!$L$5:$L$50)*'[21]Rev Req''t_yrs 1-3'!$H$5:$H$50)</f>
        <v>0</v>
      </c>
      <c r="BQ8" s="31">
        <f>SUMPRODUCT(("Pending - New Filing"='[21]Rev Req''t_yrs 1-3'!$A$5:$A$50)*(BQ$5='[21]Rev Req''t_yrs 1-3'!$L$5:$L$50)*'[21]Rev Req''t_yrs 1-3'!$H$5:$H$50)</f>
        <v>0</v>
      </c>
      <c r="BS8" s="24" t="s">
        <v>48</v>
      </c>
      <c r="BT8" s="30">
        <f>SUMPRODUCT(("Pending - New Filing"='[21]Rev Req''t_yrs 1-3'!$A$5:$A$50)*(BT$5='[21]Rev Req''t_yrs 1-3'!$L$5:$L$50)*'[21]Rev Req''t_yrs 1-3'!$H$5:$H$50)</f>
        <v>0</v>
      </c>
      <c r="BU8" s="30">
        <f>SUMPRODUCT(("Pending - New Filing"='[21]Rev Req''t_yrs 1-3'!$A$5:$A$50)*(BU$5='[21]Rev Req''t_yrs 1-3'!$L$5:$L$50)*'[21]Rev Req''t_yrs 1-3'!$H$5:$H$50)</f>
        <v>0</v>
      </c>
      <c r="BV8" s="31">
        <f>SUMPRODUCT(("Pending - New Filing"='[21]Rev Req''t_yrs 1-3'!$A$5:$A$50)*(BV$5='[21]Rev Req''t_yrs 1-3'!$L$5:$L$50)*'[21]Rev Req''t_yrs 1-3'!$H$5:$H$50)</f>
        <v>0</v>
      </c>
      <c r="BX8" s="24" t="s">
        <v>48</v>
      </c>
      <c r="BY8" s="30">
        <f>SUMPRODUCT(("Pending - New Filing"='[21]Rev Req''t_yrs 1-3'!$A$5:$A$50)*(BY$5='[21]Rev Req''t_yrs 1-3'!$L$5:$L$50)*'[21]Rev Req''t_yrs 1-3'!$H$5:$H$50)</f>
        <v>0</v>
      </c>
      <c r="BZ8" s="30">
        <f>SUMPRODUCT(("Pending - New Filing"='[21]Rev Req''t_yrs 1-3'!$A$5:$A$50)*(BZ$5='[21]Rev Req''t_yrs 1-3'!$L$5:$L$50)*'[21]Rev Req''t_yrs 1-3'!$H$5:$H$50)</f>
        <v>0</v>
      </c>
      <c r="CA8" s="31">
        <f>SUMPRODUCT(("Pending - New Filing"='[21]Rev Req''t_yrs 1-3'!$A$5:$A$50)*(CA$5='[21]Rev Req''t_yrs 1-3'!$L$5:$L$50)*'[21]Rev Req''t_yrs 1-3'!$H$5:$H$50)</f>
        <v>0</v>
      </c>
      <c r="CC8" s="24" t="s">
        <v>48</v>
      </c>
      <c r="CD8" s="30">
        <f>SUMPRODUCT(("Pending - New Filing"='[21]Rev Req''t_yrs 1-3'!$A$5:$A$50)*(CD$5='[21]Rev Req''t_yrs 1-3'!$L$5:$L$50)*'[21]Rev Req''t_yrs 1-3'!$H$5:$H$50)</f>
        <v>0</v>
      </c>
      <c r="CE8" s="30">
        <f>SUMPRODUCT(("Pending - New Filing"='[21]Rev Req''t_yrs 1-3'!$A$5:$A$50)*(CE$5='[21]Rev Req''t_yrs 1-3'!$L$5:$L$50)*'[21]Rev Req''t_yrs 1-3'!$H$5:$H$50)</f>
        <v>0</v>
      </c>
      <c r="CF8" s="31">
        <f>SUMPRODUCT(("Pending - New Filing"='[21]Rev Req''t_yrs 1-3'!$A$5:$A$50)*(CF$5='[21]Rev Req''t_yrs 1-3'!$L$5:$L$50)*'[21]Rev Req''t_yrs 1-3'!$H$5:$H$50)</f>
        <v>0</v>
      </c>
      <c r="CH8" s="24" t="s">
        <v>48</v>
      </c>
      <c r="CI8" s="30">
        <f>SUMPRODUCT(("Pending - New Filing"='[21]Rev Req''t_yrs 1-3'!$A$5:$A$50)*(CI$5='[21]Rev Req''t_yrs 1-3'!$L$5:$L$50)*'[21]Rev Req''t_yrs 1-3'!$H$5:$H$50)</f>
        <v>0</v>
      </c>
      <c r="CJ8" s="30">
        <f>SUMPRODUCT(("Pending - New Filing"='[21]Rev Req''t_yrs 1-3'!$A$5:$A$50)*(CJ$5='[21]Rev Req''t_yrs 1-3'!$L$5:$L$50)*'[21]Rev Req''t_yrs 1-3'!$H$5:$H$50)</f>
        <v>0</v>
      </c>
      <c r="CK8" s="31">
        <f>SUMPRODUCT(("Pending - New Filing"='[21]Rev Req''t_yrs 1-3'!$A$5:$A$50)*(CK$5='[21]Rev Req''t_yrs 1-3'!$L$5:$L$50)*'[21]Rev Req''t_yrs 1-3'!$H$5:$H$50)</f>
        <v>0</v>
      </c>
      <c r="CM8" s="24" t="s">
        <v>48</v>
      </c>
      <c r="CN8" s="30">
        <f>SUMPRODUCT(("Pending - New Filing"='[21]Rev Req''t_yrs 1-3'!$A$5:$A$50)*(CN$5='[21]Rev Req''t_yrs 1-3'!$L$5:$L$50)*'[21]Rev Req''t_yrs 1-3'!$H$5:$H$50)</f>
        <v>0</v>
      </c>
      <c r="CO8" s="30">
        <f>SUMPRODUCT(("Pending - New Filing"='[21]Rev Req''t_yrs 1-3'!$A$5:$A$50)*(CO$5='[21]Rev Req''t_yrs 1-3'!$L$5:$L$50)*'[21]Rev Req''t_yrs 1-3'!$H$5:$H$50)</f>
        <v>0</v>
      </c>
      <c r="CP8" s="31">
        <f>SUMPRODUCT(("Pending - New Filing"='[21]Rev Req''t_yrs 1-3'!$A$5:$A$50)*(CP$5='[21]Rev Req''t_yrs 1-3'!$L$5:$L$50)*'[21]Rev Req''t_yrs 1-3'!$H$5:$H$50)</f>
        <v>0</v>
      </c>
      <c r="CR8" s="24" t="s">
        <v>48</v>
      </c>
      <c r="CS8" s="30">
        <f>SUMPRODUCT(("Pending - New Filing"='[21]Rev Req''t_yrs 1-3'!$A$5:$A$50)*(CS$5='[21]Rev Req''t_yrs 1-3'!$L$5:$L$50)*'[21]Rev Req''t_yrs 1-3'!$H$5:$H$50)</f>
        <v>0</v>
      </c>
      <c r="CT8" s="30">
        <f>SUMPRODUCT(("Pending - New Filing"='[21]Rev Req''t_yrs 1-3'!$A$5:$A$50)*(CT$5='[21]Rev Req''t_yrs 1-3'!$L$5:$L$50)*'[21]Rev Req''t_yrs 1-3'!$H$5:$H$50)</f>
        <v>0</v>
      </c>
      <c r="CU8" s="31">
        <f>SUMPRODUCT(("Pending - New Filing"='[21]Rev Req''t_yrs 1-3'!$A$5:$A$50)*(CU$5='[21]Rev Req''t_yrs 1-3'!$L$5:$L$50)*'[21]Rev Req''t_yrs 1-3'!$H$5:$H$50)</f>
        <v>0</v>
      </c>
      <c r="CW8" s="24" t="s">
        <v>48</v>
      </c>
      <c r="CX8" s="30">
        <f>SUMPRODUCT(("Pending - New Filing"='[21]Rev Req''t_yrs 1-3'!$A$5:$A$50)*(CX$5='[21]Rev Req''t_yrs 1-3'!$L$5:$L$50)*'[21]Rev Req''t_yrs 1-3'!$H$5:$H$50)</f>
        <v>0</v>
      </c>
      <c r="CY8" s="30">
        <f>SUMPRODUCT(("Pending - New Filing"='[21]Rev Req''t_yrs 1-3'!$A$5:$A$50)*(CY$5='[21]Rev Req''t_yrs 1-3'!$L$5:$L$50)*'[21]Rev Req''t_yrs 1-3'!$H$5:$H$50)</f>
        <v>0</v>
      </c>
      <c r="CZ8" s="31">
        <f>SUMPRODUCT(("Pending - New Filing"='[21]Rev Req''t_yrs 1-3'!$A$5:$A$50)*(CZ$5='[21]Rev Req''t_yrs 1-3'!$L$5:$L$50)*'[21]Rev Req''t_yrs 1-3'!$H$5:$H$50)</f>
        <v>0</v>
      </c>
      <c r="DB8" s="24" t="s">
        <v>48</v>
      </c>
      <c r="DC8" s="30">
        <f>SUMPRODUCT(("Pending - New Filing"='[21]Rev Req''t_yrs 1-3'!$A$5:$A$50)*(DC$5='[21]Rev Req''t_yrs 1-3'!$L$5:$L$50)*'[21]Rev Req''t_yrs 1-3'!$H$5:$H$50)</f>
        <v>0</v>
      </c>
      <c r="DD8" s="30">
        <f>SUMPRODUCT(("Pending - New Filing"='[21]Rev Req''t_yrs 1-3'!$A$5:$A$50)*(DD$5='[21]Rev Req''t_yrs 1-3'!$L$5:$L$50)*'[21]Rev Req''t_yrs 1-3'!$H$5:$H$50)</f>
        <v>0</v>
      </c>
      <c r="DE8" s="31">
        <f>SUMPRODUCT(("Pending - New Filing"='[21]Rev Req''t_yrs 1-3'!$A$5:$A$50)*(DE$5='[21]Rev Req''t_yrs 1-3'!$L$5:$L$50)*'[21]Rev Req''t_yrs 1-3'!$H$5:$H$50)</f>
        <v>0</v>
      </c>
      <c r="DG8" s="24" t="s">
        <v>48</v>
      </c>
      <c r="DH8" s="30">
        <f>SUMPRODUCT(("Pending - New Filing"='[21]Rev Req''t_yrs 1-3'!$A$5:$A$50)*(DH$5='[21]Rev Req''t_yrs 1-3'!$L$5:$L$50)*'[21]Rev Req''t_yrs 1-3'!$H$5:$H$50)</f>
        <v>0</v>
      </c>
      <c r="DI8" s="30">
        <f>SUMPRODUCT(("Pending - New Filing"='[21]Rev Req''t_yrs 1-3'!$A$5:$A$50)*(DI$5='[21]Rev Req''t_yrs 1-3'!$L$5:$L$50)*'[21]Rev Req''t_yrs 1-3'!$H$5:$H$50)</f>
        <v>0</v>
      </c>
      <c r="DJ8" s="31">
        <f>SUMPRODUCT(("Pending - New Filing"='[21]Rev Req''t_yrs 1-3'!$A$5:$A$50)*(DJ$5='[21]Rev Req''t_yrs 1-3'!$L$5:$L$50)*'[21]Rev Req''t_yrs 1-3'!$H$5:$H$50)</f>
        <v>0</v>
      </c>
      <c r="DL8" s="24" t="s">
        <v>48</v>
      </c>
      <c r="DM8" s="30">
        <f>SUMPRODUCT(("Pending - New Filing"='[21]Rev Req''t_yrs 1-3'!$A$5:$A$50)*(DM$5='[21]Rev Req''t_yrs 1-3'!$L$5:$L$50)*'[21]Rev Req''t_yrs 1-3'!$H$5:$H$50)</f>
        <v>0</v>
      </c>
      <c r="DN8" s="30">
        <f>SUMPRODUCT(("Pending - New Filing"='[21]Rev Req''t_yrs 1-3'!$A$5:$A$50)*(DN$5='[21]Rev Req''t_yrs 1-3'!$L$5:$L$50)*'[21]Rev Req''t_yrs 1-3'!$H$5:$H$50)</f>
        <v>0</v>
      </c>
      <c r="DO8" s="31">
        <f>SUMPRODUCT(("Pending - New Filing"='[21]Rev Req''t_yrs 1-3'!$A$5:$A$50)*(DO$5='[21]Rev Req''t_yrs 1-3'!$L$5:$L$50)*'[21]Rev Req''t_yrs 1-3'!$H$5:$H$50)</f>
        <v>0</v>
      </c>
      <c r="DQ8" s="24" t="s">
        <v>48</v>
      </c>
      <c r="DR8" s="30">
        <f>SUMPRODUCT(("Pending - New Filing"='[21]Rev Req''t_yrs 1-3'!$A$5:$A$50)*(DR$5='[21]Rev Req''t_yrs 1-3'!$L$5:$L$50)*'[21]Rev Req''t_yrs 1-3'!$H$5:$H$50)</f>
        <v>0</v>
      </c>
      <c r="DS8" s="30">
        <f>SUMPRODUCT(("Pending - New Filing"='[21]Rev Req''t_yrs 1-3'!$A$5:$A$50)*(DS$5='[21]Rev Req''t_yrs 1-3'!$L$5:$L$50)*'[21]Rev Req''t_yrs 1-3'!$H$5:$H$50)</f>
        <v>0</v>
      </c>
      <c r="DT8" s="31">
        <f>SUMPRODUCT(("Pending - New Filing"='[21]Rev Req''t_yrs 1-3'!$A$5:$A$50)*(DT$5='[21]Rev Req''t_yrs 1-3'!$L$5:$L$50)*'[21]Rev Req''t_yrs 1-3'!$H$5:$H$50)</f>
        <v>0</v>
      </c>
      <c r="DV8" s="24" t="s">
        <v>48</v>
      </c>
      <c r="DW8" s="30">
        <f>SUMPRODUCT(("Pending - New Filing"='[21]Rev Req''t_yrs 1-3'!$A$5:$A$50)*(DW$5='[21]Rev Req''t_yrs 1-3'!$L$5:$L$50)*'[21]Rev Req''t_yrs 1-3'!$H$5:$H$50)</f>
        <v>0</v>
      </c>
      <c r="DX8" s="30">
        <f>SUMPRODUCT(("Pending - New Filing"='[21]Rev Req''t_yrs 1-3'!$A$5:$A$50)*(DX$5='[21]Rev Req''t_yrs 1-3'!$L$5:$L$50)*'[21]Rev Req''t_yrs 1-3'!$H$5:$H$50)</f>
        <v>0</v>
      </c>
      <c r="DY8" s="31">
        <f>SUMPRODUCT(("Pending - New Filing"='[21]Rev Req''t_yrs 1-3'!$A$5:$A$50)*(DY$5='[21]Rev Req''t_yrs 1-3'!$L$5:$L$50)*'[21]Rev Req''t_yrs 1-3'!$H$5:$H$50)</f>
        <v>0</v>
      </c>
      <c r="EA8" s="24" t="s">
        <v>48</v>
      </c>
      <c r="EB8" s="30">
        <f>SUMPRODUCT(("Pending - New Filing"='[21]Rev Req''t_yrs 1-3'!$A$5:$A$50)*(EB$5='[21]Rev Req''t_yrs 1-3'!$L$5:$L$50)*'[21]Rev Req''t_yrs 1-3'!$H$5:$H$50)</f>
        <v>0</v>
      </c>
      <c r="EC8" s="30">
        <f>SUMPRODUCT(("Pending - New Filing"='[21]Rev Req''t_yrs 1-3'!$A$5:$A$50)*(EC$5='[21]Rev Req''t_yrs 1-3'!$L$5:$L$50)*'[21]Rev Req''t_yrs 1-3'!$H$5:$H$50)</f>
        <v>0</v>
      </c>
      <c r="ED8" s="31">
        <f>SUMPRODUCT(("Pending - New Filing"='[21]Rev Req''t_yrs 1-3'!$A$5:$A$50)*(ED$5='[21]Rev Req''t_yrs 1-3'!$L$5:$L$50)*'[21]Rev Req''t_yrs 1-3'!$H$5:$H$50)</f>
        <v>0</v>
      </c>
      <c r="EF8" s="24" t="s">
        <v>48</v>
      </c>
      <c r="EG8" s="30">
        <f>SUMPRODUCT(("Pending - New Filing"='[21]Rev Req''t_yrs 1-3'!$A$5:$A$50)*(EG$5='[21]Rev Req''t_yrs 1-3'!$L$5:$L$50)*'[21]Rev Req''t_yrs 1-3'!$H$5:$H$50)</f>
        <v>0</v>
      </c>
      <c r="EH8" s="30">
        <f>SUMPRODUCT(("Pending - New Filing"='[21]Rev Req''t_yrs 1-3'!$A$5:$A$50)*(EH$5='[21]Rev Req''t_yrs 1-3'!$L$5:$L$50)*'[21]Rev Req''t_yrs 1-3'!$H$5:$H$50)</f>
        <v>0</v>
      </c>
      <c r="EI8" s="31">
        <f>SUMPRODUCT(("Pending - New Filing"='[21]Rev Req''t_yrs 1-3'!$A$5:$A$50)*(EI$5='[21]Rev Req''t_yrs 1-3'!$L$5:$L$50)*'[21]Rev Req''t_yrs 1-3'!$H$5:$H$50)</f>
        <v>0</v>
      </c>
      <c r="EK8" s="24" t="s">
        <v>48</v>
      </c>
      <c r="EL8" s="30">
        <f>SUMPRODUCT(("Pending - New Filing"='[21]Rev Req''t_yrs 1-3'!$A$5:$A$50)*(EL$5='[21]Rev Req''t_yrs 1-3'!$L$5:$L$50)*'[21]Rev Req''t_yrs 1-3'!$H$5:$H$50)</f>
        <v>0</v>
      </c>
      <c r="EM8" s="30">
        <f>SUMPRODUCT(("Pending - New Filing"='[21]Rev Req''t_yrs 1-3'!$A$5:$A$50)*(EM$5='[21]Rev Req''t_yrs 1-3'!$L$5:$L$50)*'[21]Rev Req''t_yrs 1-3'!$H$5:$H$50)</f>
        <v>0</v>
      </c>
      <c r="EN8" s="31">
        <f>SUMPRODUCT(("Pending - New Filing"='[21]Rev Req''t_yrs 1-3'!$A$5:$A$50)*(EN$5='[21]Rev Req''t_yrs 1-3'!$L$5:$L$50)*'[21]Rev Req''t_yrs 1-3'!$H$5:$H$50)</f>
        <v>0</v>
      </c>
      <c r="EP8" s="24" t="s">
        <v>48</v>
      </c>
      <c r="EQ8" s="30">
        <f>SUMPRODUCT(("Pending - New Filing"='[21]Rev Req''t_yrs 1-3'!$A$5:$A$50)*(EQ$5='[21]Rev Req''t_yrs 1-3'!$L$5:$L$50)*'[21]Rev Req''t_yrs 1-3'!$H$5:$H$50)</f>
        <v>0</v>
      </c>
      <c r="ER8" s="30">
        <f>SUMPRODUCT(("Pending - New Filing"='[21]Rev Req''t_yrs 1-3'!$A$5:$A$50)*(ER$5='[21]Rev Req''t_yrs 1-3'!$L$5:$L$50)*'[21]Rev Req''t_yrs 1-3'!$H$5:$H$50)</f>
        <v>0</v>
      </c>
      <c r="ES8" s="31">
        <f>SUMPRODUCT(("Pending - New Filing"='[21]Rev Req''t_yrs 1-3'!$A$5:$A$50)*(ES$5='[21]Rev Req''t_yrs 1-3'!$L$5:$L$50)*'[21]Rev Req''t_yrs 1-3'!$H$5:$H$50)</f>
        <v>0</v>
      </c>
      <c r="EU8" s="24" t="s">
        <v>48</v>
      </c>
      <c r="EV8" s="30">
        <f>SUMPRODUCT(("Pending - New Filing"='[21]Rev Req''t_yrs 1-3'!$A$5:$A$50)*(EV$5='[21]Rev Req''t_yrs 1-3'!$L$5:$L$50)*'[21]Rev Req''t_yrs 1-3'!$H$5:$H$50)</f>
        <v>0</v>
      </c>
      <c r="EW8" s="30">
        <f>SUMPRODUCT(("Pending - New Filing"='[21]Rev Req''t_yrs 1-3'!$A$5:$A$50)*(EW$5='[21]Rev Req''t_yrs 1-3'!$L$5:$L$50)*'[21]Rev Req''t_yrs 1-3'!$H$5:$H$50)</f>
        <v>0</v>
      </c>
      <c r="EX8" s="31">
        <f>SUMPRODUCT(("Pending - New Filing"='[21]Rev Req''t_yrs 1-3'!$A$5:$A$50)*(EX$5='[21]Rev Req''t_yrs 1-3'!$L$5:$L$50)*'[21]Rev Req''t_yrs 1-3'!$H$5:$H$50)</f>
        <v>0</v>
      </c>
      <c r="EZ8" s="24" t="s">
        <v>48</v>
      </c>
      <c r="FA8" s="30">
        <f>SUMPRODUCT(("Pending - New Filing"='[21]Rev Req''t_yrs 1-3'!$A$5:$A$50)*(FA$5='[21]Rev Req''t_yrs 1-3'!$L$5:$L$50)*'[21]Rev Req''t_yrs 1-3'!$H$5:$H$50)</f>
        <v>0</v>
      </c>
      <c r="FB8" s="30">
        <f>SUMPRODUCT(("Pending - New Filing"='[21]Rev Req''t_yrs 1-3'!$A$5:$A$50)*(FB$5='[21]Rev Req''t_yrs 1-3'!$L$5:$L$50)*'[21]Rev Req''t_yrs 1-3'!$H$5:$H$50)</f>
        <v>0</v>
      </c>
      <c r="FC8" s="31">
        <f>SUMPRODUCT(("Pending - New Filing"='[21]Rev Req''t_yrs 1-3'!$A$5:$A$50)*(FC$5='[21]Rev Req''t_yrs 1-3'!$L$5:$L$50)*'[21]Rev Req''t_yrs 1-3'!$H$5:$H$50)</f>
        <v>0</v>
      </c>
      <c r="FE8" s="24" t="s">
        <v>48</v>
      </c>
      <c r="FF8" s="30">
        <f>SUMPRODUCT(("Pending - New Filing"='[21]Rev Req''t_yrs 1-3'!$A$5:$A$50)*(FF$5='[21]Rev Req''t_yrs 1-3'!$L$5:$L$50)*'[21]Rev Req''t_yrs 1-3'!$H$5:$H$50)</f>
        <v>0</v>
      </c>
      <c r="FG8" s="30">
        <f>SUMPRODUCT(("Pending - New Filing"='[21]Rev Req''t_yrs 1-3'!$A$5:$A$50)*(FG$5='[21]Rev Req''t_yrs 1-3'!$L$5:$L$50)*'[21]Rev Req''t_yrs 1-3'!$H$5:$H$50)</f>
        <v>0</v>
      </c>
      <c r="FH8" s="31">
        <f>SUMPRODUCT(("Pending - New Filing"='[21]Rev Req''t_yrs 1-3'!$A$5:$A$50)*(FH$5='[21]Rev Req''t_yrs 1-3'!$L$5:$L$50)*'[21]Rev Req''t_yrs 1-3'!$H$5:$H$50)</f>
        <v>0</v>
      </c>
      <c r="FJ8" s="24" t="s">
        <v>48</v>
      </c>
      <c r="FK8" s="30">
        <f>SUMPRODUCT(("Pending - New Filing"='[21]Rev Req''t_yrs 1-3'!$A$5:$A$50)*(FK$5='[21]Rev Req''t_yrs 1-3'!$L$5:$L$50)*'[21]Rev Req''t_yrs 1-3'!$H$5:$H$50)</f>
        <v>0</v>
      </c>
      <c r="FL8" s="30">
        <f>SUMPRODUCT(("Pending - New Filing"='[21]Rev Req''t_yrs 1-3'!$A$5:$A$50)*(FL$5='[21]Rev Req''t_yrs 1-3'!$L$5:$L$50)*'[21]Rev Req''t_yrs 1-3'!$H$5:$H$50)</f>
        <v>0</v>
      </c>
      <c r="FM8" s="31">
        <f>SUMPRODUCT(("Pending - New Filing"='[21]Rev Req''t_yrs 1-3'!$A$5:$A$50)*(FM$5='[21]Rev Req''t_yrs 1-3'!$L$5:$L$50)*'[21]Rev Req''t_yrs 1-3'!$H$5:$H$50)</f>
        <v>0</v>
      </c>
      <c r="FO8" s="24" t="s">
        <v>48</v>
      </c>
      <c r="FP8" s="30">
        <f>SUMPRODUCT(("Pending - New Filing"='[21]Rev Req''t_yrs 1-3'!$A$5:$A$50)*(FP$5='[21]Rev Req''t_yrs 1-3'!$L$5:$L$50)*'[21]Rev Req''t_yrs 1-3'!$H$5:$H$50)</f>
        <v>0</v>
      </c>
      <c r="FQ8" s="30">
        <f>SUMPRODUCT(("Pending - New Filing"='[21]Rev Req''t_yrs 1-3'!$A$5:$A$50)*(FQ$5='[21]Rev Req''t_yrs 1-3'!$L$5:$L$50)*'[21]Rev Req''t_yrs 1-3'!$H$5:$H$50)</f>
        <v>0</v>
      </c>
      <c r="FR8" s="31">
        <f>SUMPRODUCT(("Pending - New Filing"='[21]Rev Req''t_yrs 1-3'!$A$5:$A$50)*(FR$5='[21]Rev Req''t_yrs 1-3'!$L$5:$L$50)*'[21]Rev Req''t_yrs 1-3'!$H$5:$H$50)</f>
        <v>0</v>
      </c>
      <c r="FT8" s="24" t="s">
        <v>48</v>
      </c>
      <c r="FU8" s="30">
        <f>SUMPRODUCT(("Pending - New Filing"='[21]Rev Req''t_yrs 1-3'!$A$5:$A$50)*(FU$5='[21]Rev Req''t_yrs 1-3'!$L$5:$L$50)*'[21]Rev Req''t_yrs 1-3'!$H$5:$H$50)</f>
        <v>0</v>
      </c>
      <c r="FV8" s="30">
        <f>SUMPRODUCT(("Pending - New Filing"='[21]Rev Req''t_yrs 1-3'!$A$5:$A$50)*(FV$5='[21]Rev Req''t_yrs 1-3'!$L$5:$L$50)*'[21]Rev Req''t_yrs 1-3'!$H$5:$H$50)</f>
        <v>0</v>
      </c>
      <c r="FW8" s="31">
        <f>SUMPRODUCT(("Pending - New Filing"='[21]Rev Req''t_yrs 1-3'!$A$5:$A$50)*(FW$5='[21]Rev Req''t_yrs 1-3'!$L$5:$L$50)*'[21]Rev Req''t_yrs 1-3'!$H$5:$H$50)</f>
        <v>0</v>
      </c>
      <c r="FY8" s="24" t="s">
        <v>48</v>
      </c>
      <c r="FZ8" s="30">
        <f>SUMPRODUCT(("Pending - New Filing"='[21]Rev Req''t_yrs 1-3'!$A$5:$A$50)*(FZ$5='[21]Rev Req''t_yrs 1-3'!$L$5:$L$50)*'[21]Rev Req''t_yrs 1-3'!$H$5:$H$50)</f>
        <v>0</v>
      </c>
      <c r="GA8" s="30">
        <f>SUMPRODUCT(("Pending - New Filing"='[21]Rev Req''t_yrs 1-3'!$A$5:$A$50)*(GA$5='[21]Rev Req''t_yrs 1-3'!$L$5:$L$50)*'[21]Rev Req''t_yrs 1-3'!$H$5:$H$50)</f>
        <v>0</v>
      </c>
      <c r="GB8" s="31">
        <f>SUMPRODUCT(("Pending - New Filing"='[21]Rev Req''t_yrs 1-3'!$A$5:$A$50)*(GB$5='[21]Rev Req''t_yrs 1-3'!$L$5:$L$50)*'[21]Rev Req''t_yrs 1-3'!$H$5:$H$50)</f>
        <v>0</v>
      </c>
      <c r="GD8" s="24" t="s">
        <v>48</v>
      </c>
      <c r="GE8" s="30">
        <f>SUMPRODUCT(("Pending - New Filing"='[21]Rev Req''t_yrs 1-3'!$A$5:$A$50)*(GE$5='[21]Rev Req''t_yrs 1-3'!$L$5:$L$50)*'[21]Rev Req''t_yrs 1-3'!$H$5:$H$50)</f>
        <v>0</v>
      </c>
      <c r="GF8" s="30">
        <f>SUMPRODUCT(("Pending - New Filing"='[21]Rev Req''t_yrs 1-3'!$A$5:$A$50)*(GF$5='[21]Rev Req''t_yrs 1-3'!$L$5:$L$50)*'[21]Rev Req''t_yrs 1-3'!$H$5:$H$50)</f>
        <v>0</v>
      </c>
      <c r="GG8" s="31">
        <f>SUMPRODUCT(("Pending - New Filing"='[21]Rev Req''t_yrs 1-3'!$A$5:$A$50)*(GG$5='[21]Rev Req''t_yrs 1-3'!$L$5:$L$50)*'[21]Rev Req''t_yrs 1-3'!$H$5:$H$50)</f>
        <v>0</v>
      </c>
      <c r="GI8" s="24" t="s">
        <v>48</v>
      </c>
      <c r="GJ8" s="30">
        <f>SUMPRODUCT(("Pending - New Filing"='[21]Rev Req''t_yrs 1-3'!$A$5:$A$50)*(GJ$5='[21]Rev Req''t_yrs 1-3'!$L$5:$L$50)*'[21]Rev Req''t_yrs 1-3'!$H$5:$H$50)</f>
        <v>0</v>
      </c>
      <c r="GK8" s="30">
        <f>SUMPRODUCT(("Pending - New Filing"='[21]Rev Req''t_yrs 1-3'!$A$5:$A$50)*(GK$5='[21]Rev Req''t_yrs 1-3'!$L$5:$L$50)*'[21]Rev Req''t_yrs 1-3'!$H$5:$H$50)</f>
        <v>0</v>
      </c>
      <c r="GL8" s="31">
        <f>SUMPRODUCT(("Pending - New Filing"='[21]Rev Req''t_yrs 1-3'!$A$5:$A$50)*(GL$5='[21]Rev Req''t_yrs 1-3'!$L$5:$L$50)*'[21]Rev Req''t_yrs 1-3'!$H$5:$H$50)</f>
        <v>0</v>
      </c>
      <c r="GN8" s="24" t="s">
        <v>48</v>
      </c>
      <c r="GO8" s="30">
        <f>SUMPRODUCT(("Pending - New Filing"='[21]Rev Req''t_yrs 1-3'!$A$5:$A$50)*(GO$5='[21]Rev Req''t_yrs 1-3'!$L$5:$L$50)*'[21]Rev Req''t_yrs 1-3'!$H$5:$H$50)</f>
        <v>0</v>
      </c>
      <c r="GP8" s="30">
        <f>SUMPRODUCT(("Pending - New Filing"='[21]Rev Req''t_yrs 1-3'!$A$5:$A$50)*(GP$5='[21]Rev Req''t_yrs 1-3'!$L$5:$L$50)*'[21]Rev Req''t_yrs 1-3'!$H$5:$H$50)</f>
        <v>0</v>
      </c>
      <c r="GQ8" s="31">
        <f>SUMPRODUCT(("Pending - New Filing"='[21]Rev Req''t_yrs 1-3'!$A$5:$A$50)*(GQ$5='[21]Rev Req''t_yrs 1-3'!$L$5:$L$50)*'[21]Rev Req''t_yrs 1-3'!$H$5:$H$50)</f>
        <v>0</v>
      </c>
      <c r="GS8" s="24" t="s">
        <v>48</v>
      </c>
      <c r="GT8" s="30">
        <f>SUMPRODUCT(("Pending - New Filing"='[21]Rev Req''t_yrs 1-3'!$A$5:$A$50)*(GT$5='[21]Rev Req''t_yrs 1-3'!$L$5:$L$50)*'[21]Rev Req''t_yrs 1-3'!$H$5:$H$50)</f>
        <v>0</v>
      </c>
      <c r="GU8" s="30">
        <f>SUMPRODUCT(("Pending - New Filing"='[21]Rev Req''t_yrs 1-3'!$A$5:$A$50)*(GU$5='[21]Rev Req''t_yrs 1-3'!$L$5:$L$50)*'[21]Rev Req''t_yrs 1-3'!$H$5:$H$50)</f>
        <v>0</v>
      </c>
      <c r="GV8" s="31">
        <f>SUMPRODUCT(("Pending - New Filing"='[21]Rev Req''t_yrs 1-3'!$A$5:$A$50)*(GV$5='[21]Rev Req''t_yrs 1-3'!$L$5:$L$50)*'[21]Rev Req''t_yrs 1-3'!$H$5:$H$50)</f>
        <v>0</v>
      </c>
      <c r="GX8" s="24" t="s">
        <v>48</v>
      </c>
      <c r="GY8" s="30">
        <f>SUMPRODUCT(("Pending - New Filing"='[21]Rev Req''t_yrs 1-3'!$A$5:$A$50)*(GY$5='[21]Rev Req''t_yrs 1-3'!$L$5:$L$50)*'[21]Rev Req''t_yrs 1-3'!$H$5:$H$50)</f>
        <v>0</v>
      </c>
      <c r="GZ8" s="30">
        <f>SUMPRODUCT(("Pending - New Filing"='[21]Rev Req''t_yrs 1-3'!$A$5:$A$50)*(GZ$5='[21]Rev Req''t_yrs 1-3'!$L$5:$L$50)*'[21]Rev Req''t_yrs 1-3'!$H$5:$H$50)</f>
        <v>0</v>
      </c>
      <c r="HA8" s="31">
        <f>SUMPRODUCT(("Pending - New Filing"='[21]Rev Req''t_yrs 1-3'!$A$5:$A$50)*(HA$5='[21]Rev Req''t_yrs 1-3'!$L$5:$L$50)*'[21]Rev Req''t_yrs 1-3'!$H$5:$H$50)</f>
        <v>0</v>
      </c>
      <c r="HC8" s="24" t="s">
        <v>48</v>
      </c>
      <c r="HD8" s="30">
        <f>SUMPRODUCT(("Pending - New Filing"='[21]Rev Req''t_yrs 1-3'!$A$5:$A$50)*(HD$5='[21]Rev Req''t_yrs 1-3'!$L$5:$L$50)*'[21]Rev Req''t_yrs 1-3'!$H$5:$H$50)</f>
        <v>0</v>
      </c>
      <c r="HE8" s="30">
        <f>SUMPRODUCT(("Pending - New Filing"='[21]Rev Req''t_yrs 1-3'!$A$5:$A$50)*(HE$5='[21]Rev Req''t_yrs 1-3'!$L$5:$L$50)*'[21]Rev Req''t_yrs 1-3'!$H$5:$H$50)</f>
        <v>0</v>
      </c>
      <c r="HF8" s="31">
        <f>SUMPRODUCT(("Pending - New Filing"='[21]Rev Req''t_yrs 1-3'!$A$5:$A$50)*(HF$5='[21]Rev Req''t_yrs 1-3'!$L$5:$L$50)*'[21]Rev Req''t_yrs 1-3'!$H$5:$H$50)</f>
        <v>0</v>
      </c>
      <c r="HH8" s="24" t="s">
        <v>48</v>
      </c>
      <c r="HI8" s="30">
        <f>SUMPRODUCT(("Pending - New Filing"='[21]Rev Req''t_yrs 1-3'!$A$5:$A$50)*(HI$5='[21]Rev Req''t_yrs 1-3'!$L$5:$L$50)*'[21]Rev Req''t_yrs 1-3'!$H$5:$H$50)</f>
        <v>0</v>
      </c>
      <c r="HJ8" s="30">
        <f>SUMPRODUCT(("Pending - New Filing"='[21]Rev Req''t_yrs 1-3'!$A$5:$A$50)*(HJ$5='[21]Rev Req''t_yrs 1-3'!$L$5:$L$50)*'[21]Rev Req''t_yrs 1-3'!$H$5:$H$50)</f>
        <v>0</v>
      </c>
      <c r="HK8" s="31">
        <f>SUMPRODUCT(("Pending - New Filing"='[21]Rev Req''t_yrs 1-3'!$A$5:$A$50)*(HK$5='[21]Rev Req''t_yrs 1-3'!$L$5:$L$50)*'[21]Rev Req''t_yrs 1-3'!$H$5:$H$50)</f>
        <v>0</v>
      </c>
      <c r="HM8" s="24" t="s">
        <v>48</v>
      </c>
      <c r="HN8" s="30">
        <f>SUMPRODUCT(("Pending - New Filing"='[21]Rev Req''t_yrs 1-3'!$A$5:$A$50)*(HN$5='[21]Rev Req''t_yrs 1-3'!$L$5:$L$50)*'[21]Rev Req''t_yrs 1-3'!$H$5:$H$50)</f>
        <v>0</v>
      </c>
      <c r="HO8" s="30">
        <f>SUMPRODUCT(("Pending - New Filing"='[21]Rev Req''t_yrs 1-3'!$A$5:$A$50)*(HO$5='[21]Rev Req''t_yrs 1-3'!$L$5:$L$50)*'[21]Rev Req''t_yrs 1-3'!$H$5:$H$50)</f>
        <v>0</v>
      </c>
      <c r="HP8" s="31">
        <f>SUMPRODUCT(("Pending - New Filing"='[21]Rev Req''t_yrs 1-3'!$A$5:$A$50)*(HP$5='[21]Rev Req''t_yrs 1-3'!$L$5:$L$50)*'[21]Rev Req''t_yrs 1-3'!$H$5:$H$50)</f>
        <v>0</v>
      </c>
    </row>
    <row r="9" spans="1:224" ht="14.45" customHeight="1" x14ac:dyDescent="0.25">
      <c r="A9" s="24" t="s">
        <v>49</v>
      </c>
      <c r="B9" s="30">
        <f t="shared" si="1"/>
        <v>0</v>
      </c>
      <c r="C9" s="30">
        <f t="shared" si="2"/>
        <v>0</v>
      </c>
      <c r="D9" s="31">
        <f t="shared" si="3"/>
        <v>0</v>
      </c>
      <c r="F9" s="24" t="s">
        <v>49</v>
      </c>
      <c r="G9" s="30">
        <f>SUMPRODUCT(("Anticipated"='[17]Rev Req''t_yrs 1-3'!$A$5:$A$50)*(G$5='[17]Rev Req''t_yrs 1-3'!$L$5:$L$50)*'[17]Rev Req''t_yrs 1-3'!$H$5:$H$50)</f>
        <v>0</v>
      </c>
      <c r="H9" s="30">
        <f>SUMPRODUCT(("Anticipated"='[17]Rev Req''t_yrs 1-3'!$A$5:$A$50)*(H$5='[17]Rev Req''t_yrs 1-3'!$L$5:$L$50)*'[17]Rev Req''t_yrs 1-3'!$H$5:$H$50)</f>
        <v>0</v>
      </c>
      <c r="I9" s="31">
        <f>SUMPRODUCT(("Anticipated"='[17]Rev Req''t_yrs 1-3'!$A$5:$A$50)*(I$5='[17]Rev Req''t_yrs 1-3'!$L$5:$L$50)*'[17]Rev Req''t_yrs 1-3'!$H$5:$H$50)</f>
        <v>0</v>
      </c>
      <c r="K9" s="24" t="s">
        <v>49</v>
      </c>
      <c r="L9" s="30">
        <f>SUMPRODUCT(("Anticipated"='[18]Rev Req''t_yrs 1-3'!$A$5:$A$50)*(L$5='[18]Rev Req''t_yrs 1-3'!$L$5:$L$50)*'[18]Rev Req''t_yrs 1-3'!$H$5:$H$50)</f>
        <v>0</v>
      </c>
      <c r="M9" s="30">
        <f>SUMPRODUCT(("Anticipated"='[18]Rev Req''t_yrs 1-3'!$A$5:$A$50)*(M$5='[18]Rev Req''t_yrs 1-3'!$L$5:$L$50)*'[18]Rev Req''t_yrs 1-3'!$H$5:$H$50)</f>
        <v>0</v>
      </c>
      <c r="N9" s="31">
        <f>SUMPRODUCT(("Anticipated"='[18]Rev Req''t_yrs 1-3'!$A$5:$A$50)*(N$5='[18]Rev Req''t_yrs 1-3'!$L$5:$L$50)*'[18]Rev Req''t_yrs 1-3'!$H$5:$H$50)</f>
        <v>0</v>
      </c>
      <c r="P9" s="24" t="s">
        <v>49</v>
      </c>
      <c r="Q9" s="30">
        <f>SUMPRODUCT(("Anticipated"='[19]Rev Req''t_yrs 1-3'!$A$5:$A$50)*(Q$5='[19]Rev Req''t_yrs 1-3'!$L$5:$L$50)*'[19]Rev Req''t_yrs 1-3'!$H$5:$H$50)</f>
        <v>0</v>
      </c>
      <c r="R9" s="30">
        <f>SUMPRODUCT(("Anticipated"='[19]Rev Req''t_yrs 1-3'!$A$5:$A$50)*(R$5='[19]Rev Req''t_yrs 1-3'!$L$5:$L$50)*'[19]Rev Req''t_yrs 1-3'!$H$5:$H$50)</f>
        <v>0</v>
      </c>
      <c r="S9" s="31">
        <f>SUMPRODUCT(("Anticipated"='[19]Rev Req''t_yrs 1-3'!$A$5:$A$50)*(S$5='[19]Rev Req''t_yrs 1-3'!$L$5:$L$50)*'[19]Rev Req''t_yrs 1-3'!$H$5:$H$50)</f>
        <v>0</v>
      </c>
      <c r="U9" s="24" t="s">
        <v>49</v>
      </c>
      <c r="V9" s="30">
        <f>SUMPRODUCT(("Anticipated"='[20]Rev Req''t_yrs 1-3'!$A$5:$A$50)*(V$5='[20]Rev Req''t_yrs 1-3'!$L$5:$L$50)*'[20]Rev Req''t_yrs 1-3'!$H$5:$H$50)</f>
        <v>0</v>
      </c>
      <c r="W9" s="30">
        <f>SUMPRODUCT(("Anticipated"='[20]Rev Req''t_yrs 1-3'!$A$5:$A$50)*(W$5='[20]Rev Req''t_yrs 1-3'!$L$5:$L$50)*'[20]Rev Req''t_yrs 1-3'!$H$5:$H$50)</f>
        <v>0</v>
      </c>
      <c r="X9" s="31">
        <f>SUMPRODUCT(("Anticipated"='[20]Rev Req''t_yrs 1-3'!$A$5:$A$50)*(X$5='[20]Rev Req''t_yrs 1-3'!$L$5:$L$50)*'[20]Rev Req''t_yrs 1-3'!$H$5:$H$50)</f>
        <v>0</v>
      </c>
      <c r="Z9" s="24" t="s">
        <v>49</v>
      </c>
      <c r="AA9" s="30">
        <f>SUMPRODUCT(("Anticipated"='[21]Rev Req''t_yrs 1-3'!$A$5:$A$50)*(AA$5='[21]Rev Req''t_yrs 1-3'!$L$5:$L$50)*'[21]Rev Req''t_yrs 1-3'!$H$5:$H$50)</f>
        <v>0</v>
      </c>
      <c r="AB9" s="30">
        <f>SUMPRODUCT(("Anticipated"='[21]Rev Req''t_yrs 1-3'!$A$5:$A$50)*(AB$5='[21]Rev Req''t_yrs 1-3'!$L$5:$L$50)*'[21]Rev Req''t_yrs 1-3'!$H$5:$H$50)</f>
        <v>0</v>
      </c>
      <c r="AC9" s="31">
        <f>SUMPRODUCT(("Anticipated"='[21]Rev Req''t_yrs 1-3'!$A$5:$A$50)*(AC$5='[21]Rev Req''t_yrs 1-3'!$L$5:$L$50)*'[21]Rev Req''t_yrs 1-3'!$H$5:$H$50)</f>
        <v>0</v>
      </c>
      <c r="AE9" s="24" t="s">
        <v>49</v>
      </c>
      <c r="AF9" s="30">
        <f>SUMPRODUCT(("Anticipated"='[21]Rev Req''t_yrs 1-3'!$A$5:$A$50)*(AF$5='[21]Rev Req''t_yrs 1-3'!$L$5:$L$50)*'[21]Rev Req''t_yrs 1-3'!$H$5:$H$50)</f>
        <v>0</v>
      </c>
      <c r="AG9" s="30">
        <f>SUMPRODUCT(("Anticipated"='[21]Rev Req''t_yrs 1-3'!$A$5:$A$50)*(AG$5='[21]Rev Req''t_yrs 1-3'!$L$5:$L$50)*'[21]Rev Req''t_yrs 1-3'!$H$5:$H$50)</f>
        <v>0</v>
      </c>
      <c r="AH9" s="31">
        <f>SUMPRODUCT(("Anticipated"='[21]Rev Req''t_yrs 1-3'!$A$5:$A$50)*(AH$5='[21]Rev Req''t_yrs 1-3'!$L$5:$L$50)*'[21]Rev Req''t_yrs 1-3'!$H$5:$H$50)</f>
        <v>0</v>
      </c>
      <c r="AJ9" s="24" t="s">
        <v>49</v>
      </c>
      <c r="AK9" s="30">
        <f>SUMPRODUCT(("Anticipated"='[21]Rev Req''t_yrs 1-3'!$A$5:$A$50)*(AK$5='[21]Rev Req''t_yrs 1-3'!$L$5:$L$50)*'[21]Rev Req''t_yrs 1-3'!$H$5:$H$50)</f>
        <v>0</v>
      </c>
      <c r="AL9" s="30">
        <f>SUMPRODUCT(("Anticipated"='[21]Rev Req''t_yrs 1-3'!$A$5:$A$50)*(AL$5='[21]Rev Req''t_yrs 1-3'!$L$5:$L$50)*'[21]Rev Req''t_yrs 1-3'!$H$5:$H$50)</f>
        <v>0</v>
      </c>
      <c r="AM9" s="31">
        <f>SUMPRODUCT(("Anticipated"='[21]Rev Req''t_yrs 1-3'!$A$5:$A$50)*(AM$5='[21]Rev Req''t_yrs 1-3'!$L$5:$L$50)*'[21]Rev Req''t_yrs 1-3'!$H$5:$H$50)</f>
        <v>0</v>
      </c>
      <c r="AO9" s="24" t="s">
        <v>49</v>
      </c>
      <c r="AP9" s="30">
        <f>SUMPRODUCT(("Anticipated"='[21]Rev Req''t_yrs 1-3'!$A$5:$A$50)*(AP$5='[21]Rev Req''t_yrs 1-3'!$L$5:$L$50)*'[21]Rev Req''t_yrs 1-3'!$H$5:$H$50)</f>
        <v>0</v>
      </c>
      <c r="AQ9" s="30">
        <f>SUMPRODUCT(("Anticipated"='[21]Rev Req''t_yrs 1-3'!$A$5:$A$50)*(AQ$5='[21]Rev Req''t_yrs 1-3'!$L$5:$L$50)*'[21]Rev Req''t_yrs 1-3'!$H$5:$H$50)</f>
        <v>0</v>
      </c>
      <c r="AR9" s="31">
        <f>SUMPRODUCT(("Anticipated"='[21]Rev Req''t_yrs 1-3'!$A$5:$A$50)*(AR$5='[21]Rev Req''t_yrs 1-3'!$L$5:$L$50)*'[21]Rev Req''t_yrs 1-3'!$H$5:$H$50)</f>
        <v>0</v>
      </c>
      <c r="AT9" s="24" t="s">
        <v>49</v>
      </c>
      <c r="AU9" s="30">
        <f>SUMPRODUCT(("Anticipated"='[21]Rev Req''t_yrs 1-3'!$A$5:$A$50)*(AU$5='[21]Rev Req''t_yrs 1-3'!$L$5:$L$50)*'[21]Rev Req''t_yrs 1-3'!$H$5:$H$50)</f>
        <v>0</v>
      </c>
      <c r="AV9" s="30">
        <f>SUMPRODUCT(("Anticipated"='[21]Rev Req''t_yrs 1-3'!$A$5:$A$50)*(AV$5='[21]Rev Req''t_yrs 1-3'!$L$5:$L$50)*'[21]Rev Req''t_yrs 1-3'!$H$5:$H$50)</f>
        <v>0</v>
      </c>
      <c r="AW9" s="31">
        <f>SUMPRODUCT(("Anticipated"='[21]Rev Req''t_yrs 1-3'!$A$5:$A$50)*(AW$5='[21]Rev Req''t_yrs 1-3'!$L$5:$L$50)*'[21]Rev Req''t_yrs 1-3'!$H$5:$H$50)</f>
        <v>0</v>
      </c>
      <c r="AY9" s="24" t="s">
        <v>49</v>
      </c>
      <c r="AZ9" s="30">
        <f>SUMPRODUCT(("Anticipated"='[21]Rev Req''t_yrs 1-3'!$A$5:$A$50)*(AZ$5='[21]Rev Req''t_yrs 1-3'!$L$5:$L$50)*'[21]Rev Req''t_yrs 1-3'!$H$5:$H$50)</f>
        <v>0</v>
      </c>
      <c r="BA9" s="30">
        <f>SUMPRODUCT(("Anticipated"='[21]Rev Req''t_yrs 1-3'!$A$5:$A$50)*(BA$5='[21]Rev Req''t_yrs 1-3'!$L$5:$L$50)*'[21]Rev Req''t_yrs 1-3'!$H$5:$H$50)</f>
        <v>0</v>
      </c>
      <c r="BB9" s="31">
        <f>SUMPRODUCT(("Anticipated"='[21]Rev Req''t_yrs 1-3'!$A$5:$A$50)*(BB$5='[21]Rev Req''t_yrs 1-3'!$L$5:$L$50)*'[21]Rev Req''t_yrs 1-3'!$H$5:$H$50)</f>
        <v>0</v>
      </c>
      <c r="BD9" s="24" t="s">
        <v>49</v>
      </c>
      <c r="BE9" s="30">
        <f>SUMPRODUCT(("Anticipated"='[21]Rev Req''t_yrs 1-3'!$A$5:$A$50)*(BE$5='[21]Rev Req''t_yrs 1-3'!$L$5:$L$50)*'[21]Rev Req''t_yrs 1-3'!$H$5:$H$50)</f>
        <v>0</v>
      </c>
      <c r="BF9" s="30">
        <f>SUMPRODUCT(("Anticipated"='[21]Rev Req''t_yrs 1-3'!$A$5:$A$50)*(BF$5='[21]Rev Req''t_yrs 1-3'!$L$5:$L$50)*'[21]Rev Req''t_yrs 1-3'!$H$5:$H$50)</f>
        <v>0</v>
      </c>
      <c r="BG9" s="31">
        <f>SUMPRODUCT(("Anticipated"='[21]Rev Req''t_yrs 1-3'!$A$5:$A$50)*(BG$5='[21]Rev Req''t_yrs 1-3'!$L$5:$L$50)*'[21]Rev Req''t_yrs 1-3'!$H$5:$H$50)</f>
        <v>0</v>
      </c>
      <c r="BI9" s="24" t="s">
        <v>49</v>
      </c>
      <c r="BJ9" s="30">
        <f>SUMPRODUCT(("Anticipated"='[21]Rev Req''t_yrs 1-3'!$A$5:$A$50)*(BJ$5='[21]Rev Req''t_yrs 1-3'!$L$5:$L$50)*'[21]Rev Req''t_yrs 1-3'!$H$5:$H$50)</f>
        <v>0</v>
      </c>
      <c r="BK9" s="30">
        <f>SUMPRODUCT(("Anticipated"='[21]Rev Req''t_yrs 1-3'!$A$5:$A$50)*(BK$5='[21]Rev Req''t_yrs 1-3'!$L$5:$L$50)*'[21]Rev Req''t_yrs 1-3'!$H$5:$H$50)</f>
        <v>0</v>
      </c>
      <c r="BL9" s="31">
        <f>SUMPRODUCT(("Anticipated"='[21]Rev Req''t_yrs 1-3'!$A$5:$A$50)*(BL$5='[21]Rev Req''t_yrs 1-3'!$L$5:$L$50)*'[21]Rev Req''t_yrs 1-3'!$H$5:$H$50)</f>
        <v>0</v>
      </c>
      <c r="BN9" s="24" t="s">
        <v>49</v>
      </c>
      <c r="BO9" s="30">
        <f>SUMPRODUCT(("Anticipated"='[21]Rev Req''t_yrs 1-3'!$A$5:$A$50)*(BO$5='[21]Rev Req''t_yrs 1-3'!$L$5:$L$50)*'[21]Rev Req''t_yrs 1-3'!$H$5:$H$50)</f>
        <v>0</v>
      </c>
      <c r="BP9" s="30">
        <f>SUMPRODUCT(("Anticipated"='[21]Rev Req''t_yrs 1-3'!$A$5:$A$50)*(BP$5='[21]Rev Req''t_yrs 1-3'!$L$5:$L$50)*'[21]Rev Req''t_yrs 1-3'!$H$5:$H$50)</f>
        <v>0</v>
      </c>
      <c r="BQ9" s="31">
        <f>SUMPRODUCT(("Anticipated"='[21]Rev Req''t_yrs 1-3'!$A$5:$A$50)*(BQ$5='[21]Rev Req''t_yrs 1-3'!$L$5:$L$50)*'[21]Rev Req''t_yrs 1-3'!$H$5:$H$50)</f>
        <v>0</v>
      </c>
      <c r="BS9" s="24" t="s">
        <v>49</v>
      </c>
      <c r="BT9" s="30">
        <f>SUMPRODUCT(("Anticipated"='[21]Rev Req''t_yrs 1-3'!$A$5:$A$50)*(BT$5='[21]Rev Req''t_yrs 1-3'!$L$5:$L$50)*'[21]Rev Req''t_yrs 1-3'!$H$5:$H$50)</f>
        <v>0</v>
      </c>
      <c r="BU9" s="30">
        <f>SUMPRODUCT(("Anticipated"='[21]Rev Req''t_yrs 1-3'!$A$5:$A$50)*(BU$5='[21]Rev Req''t_yrs 1-3'!$L$5:$L$50)*'[21]Rev Req''t_yrs 1-3'!$H$5:$H$50)</f>
        <v>0</v>
      </c>
      <c r="BV9" s="31">
        <f>SUMPRODUCT(("Anticipated"='[21]Rev Req''t_yrs 1-3'!$A$5:$A$50)*(BV$5='[21]Rev Req''t_yrs 1-3'!$L$5:$L$50)*'[21]Rev Req''t_yrs 1-3'!$H$5:$H$50)</f>
        <v>0</v>
      </c>
      <c r="BX9" s="24" t="s">
        <v>49</v>
      </c>
      <c r="BY9" s="30">
        <f>SUMPRODUCT(("Anticipated"='[21]Rev Req''t_yrs 1-3'!$A$5:$A$50)*(BY$5='[21]Rev Req''t_yrs 1-3'!$L$5:$L$50)*'[21]Rev Req''t_yrs 1-3'!$H$5:$H$50)</f>
        <v>0</v>
      </c>
      <c r="BZ9" s="30">
        <f>SUMPRODUCT(("Anticipated"='[21]Rev Req''t_yrs 1-3'!$A$5:$A$50)*(BZ$5='[21]Rev Req''t_yrs 1-3'!$L$5:$L$50)*'[21]Rev Req''t_yrs 1-3'!$H$5:$H$50)</f>
        <v>0</v>
      </c>
      <c r="CA9" s="31">
        <f>SUMPRODUCT(("Anticipated"='[21]Rev Req''t_yrs 1-3'!$A$5:$A$50)*(CA$5='[21]Rev Req''t_yrs 1-3'!$L$5:$L$50)*'[21]Rev Req''t_yrs 1-3'!$H$5:$H$50)</f>
        <v>0</v>
      </c>
      <c r="CC9" s="24" t="s">
        <v>49</v>
      </c>
      <c r="CD9" s="30">
        <f>SUMPRODUCT(("Anticipated"='[21]Rev Req''t_yrs 1-3'!$A$5:$A$50)*(CD$5='[21]Rev Req''t_yrs 1-3'!$L$5:$L$50)*'[21]Rev Req''t_yrs 1-3'!$H$5:$H$50)</f>
        <v>0</v>
      </c>
      <c r="CE9" s="30">
        <f>SUMPRODUCT(("Anticipated"='[21]Rev Req''t_yrs 1-3'!$A$5:$A$50)*(CE$5='[21]Rev Req''t_yrs 1-3'!$L$5:$L$50)*'[21]Rev Req''t_yrs 1-3'!$H$5:$H$50)</f>
        <v>0</v>
      </c>
      <c r="CF9" s="31">
        <f>SUMPRODUCT(("Anticipated"='[21]Rev Req''t_yrs 1-3'!$A$5:$A$50)*(CF$5='[21]Rev Req''t_yrs 1-3'!$L$5:$L$50)*'[21]Rev Req''t_yrs 1-3'!$H$5:$H$50)</f>
        <v>0</v>
      </c>
      <c r="CH9" s="24" t="s">
        <v>49</v>
      </c>
      <c r="CI9" s="30">
        <f>SUMPRODUCT(("Anticipated"='[21]Rev Req''t_yrs 1-3'!$A$5:$A$50)*(CI$5='[21]Rev Req''t_yrs 1-3'!$L$5:$L$50)*'[21]Rev Req''t_yrs 1-3'!$H$5:$H$50)</f>
        <v>0</v>
      </c>
      <c r="CJ9" s="30">
        <f>SUMPRODUCT(("Anticipated"='[21]Rev Req''t_yrs 1-3'!$A$5:$A$50)*(CJ$5='[21]Rev Req''t_yrs 1-3'!$L$5:$L$50)*'[21]Rev Req''t_yrs 1-3'!$H$5:$H$50)</f>
        <v>0</v>
      </c>
      <c r="CK9" s="31">
        <f>SUMPRODUCT(("Anticipated"='[21]Rev Req''t_yrs 1-3'!$A$5:$A$50)*(CK$5='[21]Rev Req''t_yrs 1-3'!$L$5:$L$50)*'[21]Rev Req''t_yrs 1-3'!$H$5:$H$50)</f>
        <v>0</v>
      </c>
      <c r="CM9" s="24" t="s">
        <v>49</v>
      </c>
      <c r="CN9" s="30">
        <f>SUMPRODUCT(("Anticipated"='[21]Rev Req''t_yrs 1-3'!$A$5:$A$50)*(CN$5='[21]Rev Req''t_yrs 1-3'!$L$5:$L$50)*'[21]Rev Req''t_yrs 1-3'!$H$5:$H$50)</f>
        <v>0</v>
      </c>
      <c r="CO9" s="30">
        <f>SUMPRODUCT(("Anticipated"='[21]Rev Req''t_yrs 1-3'!$A$5:$A$50)*(CO$5='[21]Rev Req''t_yrs 1-3'!$L$5:$L$50)*'[21]Rev Req''t_yrs 1-3'!$H$5:$H$50)</f>
        <v>0</v>
      </c>
      <c r="CP9" s="31">
        <f>SUMPRODUCT(("Anticipated"='[21]Rev Req''t_yrs 1-3'!$A$5:$A$50)*(CP$5='[21]Rev Req''t_yrs 1-3'!$L$5:$L$50)*'[21]Rev Req''t_yrs 1-3'!$H$5:$H$50)</f>
        <v>0</v>
      </c>
      <c r="CR9" s="24" t="s">
        <v>49</v>
      </c>
      <c r="CS9" s="30">
        <f>SUMPRODUCT(("Anticipated"='[21]Rev Req''t_yrs 1-3'!$A$5:$A$50)*(CS$5='[21]Rev Req''t_yrs 1-3'!$L$5:$L$50)*'[21]Rev Req''t_yrs 1-3'!$H$5:$H$50)</f>
        <v>0</v>
      </c>
      <c r="CT9" s="30">
        <f>SUMPRODUCT(("Anticipated"='[21]Rev Req''t_yrs 1-3'!$A$5:$A$50)*(CT$5='[21]Rev Req''t_yrs 1-3'!$L$5:$L$50)*'[21]Rev Req''t_yrs 1-3'!$H$5:$H$50)</f>
        <v>0</v>
      </c>
      <c r="CU9" s="31">
        <f>SUMPRODUCT(("Anticipated"='[21]Rev Req''t_yrs 1-3'!$A$5:$A$50)*(CU$5='[21]Rev Req''t_yrs 1-3'!$L$5:$L$50)*'[21]Rev Req''t_yrs 1-3'!$H$5:$H$50)</f>
        <v>0</v>
      </c>
      <c r="CW9" s="24" t="s">
        <v>49</v>
      </c>
      <c r="CX9" s="30">
        <f>SUMPRODUCT(("Anticipated"='[21]Rev Req''t_yrs 1-3'!$A$5:$A$50)*(CX$5='[21]Rev Req''t_yrs 1-3'!$L$5:$L$50)*'[21]Rev Req''t_yrs 1-3'!$H$5:$H$50)</f>
        <v>0</v>
      </c>
      <c r="CY9" s="30">
        <f>SUMPRODUCT(("Anticipated"='[21]Rev Req''t_yrs 1-3'!$A$5:$A$50)*(CY$5='[21]Rev Req''t_yrs 1-3'!$L$5:$L$50)*'[21]Rev Req''t_yrs 1-3'!$H$5:$H$50)</f>
        <v>0</v>
      </c>
      <c r="CZ9" s="31">
        <f>SUMPRODUCT(("Anticipated"='[21]Rev Req''t_yrs 1-3'!$A$5:$A$50)*(CZ$5='[21]Rev Req''t_yrs 1-3'!$L$5:$L$50)*'[21]Rev Req''t_yrs 1-3'!$H$5:$H$50)</f>
        <v>0</v>
      </c>
      <c r="DB9" s="24" t="s">
        <v>49</v>
      </c>
      <c r="DC9" s="30">
        <f>SUMPRODUCT(("Anticipated"='[21]Rev Req''t_yrs 1-3'!$A$5:$A$50)*(DC$5='[21]Rev Req''t_yrs 1-3'!$L$5:$L$50)*'[21]Rev Req''t_yrs 1-3'!$H$5:$H$50)</f>
        <v>0</v>
      </c>
      <c r="DD9" s="30">
        <f>SUMPRODUCT(("Anticipated"='[21]Rev Req''t_yrs 1-3'!$A$5:$A$50)*(DD$5='[21]Rev Req''t_yrs 1-3'!$L$5:$L$50)*'[21]Rev Req''t_yrs 1-3'!$H$5:$H$50)</f>
        <v>0</v>
      </c>
      <c r="DE9" s="31">
        <f>SUMPRODUCT(("Anticipated"='[21]Rev Req''t_yrs 1-3'!$A$5:$A$50)*(DE$5='[21]Rev Req''t_yrs 1-3'!$L$5:$L$50)*'[21]Rev Req''t_yrs 1-3'!$H$5:$H$50)</f>
        <v>0</v>
      </c>
      <c r="DG9" s="24" t="s">
        <v>49</v>
      </c>
      <c r="DH9" s="30">
        <f>SUMPRODUCT(("Anticipated"='[21]Rev Req''t_yrs 1-3'!$A$5:$A$50)*(DH$5='[21]Rev Req''t_yrs 1-3'!$L$5:$L$50)*'[21]Rev Req''t_yrs 1-3'!$H$5:$H$50)</f>
        <v>0</v>
      </c>
      <c r="DI9" s="30">
        <f>SUMPRODUCT(("Anticipated"='[21]Rev Req''t_yrs 1-3'!$A$5:$A$50)*(DI$5='[21]Rev Req''t_yrs 1-3'!$L$5:$L$50)*'[21]Rev Req''t_yrs 1-3'!$H$5:$H$50)</f>
        <v>0</v>
      </c>
      <c r="DJ9" s="31">
        <f>SUMPRODUCT(("Anticipated"='[21]Rev Req''t_yrs 1-3'!$A$5:$A$50)*(DJ$5='[21]Rev Req''t_yrs 1-3'!$L$5:$L$50)*'[21]Rev Req''t_yrs 1-3'!$H$5:$H$50)</f>
        <v>0</v>
      </c>
      <c r="DL9" s="24" t="s">
        <v>49</v>
      </c>
      <c r="DM9" s="30">
        <f>SUMPRODUCT(("Anticipated"='[21]Rev Req''t_yrs 1-3'!$A$5:$A$50)*(DM$5='[21]Rev Req''t_yrs 1-3'!$L$5:$L$50)*'[21]Rev Req''t_yrs 1-3'!$H$5:$H$50)</f>
        <v>0</v>
      </c>
      <c r="DN9" s="30">
        <f>SUMPRODUCT(("Anticipated"='[21]Rev Req''t_yrs 1-3'!$A$5:$A$50)*(DN$5='[21]Rev Req''t_yrs 1-3'!$L$5:$L$50)*'[21]Rev Req''t_yrs 1-3'!$H$5:$H$50)</f>
        <v>0</v>
      </c>
      <c r="DO9" s="31">
        <f>SUMPRODUCT(("Anticipated"='[21]Rev Req''t_yrs 1-3'!$A$5:$A$50)*(DO$5='[21]Rev Req''t_yrs 1-3'!$L$5:$L$50)*'[21]Rev Req''t_yrs 1-3'!$H$5:$H$50)</f>
        <v>0</v>
      </c>
      <c r="DQ9" s="24" t="s">
        <v>49</v>
      </c>
      <c r="DR9" s="30">
        <f>SUMPRODUCT(("Anticipated"='[21]Rev Req''t_yrs 1-3'!$A$5:$A$50)*(DR$5='[21]Rev Req''t_yrs 1-3'!$L$5:$L$50)*'[21]Rev Req''t_yrs 1-3'!$H$5:$H$50)</f>
        <v>0</v>
      </c>
      <c r="DS9" s="30">
        <f>SUMPRODUCT(("Anticipated"='[21]Rev Req''t_yrs 1-3'!$A$5:$A$50)*(DS$5='[21]Rev Req''t_yrs 1-3'!$L$5:$L$50)*'[21]Rev Req''t_yrs 1-3'!$H$5:$H$50)</f>
        <v>0</v>
      </c>
      <c r="DT9" s="31">
        <f>SUMPRODUCT(("Anticipated"='[21]Rev Req''t_yrs 1-3'!$A$5:$A$50)*(DT$5='[21]Rev Req''t_yrs 1-3'!$L$5:$L$50)*'[21]Rev Req''t_yrs 1-3'!$H$5:$H$50)</f>
        <v>0</v>
      </c>
      <c r="DV9" s="24" t="s">
        <v>49</v>
      </c>
      <c r="DW9" s="30">
        <f>SUMPRODUCT(("Anticipated"='[21]Rev Req''t_yrs 1-3'!$A$5:$A$50)*(DW$5='[21]Rev Req''t_yrs 1-3'!$L$5:$L$50)*'[21]Rev Req''t_yrs 1-3'!$H$5:$H$50)</f>
        <v>0</v>
      </c>
      <c r="DX9" s="30">
        <f>SUMPRODUCT(("Anticipated"='[21]Rev Req''t_yrs 1-3'!$A$5:$A$50)*(DX$5='[21]Rev Req''t_yrs 1-3'!$L$5:$L$50)*'[21]Rev Req''t_yrs 1-3'!$H$5:$H$50)</f>
        <v>0</v>
      </c>
      <c r="DY9" s="31">
        <f>SUMPRODUCT(("Anticipated"='[21]Rev Req''t_yrs 1-3'!$A$5:$A$50)*(DY$5='[21]Rev Req''t_yrs 1-3'!$L$5:$L$50)*'[21]Rev Req''t_yrs 1-3'!$H$5:$H$50)</f>
        <v>0</v>
      </c>
      <c r="EA9" s="24" t="s">
        <v>49</v>
      </c>
      <c r="EB9" s="30">
        <f>SUMPRODUCT(("Anticipated"='[21]Rev Req''t_yrs 1-3'!$A$5:$A$50)*(EB$5='[21]Rev Req''t_yrs 1-3'!$L$5:$L$50)*'[21]Rev Req''t_yrs 1-3'!$H$5:$H$50)</f>
        <v>0</v>
      </c>
      <c r="EC9" s="30">
        <f>SUMPRODUCT(("Anticipated"='[21]Rev Req''t_yrs 1-3'!$A$5:$A$50)*(EC$5='[21]Rev Req''t_yrs 1-3'!$L$5:$L$50)*'[21]Rev Req''t_yrs 1-3'!$H$5:$H$50)</f>
        <v>0</v>
      </c>
      <c r="ED9" s="31">
        <f>SUMPRODUCT(("Anticipated"='[21]Rev Req''t_yrs 1-3'!$A$5:$A$50)*(ED$5='[21]Rev Req''t_yrs 1-3'!$L$5:$L$50)*'[21]Rev Req''t_yrs 1-3'!$H$5:$H$50)</f>
        <v>0</v>
      </c>
      <c r="EF9" s="24" t="s">
        <v>49</v>
      </c>
      <c r="EG9" s="30">
        <f>SUMPRODUCT(("Anticipated"='[21]Rev Req''t_yrs 1-3'!$A$5:$A$50)*(EG$5='[21]Rev Req''t_yrs 1-3'!$L$5:$L$50)*'[21]Rev Req''t_yrs 1-3'!$H$5:$H$50)</f>
        <v>0</v>
      </c>
      <c r="EH9" s="30">
        <f>SUMPRODUCT(("Anticipated"='[21]Rev Req''t_yrs 1-3'!$A$5:$A$50)*(EH$5='[21]Rev Req''t_yrs 1-3'!$L$5:$L$50)*'[21]Rev Req''t_yrs 1-3'!$H$5:$H$50)</f>
        <v>0</v>
      </c>
      <c r="EI9" s="31">
        <f>SUMPRODUCT(("Anticipated"='[21]Rev Req''t_yrs 1-3'!$A$5:$A$50)*(EI$5='[21]Rev Req''t_yrs 1-3'!$L$5:$L$50)*'[21]Rev Req''t_yrs 1-3'!$H$5:$H$50)</f>
        <v>0</v>
      </c>
      <c r="EK9" s="24" t="s">
        <v>49</v>
      </c>
      <c r="EL9" s="30">
        <f>SUMPRODUCT(("Anticipated"='[21]Rev Req''t_yrs 1-3'!$A$5:$A$50)*(EL$5='[21]Rev Req''t_yrs 1-3'!$L$5:$L$50)*'[21]Rev Req''t_yrs 1-3'!$H$5:$H$50)</f>
        <v>0</v>
      </c>
      <c r="EM9" s="30">
        <f>SUMPRODUCT(("Anticipated"='[21]Rev Req''t_yrs 1-3'!$A$5:$A$50)*(EM$5='[21]Rev Req''t_yrs 1-3'!$L$5:$L$50)*'[21]Rev Req''t_yrs 1-3'!$H$5:$H$50)</f>
        <v>0</v>
      </c>
      <c r="EN9" s="31">
        <f>SUMPRODUCT(("Anticipated"='[21]Rev Req''t_yrs 1-3'!$A$5:$A$50)*(EN$5='[21]Rev Req''t_yrs 1-3'!$L$5:$L$50)*'[21]Rev Req''t_yrs 1-3'!$H$5:$H$50)</f>
        <v>0</v>
      </c>
      <c r="EP9" s="24" t="s">
        <v>49</v>
      </c>
      <c r="EQ9" s="30">
        <f>SUMPRODUCT(("Anticipated"='[21]Rev Req''t_yrs 1-3'!$A$5:$A$50)*(EQ$5='[21]Rev Req''t_yrs 1-3'!$L$5:$L$50)*'[21]Rev Req''t_yrs 1-3'!$H$5:$H$50)</f>
        <v>0</v>
      </c>
      <c r="ER9" s="30">
        <f>SUMPRODUCT(("Anticipated"='[21]Rev Req''t_yrs 1-3'!$A$5:$A$50)*(ER$5='[21]Rev Req''t_yrs 1-3'!$L$5:$L$50)*'[21]Rev Req''t_yrs 1-3'!$H$5:$H$50)</f>
        <v>0</v>
      </c>
      <c r="ES9" s="31">
        <f>SUMPRODUCT(("Anticipated"='[21]Rev Req''t_yrs 1-3'!$A$5:$A$50)*(ES$5='[21]Rev Req''t_yrs 1-3'!$L$5:$L$50)*'[21]Rev Req''t_yrs 1-3'!$H$5:$H$50)</f>
        <v>0</v>
      </c>
      <c r="EU9" s="24" t="s">
        <v>49</v>
      </c>
      <c r="EV9" s="30">
        <f>SUMPRODUCT(("Anticipated"='[21]Rev Req''t_yrs 1-3'!$A$5:$A$50)*(EV$5='[21]Rev Req''t_yrs 1-3'!$L$5:$L$50)*'[21]Rev Req''t_yrs 1-3'!$H$5:$H$50)</f>
        <v>0</v>
      </c>
      <c r="EW9" s="30">
        <f>SUMPRODUCT(("Anticipated"='[21]Rev Req''t_yrs 1-3'!$A$5:$A$50)*(EW$5='[21]Rev Req''t_yrs 1-3'!$L$5:$L$50)*'[21]Rev Req''t_yrs 1-3'!$H$5:$H$50)</f>
        <v>0</v>
      </c>
      <c r="EX9" s="31">
        <f>SUMPRODUCT(("Anticipated"='[21]Rev Req''t_yrs 1-3'!$A$5:$A$50)*(EX$5='[21]Rev Req''t_yrs 1-3'!$L$5:$L$50)*'[21]Rev Req''t_yrs 1-3'!$H$5:$H$50)</f>
        <v>0</v>
      </c>
      <c r="EZ9" s="24" t="s">
        <v>49</v>
      </c>
      <c r="FA9" s="30">
        <f>SUMPRODUCT(("Anticipated"='[21]Rev Req''t_yrs 1-3'!$A$5:$A$50)*(FA$5='[21]Rev Req''t_yrs 1-3'!$L$5:$L$50)*'[21]Rev Req''t_yrs 1-3'!$H$5:$H$50)</f>
        <v>0</v>
      </c>
      <c r="FB9" s="30">
        <f>SUMPRODUCT(("Anticipated"='[21]Rev Req''t_yrs 1-3'!$A$5:$A$50)*(FB$5='[21]Rev Req''t_yrs 1-3'!$L$5:$L$50)*'[21]Rev Req''t_yrs 1-3'!$H$5:$H$50)</f>
        <v>0</v>
      </c>
      <c r="FC9" s="31">
        <f>SUMPRODUCT(("Anticipated"='[21]Rev Req''t_yrs 1-3'!$A$5:$A$50)*(FC$5='[21]Rev Req''t_yrs 1-3'!$L$5:$L$50)*'[21]Rev Req''t_yrs 1-3'!$H$5:$H$50)</f>
        <v>0</v>
      </c>
      <c r="FE9" s="24" t="s">
        <v>49</v>
      </c>
      <c r="FF9" s="30">
        <f>SUMPRODUCT(("Anticipated"='[21]Rev Req''t_yrs 1-3'!$A$5:$A$50)*(FF$5='[21]Rev Req''t_yrs 1-3'!$L$5:$L$50)*'[21]Rev Req''t_yrs 1-3'!$H$5:$H$50)</f>
        <v>0</v>
      </c>
      <c r="FG9" s="30">
        <f>SUMPRODUCT(("Anticipated"='[21]Rev Req''t_yrs 1-3'!$A$5:$A$50)*(FG$5='[21]Rev Req''t_yrs 1-3'!$L$5:$L$50)*'[21]Rev Req''t_yrs 1-3'!$H$5:$H$50)</f>
        <v>0</v>
      </c>
      <c r="FH9" s="31">
        <f>SUMPRODUCT(("Anticipated"='[21]Rev Req''t_yrs 1-3'!$A$5:$A$50)*(FH$5='[21]Rev Req''t_yrs 1-3'!$L$5:$L$50)*'[21]Rev Req''t_yrs 1-3'!$H$5:$H$50)</f>
        <v>0</v>
      </c>
      <c r="FJ9" s="24" t="s">
        <v>49</v>
      </c>
      <c r="FK9" s="30">
        <f>SUMPRODUCT(("Anticipated"='[21]Rev Req''t_yrs 1-3'!$A$5:$A$50)*(FK$5='[21]Rev Req''t_yrs 1-3'!$L$5:$L$50)*'[21]Rev Req''t_yrs 1-3'!$H$5:$H$50)</f>
        <v>0</v>
      </c>
      <c r="FL9" s="30">
        <f>SUMPRODUCT(("Anticipated"='[21]Rev Req''t_yrs 1-3'!$A$5:$A$50)*(FL$5='[21]Rev Req''t_yrs 1-3'!$L$5:$L$50)*'[21]Rev Req''t_yrs 1-3'!$H$5:$H$50)</f>
        <v>0</v>
      </c>
      <c r="FM9" s="31">
        <f>SUMPRODUCT(("Anticipated"='[21]Rev Req''t_yrs 1-3'!$A$5:$A$50)*(FM$5='[21]Rev Req''t_yrs 1-3'!$L$5:$L$50)*'[21]Rev Req''t_yrs 1-3'!$H$5:$H$50)</f>
        <v>0</v>
      </c>
      <c r="FO9" s="24" t="s">
        <v>49</v>
      </c>
      <c r="FP9" s="30">
        <f>SUMPRODUCT(("Anticipated"='[21]Rev Req''t_yrs 1-3'!$A$5:$A$50)*(FP$5='[21]Rev Req''t_yrs 1-3'!$L$5:$L$50)*'[21]Rev Req''t_yrs 1-3'!$H$5:$H$50)</f>
        <v>0</v>
      </c>
      <c r="FQ9" s="30">
        <f>SUMPRODUCT(("Anticipated"='[21]Rev Req''t_yrs 1-3'!$A$5:$A$50)*(FQ$5='[21]Rev Req''t_yrs 1-3'!$L$5:$L$50)*'[21]Rev Req''t_yrs 1-3'!$H$5:$H$50)</f>
        <v>0</v>
      </c>
      <c r="FR9" s="31">
        <f>SUMPRODUCT(("Anticipated"='[21]Rev Req''t_yrs 1-3'!$A$5:$A$50)*(FR$5='[21]Rev Req''t_yrs 1-3'!$L$5:$L$50)*'[21]Rev Req''t_yrs 1-3'!$H$5:$H$50)</f>
        <v>0</v>
      </c>
      <c r="FT9" s="24" t="s">
        <v>49</v>
      </c>
      <c r="FU9" s="30">
        <f>SUMPRODUCT(("Anticipated"='[21]Rev Req''t_yrs 1-3'!$A$5:$A$50)*(FU$5='[21]Rev Req''t_yrs 1-3'!$L$5:$L$50)*'[21]Rev Req''t_yrs 1-3'!$H$5:$H$50)</f>
        <v>0</v>
      </c>
      <c r="FV9" s="30">
        <f>SUMPRODUCT(("Anticipated"='[21]Rev Req''t_yrs 1-3'!$A$5:$A$50)*(FV$5='[21]Rev Req''t_yrs 1-3'!$L$5:$L$50)*'[21]Rev Req''t_yrs 1-3'!$H$5:$H$50)</f>
        <v>0</v>
      </c>
      <c r="FW9" s="31">
        <f>SUMPRODUCT(("Anticipated"='[21]Rev Req''t_yrs 1-3'!$A$5:$A$50)*(FW$5='[21]Rev Req''t_yrs 1-3'!$L$5:$L$50)*'[21]Rev Req''t_yrs 1-3'!$H$5:$H$50)</f>
        <v>0</v>
      </c>
      <c r="FY9" s="24" t="s">
        <v>49</v>
      </c>
      <c r="FZ9" s="30">
        <f>SUMPRODUCT(("Anticipated"='[21]Rev Req''t_yrs 1-3'!$A$5:$A$50)*(FZ$5='[21]Rev Req''t_yrs 1-3'!$L$5:$L$50)*'[21]Rev Req''t_yrs 1-3'!$H$5:$H$50)</f>
        <v>0</v>
      </c>
      <c r="GA9" s="30">
        <f>SUMPRODUCT(("Anticipated"='[21]Rev Req''t_yrs 1-3'!$A$5:$A$50)*(GA$5='[21]Rev Req''t_yrs 1-3'!$L$5:$L$50)*'[21]Rev Req''t_yrs 1-3'!$H$5:$H$50)</f>
        <v>0</v>
      </c>
      <c r="GB9" s="31">
        <f>SUMPRODUCT(("Anticipated"='[21]Rev Req''t_yrs 1-3'!$A$5:$A$50)*(GB$5='[21]Rev Req''t_yrs 1-3'!$L$5:$L$50)*'[21]Rev Req''t_yrs 1-3'!$H$5:$H$50)</f>
        <v>0</v>
      </c>
      <c r="GD9" s="24" t="s">
        <v>49</v>
      </c>
      <c r="GE9" s="30">
        <f>SUMPRODUCT(("Anticipated"='[21]Rev Req''t_yrs 1-3'!$A$5:$A$50)*(GE$5='[21]Rev Req''t_yrs 1-3'!$L$5:$L$50)*'[21]Rev Req''t_yrs 1-3'!$H$5:$H$50)</f>
        <v>0</v>
      </c>
      <c r="GF9" s="30">
        <f>SUMPRODUCT(("Anticipated"='[21]Rev Req''t_yrs 1-3'!$A$5:$A$50)*(GF$5='[21]Rev Req''t_yrs 1-3'!$L$5:$L$50)*'[21]Rev Req''t_yrs 1-3'!$H$5:$H$50)</f>
        <v>0</v>
      </c>
      <c r="GG9" s="31">
        <f>SUMPRODUCT(("Anticipated"='[21]Rev Req''t_yrs 1-3'!$A$5:$A$50)*(GG$5='[21]Rev Req''t_yrs 1-3'!$L$5:$L$50)*'[21]Rev Req''t_yrs 1-3'!$H$5:$H$50)</f>
        <v>0</v>
      </c>
      <c r="GI9" s="24" t="s">
        <v>49</v>
      </c>
      <c r="GJ9" s="30">
        <f>SUMPRODUCT(("Anticipated"='[21]Rev Req''t_yrs 1-3'!$A$5:$A$50)*(GJ$5='[21]Rev Req''t_yrs 1-3'!$L$5:$L$50)*'[21]Rev Req''t_yrs 1-3'!$H$5:$H$50)</f>
        <v>0</v>
      </c>
      <c r="GK9" s="30">
        <f>SUMPRODUCT(("Anticipated"='[21]Rev Req''t_yrs 1-3'!$A$5:$A$50)*(GK$5='[21]Rev Req''t_yrs 1-3'!$L$5:$L$50)*'[21]Rev Req''t_yrs 1-3'!$H$5:$H$50)</f>
        <v>0</v>
      </c>
      <c r="GL9" s="31">
        <f>SUMPRODUCT(("Anticipated"='[21]Rev Req''t_yrs 1-3'!$A$5:$A$50)*(GL$5='[21]Rev Req''t_yrs 1-3'!$L$5:$L$50)*'[21]Rev Req''t_yrs 1-3'!$H$5:$H$50)</f>
        <v>0</v>
      </c>
      <c r="GN9" s="24" t="s">
        <v>49</v>
      </c>
      <c r="GO9" s="30">
        <f>SUMPRODUCT(("Anticipated"='[21]Rev Req''t_yrs 1-3'!$A$5:$A$50)*(GO$5='[21]Rev Req''t_yrs 1-3'!$L$5:$L$50)*'[21]Rev Req''t_yrs 1-3'!$H$5:$H$50)</f>
        <v>0</v>
      </c>
      <c r="GP9" s="30">
        <f>SUMPRODUCT(("Anticipated"='[21]Rev Req''t_yrs 1-3'!$A$5:$A$50)*(GP$5='[21]Rev Req''t_yrs 1-3'!$L$5:$L$50)*'[21]Rev Req''t_yrs 1-3'!$H$5:$H$50)</f>
        <v>0</v>
      </c>
      <c r="GQ9" s="31">
        <f>SUMPRODUCT(("Anticipated"='[21]Rev Req''t_yrs 1-3'!$A$5:$A$50)*(GQ$5='[21]Rev Req''t_yrs 1-3'!$L$5:$L$50)*'[21]Rev Req''t_yrs 1-3'!$H$5:$H$50)</f>
        <v>0</v>
      </c>
      <c r="GS9" s="24" t="s">
        <v>49</v>
      </c>
      <c r="GT9" s="30">
        <f>SUMPRODUCT(("Anticipated"='[21]Rev Req''t_yrs 1-3'!$A$5:$A$50)*(GT$5='[21]Rev Req''t_yrs 1-3'!$L$5:$L$50)*'[21]Rev Req''t_yrs 1-3'!$H$5:$H$50)</f>
        <v>0</v>
      </c>
      <c r="GU9" s="30">
        <f>SUMPRODUCT(("Anticipated"='[21]Rev Req''t_yrs 1-3'!$A$5:$A$50)*(GU$5='[21]Rev Req''t_yrs 1-3'!$L$5:$L$50)*'[21]Rev Req''t_yrs 1-3'!$H$5:$H$50)</f>
        <v>0</v>
      </c>
      <c r="GV9" s="31">
        <f>SUMPRODUCT(("Anticipated"='[21]Rev Req''t_yrs 1-3'!$A$5:$A$50)*(GV$5='[21]Rev Req''t_yrs 1-3'!$L$5:$L$50)*'[21]Rev Req''t_yrs 1-3'!$H$5:$H$50)</f>
        <v>0</v>
      </c>
      <c r="GX9" s="24" t="s">
        <v>49</v>
      </c>
      <c r="GY9" s="30">
        <f>SUMPRODUCT(("Anticipated"='[21]Rev Req''t_yrs 1-3'!$A$5:$A$50)*(GY$5='[21]Rev Req''t_yrs 1-3'!$L$5:$L$50)*'[21]Rev Req''t_yrs 1-3'!$H$5:$H$50)</f>
        <v>0</v>
      </c>
      <c r="GZ9" s="30">
        <f>SUMPRODUCT(("Anticipated"='[21]Rev Req''t_yrs 1-3'!$A$5:$A$50)*(GZ$5='[21]Rev Req''t_yrs 1-3'!$L$5:$L$50)*'[21]Rev Req''t_yrs 1-3'!$H$5:$H$50)</f>
        <v>0</v>
      </c>
      <c r="HA9" s="31">
        <f>SUMPRODUCT(("Anticipated"='[21]Rev Req''t_yrs 1-3'!$A$5:$A$50)*(HA$5='[21]Rev Req''t_yrs 1-3'!$L$5:$L$50)*'[21]Rev Req''t_yrs 1-3'!$H$5:$H$50)</f>
        <v>0</v>
      </c>
      <c r="HC9" s="24" t="s">
        <v>49</v>
      </c>
      <c r="HD9" s="30">
        <f>SUMPRODUCT(("Anticipated"='[21]Rev Req''t_yrs 1-3'!$A$5:$A$50)*(HD$5='[21]Rev Req''t_yrs 1-3'!$L$5:$L$50)*'[21]Rev Req''t_yrs 1-3'!$H$5:$H$50)</f>
        <v>0</v>
      </c>
      <c r="HE9" s="30">
        <f>SUMPRODUCT(("Anticipated"='[21]Rev Req''t_yrs 1-3'!$A$5:$A$50)*(HE$5='[21]Rev Req''t_yrs 1-3'!$L$5:$L$50)*'[21]Rev Req''t_yrs 1-3'!$H$5:$H$50)</f>
        <v>0</v>
      </c>
      <c r="HF9" s="31">
        <f>SUMPRODUCT(("Anticipated"='[21]Rev Req''t_yrs 1-3'!$A$5:$A$50)*(HF$5='[21]Rev Req''t_yrs 1-3'!$L$5:$L$50)*'[21]Rev Req''t_yrs 1-3'!$H$5:$H$50)</f>
        <v>0</v>
      </c>
      <c r="HH9" s="24" t="s">
        <v>49</v>
      </c>
      <c r="HI9" s="30">
        <f>SUMPRODUCT(("Anticipated"='[21]Rev Req''t_yrs 1-3'!$A$5:$A$50)*(HI$5='[21]Rev Req''t_yrs 1-3'!$L$5:$L$50)*'[21]Rev Req''t_yrs 1-3'!$H$5:$H$50)</f>
        <v>0</v>
      </c>
      <c r="HJ9" s="30">
        <f>SUMPRODUCT(("Anticipated"='[21]Rev Req''t_yrs 1-3'!$A$5:$A$50)*(HJ$5='[21]Rev Req''t_yrs 1-3'!$L$5:$L$50)*'[21]Rev Req''t_yrs 1-3'!$H$5:$H$50)</f>
        <v>0</v>
      </c>
      <c r="HK9" s="31">
        <f>SUMPRODUCT(("Anticipated"='[21]Rev Req''t_yrs 1-3'!$A$5:$A$50)*(HK$5='[21]Rev Req''t_yrs 1-3'!$L$5:$L$50)*'[21]Rev Req''t_yrs 1-3'!$H$5:$H$50)</f>
        <v>0</v>
      </c>
      <c r="HM9" s="24" t="s">
        <v>49</v>
      </c>
      <c r="HN9" s="30">
        <f>SUMPRODUCT(("Anticipated"='[21]Rev Req''t_yrs 1-3'!$A$5:$A$50)*(HN$5='[21]Rev Req''t_yrs 1-3'!$L$5:$L$50)*'[21]Rev Req''t_yrs 1-3'!$H$5:$H$50)</f>
        <v>0</v>
      </c>
      <c r="HO9" s="30">
        <f>SUMPRODUCT(("Anticipated"='[21]Rev Req''t_yrs 1-3'!$A$5:$A$50)*(HO$5='[21]Rev Req''t_yrs 1-3'!$L$5:$L$50)*'[21]Rev Req''t_yrs 1-3'!$H$5:$H$50)</f>
        <v>0</v>
      </c>
      <c r="HP9" s="31">
        <f>SUMPRODUCT(("Anticipated"='[21]Rev Req''t_yrs 1-3'!$A$5:$A$50)*(HP$5='[21]Rev Req''t_yrs 1-3'!$L$5:$L$50)*'[21]Rev Req''t_yrs 1-3'!$H$5:$H$50)</f>
        <v>0</v>
      </c>
    </row>
    <row r="10" spans="1:224" ht="29.45" customHeight="1" thickBot="1" x14ac:dyDescent="0.3">
      <c r="A10" s="26" t="s">
        <v>42</v>
      </c>
      <c r="B10" s="32">
        <f>SUM(B7:B9)</f>
        <v>75000</v>
      </c>
      <c r="C10" s="32">
        <f>SUM(C7:C9)</f>
        <v>105000</v>
      </c>
      <c r="D10" s="33">
        <f>SUM(D7:D9)</f>
        <v>0</v>
      </c>
      <c r="F10" s="26" t="s">
        <v>42</v>
      </c>
      <c r="G10" s="32">
        <f>SUM(G7:G9)</f>
        <v>25000</v>
      </c>
      <c r="H10" s="32">
        <f>SUM(H7:H9)</f>
        <v>35000</v>
      </c>
      <c r="I10" s="33">
        <f>SUM(I7:I9)</f>
        <v>0</v>
      </c>
      <c r="K10" s="26" t="s">
        <v>42</v>
      </c>
      <c r="L10" s="32">
        <f>SUM(L7:L9)</f>
        <v>0</v>
      </c>
      <c r="M10" s="32">
        <f>SUM(M7:M9)</f>
        <v>0</v>
      </c>
      <c r="N10" s="33">
        <f>SUM(N7:N9)</f>
        <v>0</v>
      </c>
      <c r="P10" s="26" t="s">
        <v>42</v>
      </c>
      <c r="Q10" s="32">
        <f>SUM(Q7:Q9)</f>
        <v>25000</v>
      </c>
      <c r="R10" s="32">
        <f>SUM(R7:R9)</f>
        <v>35000</v>
      </c>
      <c r="S10" s="33">
        <f>SUM(S7:S9)</f>
        <v>0</v>
      </c>
      <c r="U10" s="26" t="s">
        <v>42</v>
      </c>
      <c r="V10" s="32">
        <f>SUM(V7:V9)</f>
        <v>25000</v>
      </c>
      <c r="W10" s="32">
        <f>SUM(W7:W9)</f>
        <v>35000</v>
      </c>
      <c r="X10" s="33">
        <f>SUM(X7:X9)</f>
        <v>0</v>
      </c>
      <c r="Z10" s="26" t="s">
        <v>42</v>
      </c>
      <c r="AA10" s="32">
        <f>SUM(AA7:AA9)</f>
        <v>0</v>
      </c>
      <c r="AB10" s="32">
        <f>SUM(AB7:AB9)</f>
        <v>0</v>
      </c>
      <c r="AC10" s="33">
        <f>SUM(AC7:AC9)</f>
        <v>0</v>
      </c>
      <c r="AE10" s="26" t="s">
        <v>42</v>
      </c>
      <c r="AF10" s="32">
        <f>SUM(AF7:AF9)</f>
        <v>0</v>
      </c>
      <c r="AG10" s="32">
        <f>SUM(AG7:AG9)</f>
        <v>0</v>
      </c>
      <c r="AH10" s="33">
        <f>SUM(AH7:AH9)</f>
        <v>0</v>
      </c>
      <c r="AJ10" s="26" t="s">
        <v>42</v>
      </c>
      <c r="AK10" s="32">
        <f>SUM(AK7:AK9)</f>
        <v>0</v>
      </c>
      <c r="AL10" s="32">
        <f>SUM(AL7:AL9)</f>
        <v>0</v>
      </c>
      <c r="AM10" s="33">
        <f>SUM(AM7:AM9)</f>
        <v>0</v>
      </c>
      <c r="AO10" s="26" t="s">
        <v>42</v>
      </c>
      <c r="AP10" s="32">
        <f>SUM(AP7:AP9)</f>
        <v>0</v>
      </c>
      <c r="AQ10" s="32">
        <f>SUM(AQ7:AQ9)</f>
        <v>0</v>
      </c>
      <c r="AR10" s="33">
        <f>SUM(AR7:AR9)</f>
        <v>0</v>
      </c>
      <c r="AT10" s="26" t="s">
        <v>42</v>
      </c>
      <c r="AU10" s="32">
        <f>SUM(AU7:AU9)</f>
        <v>0</v>
      </c>
      <c r="AV10" s="32">
        <f>SUM(AV7:AV9)</f>
        <v>0</v>
      </c>
      <c r="AW10" s="33">
        <f>SUM(AW7:AW9)</f>
        <v>0</v>
      </c>
      <c r="AY10" s="26" t="s">
        <v>42</v>
      </c>
      <c r="AZ10" s="32">
        <f>SUM(AZ7:AZ9)</f>
        <v>0</v>
      </c>
      <c r="BA10" s="32">
        <f>SUM(BA7:BA9)</f>
        <v>0</v>
      </c>
      <c r="BB10" s="33">
        <f>SUM(BB7:BB9)</f>
        <v>0</v>
      </c>
      <c r="BD10" s="26" t="s">
        <v>42</v>
      </c>
      <c r="BE10" s="32">
        <f>SUM(BE7:BE9)</f>
        <v>0</v>
      </c>
      <c r="BF10" s="32">
        <f>SUM(BF7:BF9)</f>
        <v>0</v>
      </c>
      <c r="BG10" s="33">
        <f>SUM(BG7:BG9)</f>
        <v>0</v>
      </c>
      <c r="BI10" s="26" t="s">
        <v>42</v>
      </c>
      <c r="BJ10" s="32">
        <f>SUM(BJ7:BJ9)</f>
        <v>0</v>
      </c>
      <c r="BK10" s="32">
        <f>SUM(BK7:BK9)</f>
        <v>0</v>
      </c>
      <c r="BL10" s="33">
        <f>SUM(BL7:BL9)</f>
        <v>0</v>
      </c>
      <c r="BN10" s="26" t="s">
        <v>42</v>
      </c>
      <c r="BO10" s="32">
        <f>SUM(BO7:BO9)</f>
        <v>0</v>
      </c>
      <c r="BP10" s="32">
        <f>SUM(BP7:BP9)</f>
        <v>0</v>
      </c>
      <c r="BQ10" s="33">
        <f>SUM(BQ7:BQ9)</f>
        <v>0</v>
      </c>
      <c r="BS10" s="26" t="s">
        <v>42</v>
      </c>
      <c r="BT10" s="32">
        <f>SUM(BT7:BT9)</f>
        <v>0</v>
      </c>
      <c r="BU10" s="32">
        <f>SUM(BU7:BU9)</f>
        <v>0</v>
      </c>
      <c r="BV10" s="33">
        <f>SUM(BV7:BV9)</f>
        <v>0</v>
      </c>
      <c r="BX10" s="26" t="s">
        <v>42</v>
      </c>
      <c r="BY10" s="32">
        <f>SUM(BY7:BY9)</f>
        <v>0</v>
      </c>
      <c r="BZ10" s="32">
        <f>SUM(BZ7:BZ9)</f>
        <v>0</v>
      </c>
      <c r="CA10" s="33">
        <f>SUM(CA7:CA9)</f>
        <v>0</v>
      </c>
      <c r="CC10" s="26" t="s">
        <v>42</v>
      </c>
      <c r="CD10" s="32">
        <f>SUM(CD7:CD9)</f>
        <v>0</v>
      </c>
      <c r="CE10" s="32">
        <f>SUM(CE7:CE9)</f>
        <v>0</v>
      </c>
      <c r="CF10" s="33">
        <f>SUM(CF7:CF9)</f>
        <v>0</v>
      </c>
      <c r="CH10" s="26" t="s">
        <v>42</v>
      </c>
      <c r="CI10" s="32">
        <f>SUM(CI7:CI9)</f>
        <v>0</v>
      </c>
      <c r="CJ10" s="32">
        <f>SUM(CJ7:CJ9)</f>
        <v>0</v>
      </c>
      <c r="CK10" s="33">
        <f>SUM(CK7:CK9)</f>
        <v>0</v>
      </c>
      <c r="CM10" s="26" t="s">
        <v>42</v>
      </c>
      <c r="CN10" s="32">
        <f>SUM(CN7:CN9)</f>
        <v>0</v>
      </c>
      <c r="CO10" s="32">
        <f>SUM(CO7:CO9)</f>
        <v>0</v>
      </c>
      <c r="CP10" s="33">
        <f>SUM(CP7:CP9)</f>
        <v>0</v>
      </c>
      <c r="CR10" s="26" t="s">
        <v>42</v>
      </c>
      <c r="CS10" s="32">
        <f>SUM(CS7:CS9)</f>
        <v>0</v>
      </c>
      <c r="CT10" s="32">
        <f>SUM(CT7:CT9)</f>
        <v>0</v>
      </c>
      <c r="CU10" s="33">
        <f>SUM(CU7:CU9)</f>
        <v>0</v>
      </c>
      <c r="CW10" s="26" t="s">
        <v>42</v>
      </c>
      <c r="CX10" s="32">
        <f>SUM(CX7:CX9)</f>
        <v>0</v>
      </c>
      <c r="CY10" s="32">
        <f>SUM(CY7:CY9)</f>
        <v>0</v>
      </c>
      <c r="CZ10" s="33">
        <f>SUM(CZ7:CZ9)</f>
        <v>0</v>
      </c>
      <c r="DB10" s="26" t="s">
        <v>42</v>
      </c>
      <c r="DC10" s="32">
        <f>SUM(DC7:DC9)</f>
        <v>0</v>
      </c>
      <c r="DD10" s="32">
        <f>SUM(DD7:DD9)</f>
        <v>0</v>
      </c>
      <c r="DE10" s="33">
        <f>SUM(DE7:DE9)</f>
        <v>0</v>
      </c>
      <c r="DG10" s="26" t="s">
        <v>42</v>
      </c>
      <c r="DH10" s="32">
        <f>SUM(DH7:DH9)</f>
        <v>0</v>
      </c>
      <c r="DI10" s="32">
        <f>SUM(DI7:DI9)</f>
        <v>0</v>
      </c>
      <c r="DJ10" s="33">
        <f>SUM(DJ7:DJ9)</f>
        <v>0</v>
      </c>
      <c r="DL10" s="26" t="s">
        <v>42</v>
      </c>
      <c r="DM10" s="32">
        <f>SUM(DM7:DM9)</f>
        <v>0</v>
      </c>
      <c r="DN10" s="32">
        <f>SUM(DN7:DN9)</f>
        <v>0</v>
      </c>
      <c r="DO10" s="33">
        <f>SUM(DO7:DO9)</f>
        <v>0</v>
      </c>
      <c r="DQ10" s="26" t="s">
        <v>42</v>
      </c>
      <c r="DR10" s="32">
        <f>SUM(DR7:DR9)</f>
        <v>0</v>
      </c>
      <c r="DS10" s="32">
        <f>SUM(DS7:DS9)</f>
        <v>0</v>
      </c>
      <c r="DT10" s="33">
        <f>SUM(DT7:DT9)</f>
        <v>0</v>
      </c>
      <c r="DV10" s="26" t="s">
        <v>42</v>
      </c>
      <c r="DW10" s="32">
        <f>SUM(DW7:DW9)</f>
        <v>0</v>
      </c>
      <c r="DX10" s="32">
        <f>SUM(DX7:DX9)</f>
        <v>0</v>
      </c>
      <c r="DY10" s="33">
        <f>SUM(DY7:DY9)</f>
        <v>0</v>
      </c>
      <c r="EA10" s="26" t="s">
        <v>42</v>
      </c>
      <c r="EB10" s="32">
        <f>SUM(EB7:EB9)</f>
        <v>0</v>
      </c>
      <c r="EC10" s="32">
        <f>SUM(EC7:EC9)</f>
        <v>0</v>
      </c>
      <c r="ED10" s="33">
        <f>SUM(ED7:ED9)</f>
        <v>0</v>
      </c>
      <c r="EF10" s="26" t="s">
        <v>42</v>
      </c>
      <c r="EG10" s="32">
        <f>SUM(EG7:EG9)</f>
        <v>0</v>
      </c>
      <c r="EH10" s="32">
        <f>SUM(EH7:EH9)</f>
        <v>0</v>
      </c>
      <c r="EI10" s="33">
        <f>SUM(EI7:EI9)</f>
        <v>0</v>
      </c>
      <c r="EK10" s="26" t="s">
        <v>42</v>
      </c>
      <c r="EL10" s="32">
        <f>SUM(EL7:EL9)</f>
        <v>0</v>
      </c>
      <c r="EM10" s="32">
        <f>SUM(EM7:EM9)</f>
        <v>0</v>
      </c>
      <c r="EN10" s="33">
        <f>SUM(EN7:EN9)</f>
        <v>0</v>
      </c>
      <c r="EP10" s="26" t="s">
        <v>42</v>
      </c>
      <c r="EQ10" s="32">
        <f>SUM(EQ7:EQ9)</f>
        <v>0</v>
      </c>
      <c r="ER10" s="32">
        <f>SUM(ER7:ER9)</f>
        <v>0</v>
      </c>
      <c r="ES10" s="33">
        <f>SUM(ES7:ES9)</f>
        <v>0</v>
      </c>
      <c r="EU10" s="26" t="s">
        <v>42</v>
      </c>
      <c r="EV10" s="32">
        <f>SUM(EV7:EV9)</f>
        <v>0</v>
      </c>
      <c r="EW10" s="32">
        <f>SUM(EW7:EW9)</f>
        <v>0</v>
      </c>
      <c r="EX10" s="33">
        <f>SUM(EX7:EX9)</f>
        <v>0</v>
      </c>
      <c r="EZ10" s="26" t="s">
        <v>42</v>
      </c>
      <c r="FA10" s="32">
        <f>SUM(FA7:FA9)</f>
        <v>0</v>
      </c>
      <c r="FB10" s="32">
        <f>SUM(FB7:FB9)</f>
        <v>0</v>
      </c>
      <c r="FC10" s="33">
        <f>SUM(FC7:FC9)</f>
        <v>0</v>
      </c>
      <c r="FE10" s="26" t="s">
        <v>42</v>
      </c>
      <c r="FF10" s="32">
        <f>SUM(FF7:FF9)</f>
        <v>0</v>
      </c>
      <c r="FG10" s="32">
        <f>SUM(FG7:FG9)</f>
        <v>0</v>
      </c>
      <c r="FH10" s="33">
        <f>SUM(FH7:FH9)</f>
        <v>0</v>
      </c>
      <c r="FJ10" s="26" t="s">
        <v>42</v>
      </c>
      <c r="FK10" s="32">
        <f>SUM(FK7:FK9)</f>
        <v>0</v>
      </c>
      <c r="FL10" s="32">
        <f>SUM(FL7:FL9)</f>
        <v>0</v>
      </c>
      <c r="FM10" s="33">
        <f>SUM(FM7:FM9)</f>
        <v>0</v>
      </c>
      <c r="FO10" s="26" t="s">
        <v>42</v>
      </c>
      <c r="FP10" s="32">
        <f>SUM(FP7:FP9)</f>
        <v>0</v>
      </c>
      <c r="FQ10" s="32">
        <f>SUM(FQ7:FQ9)</f>
        <v>0</v>
      </c>
      <c r="FR10" s="33">
        <f>SUM(FR7:FR9)</f>
        <v>0</v>
      </c>
      <c r="FT10" s="26" t="s">
        <v>42</v>
      </c>
      <c r="FU10" s="32">
        <f>SUM(FU7:FU9)</f>
        <v>0</v>
      </c>
      <c r="FV10" s="32">
        <f>SUM(FV7:FV9)</f>
        <v>0</v>
      </c>
      <c r="FW10" s="33">
        <f>SUM(FW7:FW9)</f>
        <v>0</v>
      </c>
      <c r="FY10" s="26" t="s">
        <v>42</v>
      </c>
      <c r="FZ10" s="32">
        <f>SUM(FZ7:FZ9)</f>
        <v>0</v>
      </c>
      <c r="GA10" s="32">
        <f>SUM(GA7:GA9)</f>
        <v>0</v>
      </c>
      <c r="GB10" s="33">
        <f>SUM(GB7:GB9)</f>
        <v>0</v>
      </c>
      <c r="GD10" s="26" t="s">
        <v>42</v>
      </c>
      <c r="GE10" s="32">
        <f>SUM(GE7:GE9)</f>
        <v>0</v>
      </c>
      <c r="GF10" s="32">
        <f>SUM(GF7:GF9)</f>
        <v>0</v>
      </c>
      <c r="GG10" s="33">
        <f>SUM(GG7:GG9)</f>
        <v>0</v>
      </c>
      <c r="GI10" s="26" t="s">
        <v>42</v>
      </c>
      <c r="GJ10" s="32">
        <f>SUM(GJ7:GJ9)</f>
        <v>0</v>
      </c>
      <c r="GK10" s="32">
        <f>SUM(GK7:GK9)</f>
        <v>0</v>
      </c>
      <c r="GL10" s="33">
        <f>SUM(GL7:GL9)</f>
        <v>0</v>
      </c>
      <c r="GN10" s="26" t="s">
        <v>42</v>
      </c>
      <c r="GO10" s="32">
        <f>SUM(GO7:GO9)</f>
        <v>0</v>
      </c>
      <c r="GP10" s="32">
        <f>SUM(GP7:GP9)</f>
        <v>0</v>
      </c>
      <c r="GQ10" s="33">
        <f>SUM(GQ7:GQ9)</f>
        <v>0</v>
      </c>
      <c r="GS10" s="26" t="s">
        <v>42</v>
      </c>
      <c r="GT10" s="32">
        <f>SUM(GT7:GT9)</f>
        <v>0</v>
      </c>
      <c r="GU10" s="32">
        <f>SUM(GU7:GU9)</f>
        <v>0</v>
      </c>
      <c r="GV10" s="33">
        <f>SUM(GV7:GV9)</f>
        <v>0</v>
      </c>
      <c r="GX10" s="26" t="s">
        <v>42</v>
      </c>
      <c r="GY10" s="32">
        <f>SUM(GY7:GY9)</f>
        <v>0</v>
      </c>
      <c r="GZ10" s="32">
        <f>SUM(GZ7:GZ9)</f>
        <v>0</v>
      </c>
      <c r="HA10" s="33">
        <f>SUM(HA7:HA9)</f>
        <v>0</v>
      </c>
      <c r="HC10" s="26" t="s">
        <v>42</v>
      </c>
      <c r="HD10" s="32">
        <f>SUM(HD7:HD9)</f>
        <v>0</v>
      </c>
      <c r="HE10" s="32">
        <f>SUM(HE7:HE9)</f>
        <v>0</v>
      </c>
      <c r="HF10" s="33">
        <f>SUM(HF7:HF9)</f>
        <v>0</v>
      </c>
      <c r="HH10" s="26" t="s">
        <v>42</v>
      </c>
      <c r="HI10" s="32">
        <f>SUM(HI7:HI9)</f>
        <v>0</v>
      </c>
      <c r="HJ10" s="32">
        <f>SUM(HJ7:HJ9)</f>
        <v>0</v>
      </c>
      <c r="HK10" s="33">
        <f>SUM(HK7:HK9)</f>
        <v>0</v>
      </c>
      <c r="HM10" s="26" t="s">
        <v>42</v>
      </c>
      <c r="HN10" s="32">
        <f>SUM(HN7:HN9)</f>
        <v>0</v>
      </c>
      <c r="HO10" s="32">
        <f>SUM(HO7:HO9)</f>
        <v>0</v>
      </c>
      <c r="HP10" s="33">
        <f>SUM(HP7:HP9)</f>
        <v>0</v>
      </c>
    </row>
    <row r="11" spans="1:224" ht="15.75" thickTop="1" x14ac:dyDescent="0.25">
      <c r="A11" s="25"/>
      <c r="D11" s="34"/>
      <c r="F11" s="25"/>
      <c r="I11" s="34"/>
      <c r="K11" s="25"/>
      <c r="N11" s="34"/>
      <c r="P11" s="25"/>
      <c r="S11" s="34"/>
      <c r="U11" s="25"/>
      <c r="X11" s="34"/>
      <c r="Z11" s="25"/>
      <c r="AC11" s="34"/>
      <c r="AE11" s="25"/>
      <c r="AH11" s="34"/>
      <c r="AJ11" s="25"/>
      <c r="AM11" s="34"/>
      <c r="AO11" s="25"/>
      <c r="AR11" s="34"/>
      <c r="AT11" s="25"/>
      <c r="AW11" s="34"/>
      <c r="AY11" s="25"/>
      <c r="BB11" s="34"/>
      <c r="BD11" s="25"/>
      <c r="BG11" s="34"/>
      <c r="BI11" s="25"/>
      <c r="BL11" s="34"/>
      <c r="BN11" s="25"/>
      <c r="BQ11" s="34"/>
      <c r="BS11" s="25"/>
      <c r="BV11" s="34"/>
      <c r="BX11" s="25"/>
      <c r="CA11" s="34"/>
      <c r="CC11" s="25"/>
      <c r="CF11" s="34"/>
      <c r="CH11" s="25"/>
      <c r="CK11" s="34"/>
      <c r="CM11" s="25"/>
      <c r="CP11" s="34"/>
      <c r="CR11" s="25"/>
      <c r="CU11" s="34"/>
      <c r="CW11" s="25"/>
      <c r="CZ11" s="34"/>
      <c r="DB11" s="25"/>
      <c r="DE11" s="34"/>
      <c r="DG11" s="25"/>
      <c r="DJ11" s="34"/>
      <c r="DL11" s="25"/>
      <c r="DO11" s="34"/>
      <c r="DQ11" s="25"/>
      <c r="DT11" s="34"/>
      <c r="DV11" s="25"/>
      <c r="DY11" s="34"/>
      <c r="EA11" s="25"/>
      <c r="ED11" s="34"/>
      <c r="EF11" s="25"/>
      <c r="EI11" s="34"/>
      <c r="EK11" s="25"/>
      <c r="EN11" s="34"/>
      <c r="EP11" s="25"/>
      <c r="ES11" s="34"/>
      <c r="EU11" s="25"/>
      <c r="EX11" s="34"/>
      <c r="EZ11" s="25"/>
      <c r="FC11" s="34"/>
      <c r="FE11" s="25"/>
      <c r="FH11" s="34"/>
      <c r="FJ11" s="25"/>
      <c r="FM11" s="34"/>
      <c r="FO11" s="25"/>
      <c r="FR11" s="34"/>
      <c r="FT11" s="25"/>
      <c r="FW11" s="34"/>
      <c r="FY11" s="25"/>
      <c r="GB11" s="34"/>
      <c r="GD11" s="25"/>
      <c r="GG11" s="34"/>
      <c r="GI11" s="25"/>
      <c r="GL11" s="34"/>
      <c r="GN11" s="25"/>
      <c r="GQ11" s="34"/>
      <c r="GS11" s="25"/>
      <c r="GV11" s="34"/>
      <c r="GX11" s="25"/>
      <c r="HA11" s="34"/>
      <c r="HC11" s="25"/>
      <c r="HF11" s="34"/>
      <c r="HH11" s="25"/>
      <c r="HK11" s="34"/>
      <c r="HM11" s="25"/>
      <c r="HP11" s="34"/>
    </row>
    <row r="12" spans="1:224" ht="30.95" customHeight="1" x14ac:dyDescent="0.25">
      <c r="A12" s="27" t="s">
        <v>43</v>
      </c>
      <c r="B12" s="30">
        <f>B3+B10</f>
        <v>30359270.655336104</v>
      </c>
      <c r="C12" s="30">
        <f>B12+C10</f>
        <v>30464270.655336104</v>
      </c>
      <c r="D12" s="31">
        <f>C12+D10</f>
        <v>30464270.655336104</v>
      </c>
      <c r="F12" s="27" t="s">
        <v>43</v>
      </c>
      <c r="G12" s="30">
        <f>G3+G10</f>
        <v>1025000</v>
      </c>
      <c r="H12" s="30">
        <f>G12+H10</f>
        <v>1060000</v>
      </c>
      <c r="I12" s="31">
        <f>H12+I10</f>
        <v>1060000</v>
      </c>
      <c r="K12" s="27" t="s">
        <v>43</v>
      </c>
      <c r="L12" s="30">
        <f>L3+L10</f>
        <v>27284270.655336104</v>
      </c>
      <c r="M12" s="30">
        <f>L12+M10</f>
        <v>27284270.655336104</v>
      </c>
      <c r="N12" s="31">
        <f>M12+N10</f>
        <v>27284270.655336104</v>
      </c>
      <c r="P12" s="27" t="s">
        <v>43</v>
      </c>
      <c r="Q12" s="30">
        <f>Q3+Q10</f>
        <v>1025000</v>
      </c>
      <c r="R12" s="30">
        <f>Q12+R10</f>
        <v>1060000</v>
      </c>
      <c r="S12" s="31">
        <f>R12+S10</f>
        <v>1060000</v>
      </c>
      <c r="U12" s="27" t="s">
        <v>43</v>
      </c>
      <c r="V12" s="30">
        <f>V3+V10</f>
        <v>1025000</v>
      </c>
      <c r="W12" s="30">
        <f>V12+W10</f>
        <v>1060000</v>
      </c>
      <c r="X12" s="31">
        <f>W12+X10</f>
        <v>1060000</v>
      </c>
      <c r="Z12" s="27" t="s">
        <v>43</v>
      </c>
      <c r="AA12" s="30">
        <f>AA3+AA10</f>
        <v>0</v>
      </c>
      <c r="AB12" s="30">
        <f>AA12+AB10</f>
        <v>0</v>
      </c>
      <c r="AC12" s="31">
        <f>AB12+AC10</f>
        <v>0</v>
      </c>
      <c r="AE12" s="27" t="s">
        <v>43</v>
      </c>
      <c r="AF12" s="30">
        <f>AF3+AF10</f>
        <v>0</v>
      </c>
      <c r="AG12" s="30">
        <f>AF12+AG10</f>
        <v>0</v>
      </c>
      <c r="AH12" s="31">
        <f>AG12+AH10</f>
        <v>0</v>
      </c>
      <c r="AJ12" s="27" t="s">
        <v>43</v>
      </c>
      <c r="AK12" s="30">
        <f>AK3+AK10</f>
        <v>0</v>
      </c>
      <c r="AL12" s="30">
        <f>AK12+AL10</f>
        <v>0</v>
      </c>
      <c r="AM12" s="31">
        <f>AL12+AM10</f>
        <v>0</v>
      </c>
      <c r="AO12" s="27" t="s">
        <v>43</v>
      </c>
      <c r="AP12" s="30">
        <f>AP3+AP10</f>
        <v>0</v>
      </c>
      <c r="AQ12" s="30">
        <f>AP12+AQ10</f>
        <v>0</v>
      </c>
      <c r="AR12" s="31">
        <f>AQ12+AR10</f>
        <v>0</v>
      </c>
      <c r="AT12" s="27" t="s">
        <v>43</v>
      </c>
      <c r="AU12" s="30">
        <f>AU3+AU10</f>
        <v>0</v>
      </c>
      <c r="AV12" s="30">
        <f>AU12+AV10</f>
        <v>0</v>
      </c>
      <c r="AW12" s="31">
        <f>AV12+AW10</f>
        <v>0</v>
      </c>
      <c r="AY12" s="27" t="s">
        <v>43</v>
      </c>
      <c r="AZ12" s="30">
        <f>AZ3+AZ10</f>
        <v>0</v>
      </c>
      <c r="BA12" s="30">
        <f>AZ12+BA10</f>
        <v>0</v>
      </c>
      <c r="BB12" s="31">
        <f>BA12+BB10</f>
        <v>0</v>
      </c>
      <c r="BD12" s="27" t="s">
        <v>43</v>
      </c>
      <c r="BE12" s="30">
        <f>BE3+BE10</f>
        <v>0</v>
      </c>
      <c r="BF12" s="30">
        <f>BE12+BF10</f>
        <v>0</v>
      </c>
      <c r="BG12" s="31">
        <f>BF12+BG10</f>
        <v>0</v>
      </c>
      <c r="BI12" s="27" t="s">
        <v>43</v>
      </c>
      <c r="BJ12" s="30">
        <f>BJ3+BJ10</f>
        <v>0</v>
      </c>
      <c r="BK12" s="30">
        <f>BJ12+BK10</f>
        <v>0</v>
      </c>
      <c r="BL12" s="31">
        <f>BK12+BL10</f>
        <v>0</v>
      </c>
      <c r="BN12" s="27" t="s">
        <v>43</v>
      </c>
      <c r="BO12" s="30">
        <f>BO3+BO10</f>
        <v>0</v>
      </c>
      <c r="BP12" s="30">
        <f>BO12+BP10</f>
        <v>0</v>
      </c>
      <c r="BQ12" s="31">
        <f>BP12+BQ10</f>
        <v>0</v>
      </c>
      <c r="BS12" s="27" t="s">
        <v>43</v>
      </c>
      <c r="BT12" s="30">
        <f>BT3+BT10</f>
        <v>0</v>
      </c>
      <c r="BU12" s="30">
        <f>BT12+BU10</f>
        <v>0</v>
      </c>
      <c r="BV12" s="31">
        <f>BU12+BV10</f>
        <v>0</v>
      </c>
      <c r="BX12" s="27" t="s">
        <v>43</v>
      </c>
      <c r="BY12" s="30">
        <f>BY3+BY10</f>
        <v>0</v>
      </c>
      <c r="BZ12" s="30">
        <f>BY12+BZ10</f>
        <v>0</v>
      </c>
      <c r="CA12" s="31">
        <f>BZ12+CA10</f>
        <v>0</v>
      </c>
      <c r="CC12" s="27" t="s">
        <v>43</v>
      </c>
      <c r="CD12" s="30">
        <f>CD3+CD10</f>
        <v>0</v>
      </c>
      <c r="CE12" s="30">
        <f>CD12+CE10</f>
        <v>0</v>
      </c>
      <c r="CF12" s="31">
        <f>CE12+CF10</f>
        <v>0</v>
      </c>
      <c r="CH12" s="27" t="s">
        <v>43</v>
      </c>
      <c r="CI12" s="30">
        <f>CI3+CI10</f>
        <v>0</v>
      </c>
      <c r="CJ12" s="30">
        <f>CI12+CJ10</f>
        <v>0</v>
      </c>
      <c r="CK12" s="31">
        <f>CJ12+CK10</f>
        <v>0</v>
      </c>
      <c r="CM12" s="27" t="s">
        <v>43</v>
      </c>
      <c r="CN12" s="30">
        <f>CN3+CN10</f>
        <v>0</v>
      </c>
      <c r="CO12" s="30">
        <f>CN12+CO10</f>
        <v>0</v>
      </c>
      <c r="CP12" s="31">
        <f>CO12+CP10</f>
        <v>0</v>
      </c>
      <c r="CR12" s="27" t="s">
        <v>43</v>
      </c>
      <c r="CS12" s="30">
        <f>CS3+CS10</f>
        <v>0</v>
      </c>
      <c r="CT12" s="30">
        <f>CS12+CT10</f>
        <v>0</v>
      </c>
      <c r="CU12" s="31">
        <f>CT12+CU10</f>
        <v>0</v>
      </c>
      <c r="CW12" s="27" t="s">
        <v>43</v>
      </c>
      <c r="CX12" s="30">
        <f>CX3+CX10</f>
        <v>0</v>
      </c>
      <c r="CY12" s="30">
        <f>CX12+CY10</f>
        <v>0</v>
      </c>
      <c r="CZ12" s="31">
        <f>CY12+CZ10</f>
        <v>0</v>
      </c>
      <c r="DB12" s="27" t="s">
        <v>43</v>
      </c>
      <c r="DC12" s="30">
        <f>DC3+DC10</f>
        <v>0</v>
      </c>
      <c r="DD12" s="30">
        <f>DC12+DD10</f>
        <v>0</v>
      </c>
      <c r="DE12" s="31">
        <f>DD12+DE10</f>
        <v>0</v>
      </c>
      <c r="DG12" s="27" t="s">
        <v>43</v>
      </c>
      <c r="DH12" s="30">
        <f>DH3+DH10</f>
        <v>0</v>
      </c>
      <c r="DI12" s="30">
        <f>DH12+DI10</f>
        <v>0</v>
      </c>
      <c r="DJ12" s="31">
        <f>DI12+DJ10</f>
        <v>0</v>
      </c>
      <c r="DL12" s="27" t="s">
        <v>43</v>
      </c>
      <c r="DM12" s="30">
        <f>DM3+DM10</f>
        <v>0</v>
      </c>
      <c r="DN12" s="30">
        <f>DM12+DN10</f>
        <v>0</v>
      </c>
      <c r="DO12" s="31">
        <f>DN12+DO10</f>
        <v>0</v>
      </c>
      <c r="DQ12" s="27" t="s">
        <v>43</v>
      </c>
      <c r="DR12" s="30">
        <f>DR3+DR10</f>
        <v>0</v>
      </c>
      <c r="DS12" s="30">
        <f>DR12+DS10</f>
        <v>0</v>
      </c>
      <c r="DT12" s="31">
        <f>DS12+DT10</f>
        <v>0</v>
      </c>
      <c r="DV12" s="27" t="s">
        <v>43</v>
      </c>
      <c r="DW12" s="30">
        <f>DW3+DW10</f>
        <v>0</v>
      </c>
      <c r="DX12" s="30">
        <f>DW12+DX10</f>
        <v>0</v>
      </c>
      <c r="DY12" s="31">
        <f>DX12+DY10</f>
        <v>0</v>
      </c>
      <c r="EA12" s="27" t="s">
        <v>43</v>
      </c>
      <c r="EB12" s="30">
        <f>EB3+EB10</f>
        <v>0</v>
      </c>
      <c r="EC12" s="30">
        <f>EB12+EC10</f>
        <v>0</v>
      </c>
      <c r="ED12" s="31">
        <f>EC12+ED10</f>
        <v>0</v>
      </c>
      <c r="EF12" s="27" t="s">
        <v>43</v>
      </c>
      <c r="EG12" s="30">
        <f>EG3+EG10</f>
        <v>0</v>
      </c>
      <c r="EH12" s="30">
        <f>EG12+EH10</f>
        <v>0</v>
      </c>
      <c r="EI12" s="31">
        <f>EH12+EI10</f>
        <v>0</v>
      </c>
      <c r="EK12" s="27" t="s">
        <v>43</v>
      </c>
      <c r="EL12" s="30">
        <f>EL3+EL10</f>
        <v>0</v>
      </c>
      <c r="EM12" s="30">
        <f>EL12+EM10</f>
        <v>0</v>
      </c>
      <c r="EN12" s="31">
        <f>EM12+EN10</f>
        <v>0</v>
      </c>
      <c r="EP12" s="27" t="s">
        <v>43</v>
      </c>
      <c r="EQ12" s="30">
        <f>EQ3+EQ10</f>
        <v>0</v>
      </c>
      <c r="ER12" s="30">
        <f>EQ12+ER10</f>
        <v>0</v>
      </c>
      <c r="ES12" s="31">
        <f>ER12+ES10</f>
        <v>0</v>
      </c>
      <c r="EU12" s="27" t="s">
        <v>43</v>
      </c>
      <c r="EV12" s="30">
        <f>EV3+EV10</f>
        <v>0</v>
      </c>
      <c r="EW12" s="30">
        <f>EV12+EW10</f>
        <v>0</v>
      </c>
      <c r="EX12" s="31">
        <f>EW12+EX10</f>
        <v>0</v>
      </c>
      <c r="EZ12" s="27" t="s">
        <v>43</v>
      </c>
      <c r="FA12" s="30">
        <f>FA3+FA10</f>
        <v>0</v>
      </c>
      <c r="FB12" s="30">
        <f>FA12+FB10</f>
        <v>0</v>
      </c>
      <c r="FC12" s="31">
        <f>FB12+FC10</f>
        <v>0</v>
      </c>
      <c r="FE12" s="27" t="s">
        <v>43</v>
      </c>
      <c r="FF12" s="30">
        <f>FF3+FF10</f>
        <v>0</v>
      </c>
      <c r="FG12" s="30">
        <f>FF12+FG10</f>
        <v>0</v>
      </c>
      <c r="FH12" s="31">
        <f>FG12+FH10</f>
        <v>0</v>
      </c>
      <c r="FJ12" s="27" t="s">
        <v>43</v>
      </c>
      <c r="FK12" s="30">
        <f>FK3+FK10</f>
        <v>0</v>
      </c>
      <c r="FL12" s="30">
        <f>FK12+FL10</f>
        <v>0</v>
      </c>
      <c r="FM12" s="31">
        <f>FL12+FM10</f>
        <v>0</v>
      </c>
      <c r="FO12" s="27" t="s">
        <v>43</v>
      </c>
      <c r="FP12" s="30">
        <f>FP3+FP10</f>
        <v>0</v>
      </c>
      <c r="FQ12" s="30">
        <f>FP12+FQ10</f>
        <v>0</v>
      </c>
      <c r="FR12" s="31">
        <f>FQ12+FR10</f>
        <v>0</v>
      </c>
      <c r="FT12" s="27" t="s">
        <v>43</v>
      </c>
      <c r="FU12" s="30">
        <f>FU3+FU10</f>
        <v>0</v>
      </c>
      <c r="FV12" s="30">
        <f>FU12+FV10</f>
        <v>0</v>
      </c>
      <c r="FW12" s="31">
        <f>FV12+FW10</f>
        <v>0</v>
      </c>
      <c r="FY12" s="27" t="s">
        <v>43</v>
      </c>
      <c r="FZ12" s="30">
        <f>FZ3+FZ10</f>
        <v>0</v>
      </c>
      <c r="GA12" s="30">
        <f>FZ12+GA10</f>
        <v>0</v>
      </c>
      <c r="GB12" s="31">
        <f>GA12+GB10</f>
        <v>0</v>
      </c>
      <c r="GD12" s="27" t="s">
        <v>43</v>
      </c>
      <c r="GE12" s="30">
        <f>GE3+GE10</f>
        <v>0</v>
      </c>
      <c r="GF12" s="30">
        <f>GE12+GF10</f>
        <v>0</v>
      </c>
      <c r="GG12" s="31">
        <f>GF12+GG10</f>
        <v>0</v>
      </c>
      <c r="GI12" s="27" t="s">
        <v>43</v>
      </c>
      <c r="GJ12" s="30">
        <f>GJ3+GJ10</f>
        <v>0</v>
      </c>
      <c r="GK12" s="30">
        <f>GJ12+GK10</f>
        <v>0</v>
      </c>
      <c r="GL12" s="31">
        <f>GK12+GL10</f>
        <v>0</v>
      </c>
      <c r="GN12" s="27" t="s">
        <v>43</v>
      </c>
      <c r="GO12" s="30">
        <f>GO3+GO10</f>
        <v>0</v>
      </c>
      <c r="GP12" s="30">
        <f>GO12+GP10</f>
        <v>0</v>
      </c>
      <c r="GQ12" s="31">
        <f>GP12+GQ10</f>
        <v>0</v>
      </c>
      <c r="GS12" s="27" t="s">
        <v>43</v>
      </c>
      <c r="GT12" s="30">
        <f>GT3+GT10</f>
        <v>0</v>
      </c>
      <c r="GU12" s="30">
        <f>GT12+GU10</f>
        <v>0</v>
      </c>
      <c r="GV12" s="31">
        <f>GU12+GV10</f>
        <v>0</v>
      </c>
      <c r="GX12" s="27" t="s">
        <v>43</v>
      </c>
      <c r="GY12" s="30">
        <f>GY3+GY10</f>
        <v>0</v>
      </c>
      <c r="GZ12" s="30">
        <f>GY12+GZ10</f>
        <v>0</v>
      </c>
      <c r="HA12" s="31">
        <f>GZ12+HA10</f>
        <v>0</v>
      </c>
      <c r="HC12" s="27" t="s">
        <v>43</v>
      </c>
      <c r="HD12" s="30">
        <f>HD3+HD10</f>
        <v>0</v>
      </c>
      <c r="HE12" s="30">
        <f>HD12+HE10</f>
        <v>0</v>
      </c>
      <c r="HF12" s="31">
        <f>HE12+HF10</f>
        <v>0</v>
      </c>
      <c r="HH12" s="27" t="s">
        <v>43</v>
      </c>
      <c r="HI12" s="30">
        <f>HI3+HI10</f>
        <v>0</v>
      </c>
      <c r="HJ12" s="30">
        <f>HI12+HJ10</f>
        <v>0</v>
      </c>
      <c r="HK12" s="31">
        <f>HJ12+HK10</f>
        <v>0</v>
      </c>
      <c r="HM12" s="27" t="s">
        <v>43</v>
      </c>
      <c r="HN12" s="30">
        <f>HN3+HN10</f>
        <v>0</v>
      </c>
      <c r="HO12" s="30">
        <f>HN12+HO10</f>
        <v>0</v>
      </c>
      <c r="HP12" s="31">
        <f>HO12+HP10</f>
        <v>0</v>
      </c>
    </row>
    <row r="13" spans="1:224" ht="29.45" customHeight="1" thickBot="1" x14ac:dyDescent="0.3">
      <c r="A13" s="28" t="s">
        <v>44</v>
      </c>
      <c r="B13" s="35">
        <f>(B12-B3)/B3</f>
        <v>2.4765331433459817E-3</v>
      </c>
      <c r="C13" s="35">
        <f>(C12-B12)/B12</f>
        <v>3.4585811099366662E-3</v>
      </c>
      <c r="D13" s="36">
        <f>(D12-C12)/C12</f>
        <v>0</v>
      </c>
      <c r="F13" s="28" t="s">
        <v>44</v>
      </c>
      <c r="G13" s="35">
        <f>(G12-G3)/G3</f>
        <v>2.5000000000000001E-2</v>
      </c>
      <c r="H13" s="35">
        <f>(H12-G12)/G12</f>
        <v>3.4146341463414637E-2</v>
      </c>
      <c r="I13" s="36">
        <f>(I12-H12)/H12</f>
        <v>0</v>
      </c>
      <c r="K13" s="28" t="s">
        <v>44</v>
      </c>
      <c r="L13" s="35">
        <f>(L12-L3)/L3</f>
        <v>0</v>
      </c>
      <c r="M13" s="35">
        <f>(M12-L12)/L12</f>
        <v>0</v>
      </c>
      <c r="N13" s="36">
        <f>(N12-M12)/M12</f>
        <v>0</v>
      </c>
      <c r="P13" s="28" t="s">
        <v>44</v>
      </c>
      <c r="Q13" s="35">
        <f>(Q12-Q3)/Q3</f>
        <v>2.5000000000000001E-2</v>
      </c>
      <c r="R13" s="35">
        <f>(R12-Q12)/Q12</f>
        <v>3.4146341463414637E-2</v>
      </c>
      <c r="S13" s="36">
        <f>(S12-R12)/R12</f>
        <v>0</v>
      </c>
      <c r="U13" s="28" t="s">
        <v>44</v>
      </c>
      <c r="V13" s="35">
        <f>(V12-V3)/V3</f>
        <v>2.5000000000000001E-2</v>
      </c>
      <c r="W13" s="35">
        <f>(W12-V12)/V12</f>
        <v>3.4146341463414637E-2</v>
      </c>
      <c r="X13" s="36">
        <f>(X12-W12)/W12</f>
        <v>0</v>
      </c>
      <c r="Z13" s="28" t="s">
        <v>44</v>
      </c>
      <c r="AA13" s="35" t="e">
        <f>(AA12-AA3)/AA3</f>
        <v>#DIV/0!</v>
      </c>
      <c r="AB13" s="35" t="e">
        <f>(AB12-AA12)/AA12</f>
        <v>#DIV/0!</v>
      </c>
      <c r="AC13" s="36" t="e">
        <f>(AC12-AB12)/AB12</f>
        <v>#DIV/0!</v>
      </c>
      <c r="AE13" s="28" t="s">
        <v>44</v>
      </c>
      <c r="AF13" s="35" t="e">
        <f>(AF12-AF3)/AF3</f>
        <v>#DIV/0!</v>
      </c>
      <c r="AG13" s="35" t="e">
        <f>(AG12-AF12)/AF12</f>
        <v>#DIV/0!</v>
      </c>
      <c r="AH13" s="36" t="e">
        <f>(AH12-AG12)/AG12</f>
        <v>#DIV/0!</v>
      </c>
      <c r="AJ13" s="28" t="s">
        <v>44</v>
      </c>
      <c r="AK13" s="35" t="e">
        <f>(AK12-AK3)/AK3</f>
        <v>#DIV/0!</v>
      </c>
      <c r="AL13" s="35" t="e">
        <f>(AL12-AK12)/AK12</f>
        <v>#DIV/0!</v>
      </c>
      <c r="AM13" s="36" t="e">
        <f>(AM12-AL12)/AL12</f>
        <v>#DIV/0!</v>
      </c>
      <c r="AO13" s="28" t="s">
        <v>44</v>
      </c>
      <c r="AP13" s="35" t="e">
        <f>(AP12-AP3)/AP3</f>
        <v>#DIV/0!</v>
      </c>
      <c r="AQ13" s="35" t="e">
        <f>(AQ12-AP12)/AP12</f>
        <v>#DIV/0!</v>
      </c>
      <c r="AR13" s="36" t="e">
        <f>(AR12-AQ12)/AQ12</f>
        <v>#DIV/0!</v>
      </c>
      <c r="AT13" s="28" t="s">
        <v>44</v>
      </c>
      <c r="AU13" s="35" t="e">
        <f>(AU12-AU3)/AU3</f>
        <v>#DIV/0!</v>
      </c>
      <c r="AV13" s="35" t="e">
        <f>(AV12-AU12)/AU12</f>
        <v>#DIV/0!</v>
      </c>
      <c r="AW13" s="36" t="e">
        <f>(AW12-AV12)/AV12</f>
        <v>#DIV/0!</v>
      </c>
      <c r="AY13" s="28" t="s">
        <v>44</v>
      </c>
      <c r="AZ13" s="35" t="e">
        <f>(AZ12-AZ3)/AZ3</f>
        <v>#DIV/0!</v>
      </c>
      <c r="BA13" s="35" t="e">
        <f>(BA12-AZ12)/AZ12</f>
        <v>#DIV/0!</v>
      </c>
      <c r="BB13" s="36" t="e">
        <f>(BB12-BA12)/BA12</f>
        <v>#DIV/0!</v>
      </c>
      <c r="BD13" s="28" t="s">
        <v>44</v>
      </c>
      <c r="BE13" s="35" t="e">
        <f>(BE12-BE3)/BE3</f>
        <v>#DIV/0!</v>
      </c>
      <c r="BF13" s="35" t="e">
        <f>(BF12-BE12)/BE12</f>
        <v>#DIV/0!</v>
      </c>
      <c r="BG13" s="36" t="e">
        <f>(BG12-BF12)/BF12</f>
        <v>#DIV/0!</v>
      </c>
      <c r="BI13" s="28" t="s">
        <v>44</v>
      </c>
      <c r="BJ13" s="35" t="e">
        <f>(BJ12-BJ3)/BJ3</f>
        <v>#DIV/0!</v>
      </c>
      <c r="BK13" s="35" t="e">
        <f>(BK12-BJ12)/BJ12</f>
        <v>#DIV/0!</v>
      </c>
      <c r="BL13" s="36" t="e">
        <f>(BL12-BK12)/BK12</f>
        <v>#DIV/0!</v>
      </c>
      <c r="BN13" s="28" t="s">
        <v>44</v>
      </c>
      <c r="BO13" s="35" t="e">
        <f>(BO12-BO3)/BO3</f>
        <v>#DIV/0!</v>
      </c>
      <c r="BP13" s="35" t="e">
        <f>(BP12-BO12)/BO12</f>
        <v>#DIV/0!</v>
      </c>
      <c r="BQ13" s="36" t="e">
        <f>(BQ12-BP12)/BP12</f>
        <v>#DIV/0!</v>
      </c>
      <c r="BS13" s="28" t="s">
        <v>44</v>
      </c>
      <c r="BT13" s="35" t="e">
        <f>(BT12-BT3)/BT3</f>
        <v>#DIV/0!</v>
      </c>
      <c r="BU13" s="35" t="e">
        <f>(BU12-BT12)/BT12</f>
        <v>#DIV/0!</v>
      </c>
      <c r="BV13" s="36" t="e">
        <f>(BV12-BU12)/BU12</f>
        <v>#DIV/0!</v>
      </c>
      <c r="BX13" s="28" t="s">
        <v>44</v>
      </c>
      <c r="BY13" s="35" t="e">
        <f>(BY12-BY3)/BY3</f>
        <v>#DIV/0!</v>
      </c>
      <c r="BZ13" s="35" t="e">
        <f>(BZ12-BY12)/BY12</f>
        <v>#DIV/0!</v>
      </c>
      <c r="CA13" s="36" t="e">
        <f>(CA12-BZ12)/BZ12</f>
        <v>#DIV/0!</v>
      </c>
      <c r="CC13" s="28" t="s">
        <v>44</v>
      </c>
      <c r="CD13" s="35" t="e">
        <f>(CD12-CD3)/CD3</f>
        <v>#DIV/0!</v>
      </c>
      <c r="CE13" s="35" t="e">
        <f>(CE12-CD12)/CD12</f>
        <v>#DIV/0!</v>
      </c>
      <c r="CF13" s="36" t="e">
        <f>(CF12-CE12)/CE12</f>
        <v>#DIV/0!</v>
      </c>
      <c r="CH13" s="28" t="s">
        <v>44</v>
      </c>
      <c r="CI13" s="35" t="e">
        <f>(CI12-CI3)/CI3</f>
        <v>#DIV/0!</v>
      </c>
      <c r="CJ13" s="35" t="e">
        <f>(CJ12-CI12)/CI12</f>
        <v>#DIV/0!</v>
      </c>
      <c r="CK13" s="36" t="e">
        <f>(CK12-CJ12)/CJ12</f>
        <v>#DIV/0!</v>
      </c>
      <c r="CM13" s="28" t="s">
        <v>44</v>
      </c>
      <c r="CN13" s="35" t="e">
        <f>(CN12-CN3)/CN3</f>
        <v>#DIV/0!</v>
      </c>
      <c r="CO13" s="35" t="e">
        <f>(CO12-CN12)/CN12</f>
        <v>#DIV/0!</v>
      </c>
      <c r="CP13" s="36" t="e">
        <f>(CP12-CO12)/CO12</f>
        <v>#DIV/0!</v>
      </c>
      <c r="CR13" s="28" t="s">
        <v>44</v>
      </c>
      <c r="CS13" s="35" t="e">
        <f>(CS12-CS3)/CS3</f>
        <v>#DIV/0!</v>
      </c>
      <c r="CT13" s="35" t="e">
        <f>(CT12-CS12)/CS12</f>
        <v>#DIV/0!</v>
      </c>
      <c r="CU13" s="36" t="e">
        <f>(CU12-CT12)/CT12</f>
        <v>#DIV/0!</v>
      </c>
      <c r="CW13" s="28" t="s">
        <v>44</v>
      </c>
      <c r="CX13" s="35" t="e">
        <f>(CX12-CX3)/CX3</f>
        <v>#DIV/0!</v>
      </c>
      <c r="CY13" s="35" t="e">
        <f>(CY12-CX12)/CX12</f>
        <v>#DIV/0!</v>
      </c>
      <c r="CZ13" s="36" t="e">
        <f>(CZ12-CY12)/CY12</f>
        <v>#DIV/0!</v>
      </c>
      <c r="DB13" s="28" t="s">
        <v>44</v>
      </c>
      <c r="DC13" s="35" t="e">
        <f>(DC12-DC3)/DC3</f>
        <v>#DIV/0!</v>
      </c>
      <c r="DD13" s="35" t="e">
        <f>(DD12-DC12)/DC12</f>
        <v>#DIV/0!</v>
      </c>
      <c r="DE13" s="36" t="e">
        <f>(DE12-DD12)/DD12</f>
        <v>#DIV/0!</v>
      </c>
      <c r="DG13" s="28" t="s">
        <v>44</v>
      </c>
      <c r="DH13" s="35" t="e">
        <f>(DH12-DH3)/DH3</f>
        <v>#DIV/0!</v>
      </c>
      <c r="DI13" s="35" t="e">
        <f>(DI12-DH12)/DH12</f>
        <v>#DIV/0!</v>
      </c>
      <c r="DJ13" s="36" t="e">
        <f>(DJ12-DI12)/DI12</f>
        <v>#DIV/0!</v>
      </c>
      <c r="DL13" s="28" t="s">
        <v>44</v>
      </c>
      <c r="DM13" s="35" t="e">
        <f>(DM12-DM3)/DM3</f>
        <v>#DIV/0!</v>
      </c>
      <c r="DN13" s="35" t="e">
        <f>(DN12-DM12)/DM12</f>
        <v>#DIV/0!</v>
      </c>
      <c r="DO13" s="36" t="e">
        <f>(DO12-DN12)/DN12</f>
        <v>#DIV/0!</v>
      </c>
      <c r="DQ13" s="28" t="s">
        <v>44</v>
      </c>
      <c r="DR13" s="35" t="e">
        <f>(DR12-DR3)/DR3</f>
        <v>#DIV/0!</v>
      </c>
      <c r="DS13" s="35" t="e">
        <f>(DS12-DR12)/DR12</f>
        <v>#DIV/0!</v>
      </c>
      <c r="DT13" s="36" t="e">
        <f>(DT12-DS12)/DS12</f>
        <v>#DIV/0!</v>
      </c>
      <c r="DV13" s="28" t="s">
        <v>44</v>
      </c>
      <c r="DW13" s="35" t="e">
        <f>(DW12-DW3)/DW3</f>
        <v>#DIV/0!</v>
      </c>
      <c r="DX13" s="35" t="e">
        <f>(DX12-DW12)/DW12</f>
        <v>#DIV/0!</v>
      </c>
      <c r="DY13" s="36" t="e">
        <f>(DY12-DX12)/DX12</f>
        <v>#DIV/0!</v>
      </c>
      <c r="EA13" s="28" t="s">
        <v>44</v>
      </c>
      <c r="EB13" s="35" t="e">
        <f>(EB12-EB3)/EB3</f>
        <v>#DIV/0!</v>
      </c>
      <c r="EC13" s="35" t="e">
        <f>(EC12-EB12)/EB12</f>
        <v>#DIV/0!</v>
      </c>
      <c r="ED13" s="36" t="e">
        <f>(ED12-EC12)/EC12</f>
        <v>#DIV/0!</v>
      </c>
      <c r="EF13" s="28" t="s">
        <v>44</v>
      </c>
      <c r="EG13" s="35" t="e">
        <f>(EG12-EG3)/EG3</f>
        <v>#DIV/0!</v>
      </c>
      <c r="EH13" s="35" t="e">
        <f>(EH12-EG12)/EG12</f>
        <v>#DIV/0!</v>
      </c>
      <c r="EI13" s="36" t="e">
        <f>(EI12-EH12)/EH12</f>
        <v>#DIV/0!</v>
      </c>
      <c r="EK13" s="28" t="s">
        <v>44</v>
      </c>
      <c r="EL13" s="35" t="e">
        <f>(EL12-EL3)/EL3</f>
        <v>#DIV/0!</v>
      </c>
      <c r="EM13" s="35" t="e">
        <f>(EM12-EL12)/EL12</f>
        <v>#DIV/0!</v>
      </c>
      <c r="EN13" s="36" t="e">
        <f>(EN12-EM12)/EM12</f>
        <v>#DIV/0!</v>
      </c>
      <c r="EP13" s="28" t="s">
        <v>44</v>
      </c>
      <c r="EQ13" s="35" t="e">
        <f>(EQ12-EQ3)/EQ3</f>
        <v>#DIV/0!</v>
      </c>
      <c r="ER13" s="35" t="e">
        <f>(ER12-EQ12)/EQ12</f>
        <v>#DIV/0!</v>
      </c>
      <c r="ES13" s="36" t="e">
        <f>(ES12-ER12)/ER12</f>
        <v>#DIV/0!</v>
      </c>
      <c r="EU13" s="28" t="s">
        <v>44</v>
      </c>
      <c r="EV13" s="35" t="e">
        <f>(EV12-EV3)/EV3</f>
        <v>#DIV/0!</v>
      </c>
      <c r="EW13" s="35" t="e">
        <f>(EW12-EV12)/EV12</f>
        <v>#DIV/0!</v>
      </c>
      <c r="EX13" s="36" t="e">
        <f>(EX12-EW12)/EW12</f>
        <v>#DIV/0!</v>
      </c>
      <c r="EZ13" s="28" t="s">
        <v>44</v>
      </c>
      <c r="FA13" s="35" t="e">
        <f>(FA12-FA3)/FA3</f>
        <v>#DIV/0!</v>
      </c>
      <c r="FB13" s="35" t="e">
        <f>(FB12-FA12)/FA12</f>
        <v>#DIV/0!</v>
      </c>
      <c r="FC13" s="36" t="e">
        <f>(FC12-FB12)/FB12</f>
        <v>#DIV/0!</v>
      </c>
      <c r="FE13" s="28" t="s">
        <v>44</v>
      </c>
      <c r="FF13" s="35" t="e">
        <f>(FF12-FF3)/FF3</f>
        <v>#DIV/0!</v>
      </c>
      <c r="FG13" s="35" t="e">
        <f>(FG12-FF12)/FF12</f>
        <v>#DIV/0!</v>
      </c>
      <c r="FH13" s="36" t="e">
        <f>(FH12-FG12)/FG12</f>
        <v>#DIV/0!</v>
      </c>
      <c r="FJ13" s="28" t="s">
        <v>44</v>
      </c>
      <c r="FK13" s="35" t="e">
        <f>(FK12-FK3)/FK3</f>
        <v>#DIV/0!</v>
      </c>
      <c r="FL13" s="35" t="e">
        <f>(FL12-FK12)/FK12</f>
        <v>#DIV/0!</v>
      </c>
      <c r="FM13" s="36" t="e">
        <f>(FM12-FL12)/FL12</f>
        <v>#DIV/0!</v>
      </c>
      <c r="FO13" s="28" t="s">
        <v>44</v>
      </c>
      <c r="FP13" s="35" t="e">
        <f>(FP12-FP3)/FP3</f>
        <v>#DIV/0!</v>
      </c>
      <c r="FQ13" s="35" t="e">
        <f>(FQ12-FP12)/FP12</f>
        <v>#DIV/0!</v>
      </c>
      <c r="FR13" s="36" t="e">
        <f>(FR12-FQ12)/FQ12</f>
        <v>#DIV/0!</v>
      </c>
      <c r="FT13" s="28" t="s">
        <v>44</v>
      </c>
      <c r="FU13" s="35" t="e">
        <f>(FU12-FU3)/FU3</f>
        <v>#DIV/0!</v>
      </c>
      <c r="FV13" s="35" t="e">
        <f>(FV12-FU12)/FU12</f>
        <v>#DIV/0!</v>
      </c>
      <c r="FW13" s="36" t="e">
        <f>(FW12-FV12)/FV12</f>
        <v>#DIV/0!</v>
      </c>
      <c r="FY13" s="28" t="s">
        <v>44</v>
      </c>
      <c r="FZ13" s="35" t="e">
        <f>(FZ12-FZ3)/FZ3</f>
        <v>#DIV/0!</v>
      </c>
      <c r="GA13" s="35" t="e">
        <f>(GA12-FZ12)/FZ12</f>
        <v>#DIV/0!</v>
      </c>
      <c r="GB13" s="36" t="e">
        <f>(GB12-GA12)/GA12</f>
        <v>#DIV/0!</v>
      </c>
      <c r="GD13" s="28" t="s">
        <v>44</v>
      </c>
      <c r="GE13" s="35" t="e">
        <f>(GE12-GE3)/GE3</f>
        <v>#DIV/0!</v>
      </c>
      <c r="GF13" s="35" t="e">
        <f>(GF12-GE12)/GE12</f>
        <v>#DIV/0!</v>
      </c>
      <c r="GG13" s="36" t="e">
        <f>(GG12-GF12)/GF12</f>
        <v>#DIV/0!</v>
      </c>
      <c r="GI13" s="28" t="s">
        <v>44</v>
      </c>
      <c r="GJ13" s="35" t="e">
        <f>(GJ12-GJ3)/GJ3</f>
        <v>#DIV/0!</v>
      </c>
      <c r="GK13" s="35" t="e">
        <f>(GK12-GJ12)/GJ12</f>
        <v>#DIV/0!</v>
      </c>
      <c r="GL13" s="36" t="e">
        <f>(GL12-GK12)/GK12</f>
        <v>#DIV/0!</v>
      </c>
      <c r="GN13" s="28" t="s">
        <v>44</v>
      </c>
      <c r="GO13" s="35" t="e">
        <f>(GO12-GO3)/GO3</f>
        <v>#DIV/0!</v>
      </c>
      <c r="GP13" s="35" t="e">
        <f>(GP12-GO12)/GO12</f>
        <v>#DIV/0!</v>
      </c>
      <c r="GQ13" s="36" t="e">
        <f>(GQ12-GP12)/GP12</f>
        <v>#DIV/0!</v>
      </c>
      <c r="GS13" s="28" t="s">
        <v>44</v>
      </c>
      <c r="GT13" s="35" t="e">
        <f>(GT12-GT3)/GT3</f>
        <v>#DIV/0!</v>
      </c>
      <c r="GU13" s="35" t="e">
        <f>(GU12-GT12)/GT12</f>
        <v>#DIV/0!</v>
      </c>
      <c r="GV13" s="36" t="e">
        <f>(GV12-GU12)/GU12</f>
        <v>#DIV/0!</v>
      </c>
      <c r="GX13" s="28" t="s">
        <v>44</v>
      </c>
      <c r="GY13" s="35" t="e">
        <f>(GY12-GY3)/GY3</f>
        <v>#DIV/0!</v>
      </c>
      <c r="GZ13" s="35" t="e">
        <f>(GZ12-GY12)/GY12</f>
        <v>#DIV/0!</v>
      </c>
      <c r="HA13" s="36" t="e">
        <f>(HA12-GZ12)/GZ12</f>
        <v>#DIV/0!</v>
      </c>
      <c r="HC13" s="28" t="s">
        <v>44</v>
      </c>
      <c r="HD13" s="35" t="e">
        <f>(HD12-HD3)/HD3</f>
        <v>#DIV/0!</v>
      </c>
      <c r="HE13" s="35" t="e">
        <f>(HE12-HD12)/HD12</f>
        <v>#DIV/0!</v>
      </c>
      <c r="HF13" s="36" t="e">
        <f>(HF12-HE12)/HE12</f>
        <v>#DIV/0!</v>
      </c>
      <c r="HH13" s="28" t="s">
        <v>44</v>
      </c>
      <c r="HI13" s="35" t="e">
        <f>(HI12-HI3)/HI3</f>
        <v>#DIV/0!</v>
      </c>
      <c r="HJ13" s="35" t="e">
        <f>(HJ12-HI12)/HI12</f>
        <v>#DIV/0!</v>
      </c>
      <c r="HK13" s="36" t="e">
        <f>(HK12-HJ12)/HJ12</f>
        <v>#DIV/0!</v>
      </c>
      <c r="HM13" s="28" t="s">
        <v>44</v>
      </c>
      <c r="HN13" s="35" t="e">
        <f>(HN12-HN3)/HN3</f>
        <v>#DIV/0!</v>
      </c>
      <c r="HO13" s="35" t="e">
        <f>(HO12-HN12)/HN12</f>
        <v>#DIV/0!</v>
      </c>
      <c r="HP13" s="36" t="e">
        <f>(HP12-HO12)/HO12</f>
        <v>#DIV/0!</v>
      </c>
    </row>
  </sheetData>
  <mergeCells count="90">
    <mergeCell ref="Z2:AC2"/>
    <mergeCell ref="A2:D2"/>
    <mergeCell ref="F2:I2"/>
    <mergeCell ref="K2:N2"/>
    <mergeCell ref="P2:S2"/>
    <mergeCell ref="U2:X2"/>
    <mergeCell ref="CH2:CK2"/>
    <mergeCell ref="AE2:AH2"/>
    <mergeCell ref="AJ2:AM2"/>
    <mergeCell ref="AO2:AR2"/>
    <mergeCell ref="AT2:AW2"/>
    <mergeCell ref="AY2:BB2"/>
    <mergeCell ref="BD2:BG2"/>
    <mergeCell ref="BI2:BL2"/>
    <mergeCell ref="BN2:BQ2"/>
    <mergeCell ref="BS2:BV2"/>
    <mergeCell ref="BX2:CA2"/>
    <mergeCell ref="CC2:CF2"/>
    <mergeCell ref="EP2:ES2"/>
    <mergeCell ref="CM2:CP2"/>
    <mergeCell ref="CR2:CU2"/>
    <mergeCell ref="CW2:CZ2"/>
    <mergeCell ref="DB2:DE2"/>
    <mergeCell ref="DG2:DJ2"/>
    <mergeCell ref="DL2:DO2"/>
    <mergeCell ref="DQ2:DT2"/>
    <mergeCell ref="DV2:DY2"/>
    <mergeCell ref="EA2:ED2"/>
    <mergeCell ref="EF2:EI2"/>
    <mergeCell ref="EK2:EN2"/>
    <mergeCell ref="GX2:HA2"/>
    <mergeCell ref="EU2:EX2"/>
    <mergeCell ref="EZ2:FC2"/>
    <mergeCell ref="FE2:FH2"/>
    <mergeCell ref="FJ2:FM2"/>
    <mergeCell ref="FO2:FR2"/>
    <mergeCell ref="FT2:FW2"/>
    <mergeCell ref="BJ4:BL4"/>
    <mergeCell ref="HC2:HF2"/>
    <mergeCell ref="HH2:HK2"/>
    <mergeCell ref="HM2:HP2"/>
    <mergeCell ref="B4:D4"/>
    <mergeCell ref="G4:I4"/>
    <mergeCell ref="L4:N4"/>
    <mergeCell ref="Q4:S4"/>
    <mergeCell ref="V4:X4"/>
    <mergeCell ref="AA4:AC4"/>
    <mergeCell ref="AF4:AH4"/>
    <mergeCell ref="FY2:GB2"/>
    <mergeCell ref="GD2:GG2"/>
    <mergeCell ref="GI2:GL2"/>
    <mergeCell ref="GN2:GQ2"/>
    <mergeCell ref="GS2:GV2"/>
    <mergeCell ref="AK4:AM4"/>
    <mergeCell ref="AP4:AR4"/>
    <mergeCell ref="AU4:AW4"/>
    <mergeCell ref="AZ4:BB4"/>
    <mergeCell ref="BE4:BG4"/>
    <mergeCell ref="DR4:DT4"/>
    <mergeCell ref="BO4:BQ4"/>
    <mergeCell ref="BT4:BV4"/>
    <mergeCell ref="BY4:CA4"/>
    <mergeCell ref="CD4:CF4"/>
    <mergeCell ref="CI4:CK4"/>
    <mergeCell ref="CN4:CP4"/>
    <mergeCell ref="CS4:CU4"/>
    <mergeCell ref="CX4:CZ4"/>
    <mergeCell ref="DC4:DE4"/>
    <mergeCell ref="DH4:DJ4"/>
    <mergeCell ref="DM4:DO4"/>
    <mergeCell ref="FZ4:GB4"/>
    <mergeCell ref="DW4:DY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HI4:HK4"/>
    <mergeCell ref="HN4:HP4"/>
    <mergeCell ref="GE4:GG4"/>
    <mergeCell ref="GJ4:GL4"/>
    <mergeCell ref="GO4:GQ4"/>
    <mergeCell ref="GT4:GV4"/>
    <mergeCell ref="GY4:HA4"/>
    <mergeCell ref="HD4:H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L27"/>
  <sheetViews>
    <sheetView workbookViewId="0">
      <pane xSplit="5" topLeftCell="F1" activePane="topRight" state="frozen"/>
      <selection pane="topRight" activeCell="O17" sqref="O17"/>
    </sheetView>
  </sheetViews>
  <sheetFormatPr defaultRowHeight="15" x14ac:dyDescent="0.25"/>
  <cols>
    <col min="1" max="1" width="0.85546875" customWidth="1"/>
    <col min="2" max="2" width="10.140625" customWidth="1"/>
    <col min="6" max="6" width="0.85546875" customWidth="1"/>
    <col min="7" max="7" width="10.140625" customWidth="1"/>
    <col min="8" max="8" width="7.85546875" bestFit="1" customWidth="1"/>
    <col min="9" max="10" width="7.42578125" bestFit="1" customWidth="1"/>
    <col min="11" max="11" width="0.85546875" customWidth="1"/>
    <col min="12" max="12" width="10.140625" customWidth="1"/>
    <col min="16" max="16" width="0.85546875" customWidth="1"/>
    <col min="17" max="17" width="10" customWidth="1"/>
    <col min="21" max="21" width="0.85546875" customWidth="1"/>
    <col min="22" max="22" width="10.140625" customWidth="1"/>
    <col min="26" max="26" width="0.85546875" customWidth="1"/>
    <col min="27" max="27" width="10.140625" customWidth="1"/>
    <col min="31" max="31" width="0.85546875" customWidth="1"/>
    <col min="32" max="32" width="10.140625" customWidth="1"/>
    <col min="36" max="36" width="0.85546875" customWidth="1"/>
    <col min="37" max="37" width="10.140625" customWidth="1"/>
    <col min="41" max="41" width="0.85546875" customWidth="1"/>
    <col min="42" max="42" width="10.140625" customWidth="1"/>
    <col min="46" max="46" width="0.85546875" customWidth="1"/>
    <col min="47" max="47" width="10.140625" customWidth="1"/>
    <col min="51" max="51" width="0.85546875" customWidth="1"/>
    <col min="52" max="52" width="10.140625" customWidth="1"/>
    <col min="56" max="56" width="0.85546875" customWidth="1"/>
    <col min="57" max="57" width="10.140625" customWidth="1"/>
    <col min="61" max="61" width="0.85546875" customWidth="1"/>
    <col min="62" max="62" width="10.140625" customWidth="1"/>
    <col min="66" max="66" width="0.85546875" customWidth="1"/>
    <col min="67" max="67" width="10.140625" customWidth="1"/>
    <col min="71" max="71" width="0.85546875" customWidth="1"/>
    <col min="72" max="72" width="10.140625" customWidth="1"/>
    <col min="76" max="76" width="0.85546875" customWidth="1"/>
    <col min="77" max="77" width="10.140625" customWidth="1"/>
    <col min="81" max="81" width="0.85546875" customWidth="1"/>
    <col min="82" max="82" width="10.140625" customWidth="1"/>
    <col min="86" max="86" width="0.85546875" customWidth="1"/>
    <col min="87" max="87" width="10.140625" customWidth="1"/>
    <col min="91" max="91" width="0.85546875" customWidth="1"/>
    <col min="92" max="92" width="10.140625" customWidth="1"/>
    <col min="96" max="96" width="0.85546875" customWidth="1"/>
    <col min="97" max="97" width="10.140625" customWidth="1"/>
    <col min="101" max="101" width="0.85546875" customWidth="1"/>
    <col min="102" max="102" width="10.140625" customWidth="1"/>
    <col min="106" max="106" width="0.85546875" customWidth="1"/>
    <col min="107" max="107" width="10.140625" customWidth="1"/>
    <col min="111" max="111" width="0.85546875" customWidth="1"/>
    <col min="112" max="112" width="10.140625" customWidth="1"/>
    <col min="116" max="116" width="0.85546875" customWidth="1"/>
    <col min="117" max="117" width="10.140625" customWidth="1"/>
    <col min="121" max="121" width="0.85546875" customWidth="1"/>
    <col min="122" max="122" width="10.140625" customWidth="1"/>
    <col min="126" max="126" width="0.85546875" customWidth="1"/>
    <col min="127" max="127" width="10.140625" customWidth="1"/>
    <col min="131" max="131" width="0.85546875" customWidth="1"/>
    <col min="132" max="132" width="10.140625" customWidth="1"/>
    <col min="136" max="136" width="0.85546875" customWidth="1"/>
    <col min="137" max="137" width="10.140625" customWidth="1"/>
    <col min="141" max="141" width="0.85546875" customWidth="1"/>
    <col min="142" max="142" width="10.140625" customWidth="1"/>
    <col min="146" max="146" width="0.85546875" customWidth="1"/>
    <col min="147" max="147" width="10.140625" customWidth="1"/>
    <col min="151" max="151" width="0.85546875" customWidth="1"/>
    <col min="152" max="152" width="10.140625" customWidth="1"/>
    <col min="156" max="156" width="0.85546875" customWidth="1"/>
    <col min="157" max="157" width="10.140625" customWidth="1"/>
    <col min="161" max="161" width="0.85546875" customWidth="1"/>
    <col min="162" max="162" width="10.140625" customWidth="1"/>
    <col min="166" max="166" width="0.85546875" customWidth="1"/>
    <col min="167" max="167" width="10.140625" customWidth="1"/>
    <col min="171" max="171" width="0.85546875" customWidth="1"/>
    <col min="172" max="172" width="10.140625" customWidth="1"/>
    <col min="176" max="176" width="0.85546875" customWidth="1"/>
    <col min="177" max="177" width="10.140625" customWidth="1"/>
    <col min="181" max="181" width="0.85546875" customWidth="1"/>
    <col min="182" max="182" width="10.140625" customWidth="1"/>
    <col min="186" max="186" width="0.85546875" customWidth="1"/>
    <col min="187" max="187" width="10.140625" customWidth="1"/>
    <col min="191" max="191" width="0.85546875" customWidth="1"/>
    <col min="192" max="192" width="10.140625" customWidth="1"/>
    <col min="196" max="196" width="0.85546875" customWidth="1"/>
    <col min="197" max="197" width="10.140625" customWidth="1"/>
    <col min="201" max="201" width="0.85546875" customWidth="1"/>
    <col min="202" max="202" width="10.140625" customWidth="1"/>
    <col min="206" max="206" width="0.85546875" customWidth="1"/>
    <col min="207" max="207" width="10.140625" customWidth="1"/>
    <col min="211" max="211" width="0.85546875" customWidth="1"/>
    <col min="212" max="212" width="10.140625" customWidth="1"/>
    <col min="216" max="216" width="0.85546875" customWidth="1"/>
    <col min="217" max="217" width="10.140625" customWidth="1"/>
  </cols>
  <sheetData>
    <row r="1" spans="2:220" x14ac:dyDescent="0.25">
      <c r="B1" s="1" t="s">
        <v>0</v>
      </c>
    </row>
    <row r="2" spans="2:220" x14ac:dyDescent="0.25">
      <c r="B2" s="1" t="s">
        <v>1</v>
      </c>
    </row>
    <row r="4" spans="2:220" x14ac:dyDescent="0.25">
      <c r="B4" s="1" t="s">
        <v>2</v>
      </c>
      <c r="C4" t="s">
        <v>3</v>
      </c>
    </row>
    <row r="5" spans="2:220" ht="14.45" customHeight="1" x14ac:dyDescent="0.25">
      <c r="B5" s="1" t="s">
        <v>4</v>
      </c>
      <c r="C5" t="s">
        <v>8</v>
      </c>
    </row>
    <row r="6" spans="2:220" ht="29.45" customHeight="1" x14ac:dyDescent="0.25">
      <c r="B6" s="1" t="s">
        <v>6</v>
      </c>
      <c r="C6" t="s">
        <v>53</v>
      </c>
    </row>
    <row r="7" spans="2:220" ht="15.75" x14ac:dyDescent="0.25">
      <c r="B7" s="54" t="s">
        <v>30</v>
      </c>
      <c r="C7" s="54"/>
      <c r="D7" s="54"/>
      <c r="E7" s="54"/>
      <c r="G7" s="54" t="s">
        <v>29</v>
      </c>
      <c r="H7" s="54"/>
      <c r="I7" s="54"/>
      <c r="J7" s="54"/>
      <c r="L7" s="54" t="s">
        <v>31</v>
      </c>
      <c r="M7" s="54"/>
      <c r="N7" s="54"/>
      <c r="O7" s="54"/>
      <c r="Q7" s="54" t="s">
        <v>32</v>
      </c>
      <c r="R7" s="54"/>
      <c r="S7" s="54"/>
      <c r="T7" s="54"/>
      <c r="V7" s="54" t="s">
        <v>34</v>
      </c>
      <c r="W7" s="54"/>
      <c r="X7" s="54"/>
      <c r="Y7" s="54"/>
      <c r="AA7" s="54" t="s">
        <v>34</v>
      </c>
      <c r="AB7" s="54"/>
      <c r="AC7" s="54"/>
      <c r="AD7" s="54"/>
      <c r="AF7" s="54" t="s">
        <v>34</v>
      </c>
      <c r="AG7" s="54"/>
      <c r="AH7" s="54"/>
      <c r="AI7" s="54"/>
      <c r="AK7" s="54" t="s">
        <v>34</v>
      </c>
      <c r="AL7" s="54"/>
      <c r="AM7" s="54"/>
      <c r="AN7" s="54"/>
      <c r="AP7" s="54" t="s">
        <v>34</v>
      </c>
      <c r="AQ7" s="54"/>
      <c r="AR7" s="54"/>
      <c r="AS7" s="54"/>
      <c r="AU7" s="54" t="s">
        <v>34</v>
      </c>
      <c r="AV7" s="54"/>
      <c r="AW7" s="54"/>
      <c r="AX7" s="54"/>
      <c r="AZ7" s="54" t="s">
        <v>34</v>
      </c>
      <c r="BA7" s="54"/>
      <c r="BB7" s="54"/>
      <c r="BC7" s="54"/>
      <c r="BE7" s="54" t="s">
        <v>34</v>
      </c>
      <c r="BF7" s="54"/>
      <c r="BG7" s="54"/>
      <c r="BH7" s="54"/>
      <c r="BJ7" s="54" t="s">
        <v>34</v>
      </c>
      <c r="BK7" s="54"/>
      <c r="BL7" s="54"/>
      <c r="BM7" s="54"/>
      <c r="BO7" s="54" t="s">
        <v>34</v>
      </c>
      <c r="BP7" s="54"/>
      <c r="BQ7" s="54"/>
      <c r="BR7" s="54"/>
      <c r="BT7" s="54" t="s">
        <v>34</v>
      </c>
      <c r="BU7" s="54"/>
      <c r="BV7" s="54"/>
      <c r="BW7" s="54"/>
      <c r="BY7" s="54" t="s">
        <v>34</v>
      </c>
      <c r="BZ7" s="54"/>
      <c r="CA7" s="54"/>
      <c r="CB7" s="54"/>
      <c r="CD7" s="54" t="s">
        <v>34</v>
      </c>
      <c r="CE7" s="54"/>
      <c r="CF7" s="54"/>
      <c r="CG7" s="54"/>
      <c r="CI7" s="54" t="s">
        <v>34</v>
      </c>
      <c r="CJ7" s="54"/>
      <c r="CK7" s="54"/>
      <c r="CL7" s="54"/>
      <c r="CN7" s="54" t="s">
        <v>34</v>
      </c>
      <c r="CO7" s="54"/>
      <c r="CP7" s="54"/>
      <c r="CQ7" s="54"/>
      <c r="CS7" s="54" t="s">
        <v>34</v>
      </c>
      <c r="CT7" s="54"/>
      <c r="CU7" s="54"/>
      <c r="CV7" s="54"/>
      <c r="CX7" s="54" t="s">
        <v>34</v>
      </c>
      <c r="CY7" s="54"/>
      <c r="CZ7" s="54"/>
      <c r="DA7" s="54"/>
      <c r="DC7" s="54" t="s">
        <v>34</v>
      </c>
      <c r="DD7" s="54"/>
      <c r="DE7" s="54"/>
      <c r="DF7" s="54"/>
      <c r="DH7" s="54" t="s">
        <v>34</v>
      </c>
      <c r="DI7" s="54"/>
      <c r="DJ7" s="54"/>
      <c r="DK7" s="54"/>
      <c r="DM7" s="54" t="s">
        <v>34</v>
      </c>
      <c r="DN7" s="54"/>
      <c r="DO7" s="54"/>
      <c r="DP7" s="54"/>
      <c r="DR7" s="54" t="s">
        <v>34</v>
      </c>
      <c r="DS7" s="54"/>
      <c r="DT7" s="54"/>
      <c r="DU7" s="54"/>
      <c r="DW7" s="54" t="s">
        <v>34</v>
      </c>
      <c r="DX7" s="54"/>
      <c r="DY7" s="54"/>
      <c r="DZ7" s="54"/>
      <c r="EB7" s="54" t="s">
        <v>34</v>
      </c>
      <c r="EC7" s="54"/>
      <c r="ED7" s="54"/>
      <c r="EE7" s="54"/>
      <c r="EG7" s="54" t="s">
        <v>34</v>
      </c>
      <c r="EH7" s="54"/>
      <c r="EI7" s="54"/>
      <c r="EJ7" s="54"/>
      <c r="EL7" s="54" t="s">
        <v>34</v>
      </c>
      <c r="EM7" s="54"/>
      <c r="EN7" s="54"/>
      <c r="EO7" s="54"/>
      <c r="EQ7" s="54" t="s">
        <v>34</v>
      </c>
      <c r="ER7" s="54"/>
      <c r="ES7" s="54"/>
      <c r="ET7" s="54"/>
      <c r="EV7" s="54" t="s">
        <v>34</v>
      </c>
      <c r="EW7" s="54"/>
      <c r="EX7" s="54"/>
      <c r="EY7" s="54"/>
      <c r="FA7" s="54" t="s">
        <v>34</v>
      </c>
      <c r="FB7" s="54"/>
      <c r="FC7" s="54"/>
      <c r="FD7" s="54"/>
      <c r="FF7" s="54" t="s">
        <v>34</v>
      </c>
      <c r="FG7" s="54"/>
      <c r="FH7" s="54"/>
      <c r="FI7" s="54"/>
      <c r="FK7" s="54" t="s">
        <v>34</v>
      </c>
      <c r="FL7" s="54"/>
      <c r="FM7" s="54"/>
      <c r="FN7" s="54"/>
      <c r="FP7" s="54" t="s">
        <v>34</v>
      </c>
      <c r="FQ7" s="54"/>
      <c r="FR7" s="54"/>
      <c r="FS7" s="54"/>
      <c r="FU7" s="54" t="s">
        <v>34</v>
      </c>
      <c r="FV7" s="54"/>
      <c r="FW7" s="54"/>
      <c r="FX7" s="54"/>
      <c r="FZ7" s="54" t="s">
        <v>34</v>
      </c>
      <c r="GA7" s="54"/>
      <c r="GB7" s="54"/>
      <c r="GC7" s="54"/>
      <c r="GE7" s="54" t="s">
        <v>34</v>
      </c>
      <c r="GF7" s="54"/>
      <c r="GG7" s="54"/>
      <c r="GH7" s="54"/>
      <c r="GJ7" s="54" t="s">
        <v>34</v>
      </c>
      <c r="GK7" s="54"/>
      <c r="GL7" s="54"/>
      <c r="GM7" s="54"/>
      <c r="GO7" s="54" t="s">
        <v>34</v>
      </c>
      <c r="GP7" s="54"/>
      <c r="GQ7" s="54"/>
      <c r="GR7" s="54"/>
      <c r="GT7" s="54" t="s">
        <v>34</v>
      </c>
      <c r="GU7" s="54"/>
      <c r="GV7" s="54"/>
      <c r="GW7" s="54"/>
      <c r="GY7" s="54" t="s">
        <v>34</v>
      </c>
      <c r="GZ7" s="54"/>
      <c r="HA7" s="54"/>
      <c r="HB7" s="54"/>
      <c r="HD7" s="54" t="s">
        <v>34</v>
      </c>
      <c r="HE7" s="54"/>
      <c r="HF7" s="54"/>
      <c r="HG7" s="54"/>
      <c r="HI7" s="54" t="s">
        <v>34</v>
      </c>
      <c r="HJ7" s="54"/>
      <c r="HK7" s="54"/>
      <c r="HL7" s="54"/>
    </row>
    <row r="8" spans="2:220" x14ac:dyDescent="0.25">
      <c r="B8" s="2"/>
      <c r="C8" s="3" t="s">
        <v>9</v>
      </c>
      <c r="D8" s="3" t="s">
        <v>10</v>
      </c>
      <c r="G8" s="2"/>
      <c r="H8" s="3" t="s">
        <v>9</v>
      </c>
      <c r="I8" s="3" t="s">
        <v>10</v>
      </c>
      <c r="L8" s="2"/>
      <c r="M8" s="3" t="s">
        <v>9</v>
      </c>
      <c r="N8" s="3" t="s">
        <v>10</v>
      </c>
      <c r="Q8" s="2"/>
      <c r="R8" s="3" t="s">
        <v>9</v>
      </c>
      <c r="S8" s="3" t="s">
        <v>10</v>
      </c>
      <c r="V8" s="2"/>
      <c r="W8" s="3" t="s">
        <v>9</v>
      </c>
      <c r="X8" s="3" t="s">
        <v>10</v>
      </c>
      <c r="AA8" s="2"/>
      <c r="AB8" s="3" t="s">
        <v>9</v>
      </c>
      <c r="AC8" s="3" t="s">
        <v>10</v>
      </c>
      <c r="AF8" s="2"/>
      <c r="AG8" s="3" t="s">
        <v>9</v>
      </c>
      <c r="AH8" s="3" t="s">
        <v>10</v>
      </c>
      <c r="AK8" s="2"/>
      <c r="AL8" s="3" t="s">
        <v>9</v>
      </c>
      <c r="AM8" s="3" t="s">
        <v>10</v>
      </c>
      <c r="AP8" s="2"/>
      <c r="AQ8" s="3" t="s">
        <v>9</v>
      </c>
      <c r="AR8" s="3" t="s">
        <v>10</v>
      </c>
      <c r="AU8" s="2"/>
      <c r="AV8" s="3" t="s">
        <v>9</v>
      </c>
      <c r="AW8" s="3" t="s">
        <v>10</v>
      </c>
      <c r="AZ8" s="2"/>
      <c r="BA8" s="3" t="s">
        <v>9</v>
      </c>
      <c r="BB8" s="3" t="s">
        <v>10</v>
      </c>
      <c r="BE8" s="2"/>
      <c r="BF8" s="3" t="s">
        <v>9</v>
      </c>
      <c r="BG8" s="3" t="s">
        <v>10</v>
      </c>
      <c r="BJ8" s="2"/>
      <c r="BK8" s="3" t="s">
        <v>9</v>
      </c>
      <c r="BL8" s="3" t="s">
        <v>10</v>
      </c>
      <c r="BO8" s="2"/>
      <c r="BP8" s="3" t="s">
        <v>9</v>
      </c>
      <c r="BQ8" s="3" t="s">
        <v>10</v>
      </c>
      <c r="BT8" s="2"/>
      <c r="BU8" s="3" t="s">
        <v>9</v>
      </c>
      <c r="BV8" s="3" t="s">
        <v>10</v>
      </c>
      <c r="BY8" s="2"/>
      <c r="BZ8" s="3" t="s">
        <v>9</v>
      </c>
      <c r="CA8" s="3" t="s">
        <v>10</v>
      </c>
      <c r="CD8" s="2"/>
      <c r="CE8" s="3" t="s">
        <v>9</v>
      </c>
      <c r="CF8" s="3" t="s">
        <v>10</v>
      </c>
      <c r="CI8" s="2"/>
      <c r="CJ8" s="3" t="s">
        <v>9</v>
      </c>
      <c r="CK8" s="3" t="s">
        <v>10</v>
      </c>
      <c r="CN8" s="2"/>
      <c r="CO8" s="3" t="s">
        <v>9</v>
      </c>
      <c r="CP8" s="3" t="s">
        <v>10</v>
      </c>
      <c r="CS8" s="2"/>
      <c r="CT8" s="3" t="s">
        <v>9</v>
      </c>
      <c r="CU8" s="3" t="s">
        <v>10</v>
      </c>
      <c r="CX8" s="2"/>
      <c r="CY8" s="3" t="s">
        <v>9</v>
      </c>
      <c r="CZ8" s="3" t="s">
        <v>10</v>
      </c>
      <c r="DC8" s="2"/>
      <c r="DD8" s="3" t="s">
        <v>9</v>
      </c>
      <c r="DE8" s="3" t="s">
        <v>10</v>
      </c>
      <c r="DH8" s="2"/>
      <c r="DI8" s="3" t="s">
        <v>9</v>
      </c>
      <c r="DJ8" s="3" t="s">
        <v>10</v>
      </c>
      <c r="DM8" s="2"/>
      <c r="DN8" s="3" t="s">
        <v>9</v>
      </c>
      <c r="DO8" s="3" t="s">
        <v>10</v>
      </c>
      <c r="DR8" s="2"/>
      <c r="DS8" s="3" t="s">
        <v>9</v>
      </c>
      <c r="DT8" s="3" t="s">
        <v>10</v>
      </c>
      <c r="DW8" s="2"/>
      <c r="DX8" s="3" t="s">
        <v>9</v>
      </c>
      <c r="DY8" s="3" t="s">
        <v>10</v>
      </c>
      <c r="EB8" s="2"/>
      <c r="EC8" s="3" t="s">
        <v>9</v>
      </c>
      <c r="ED8" s="3" t="s">
        <v>10</v>
      </c>
      <c r="EG8" s="2"/>
      <c r="EH8" s="3" t="s">
        <v>9</v>
      </c>
      <c r="EI8" s="3" t="s">
        <v>10</v>
      </c>
      <c r="EL8" s="2"/>
      <c r="EM8" s="3" t="s">
        <v>9</v>
      </c>
      <c r="EN8" s="3" t="s">
        <v>10</v>
      </c>
      <c r="EQ8" s="2"/>
      <c r="ER8" s="3" t="s">
        <v>9</v>
      </c>
      <c r="ES8" s="3" t="s">
        <v>10</v>
      </c>
      <c r="EV8" s="2"/>
      <c r="EW8" s="3" t="s">
        <v>9</v>
      </c>
      <c r="EX8" s="3" t="s">
        <v>10</v>
      </c>
      <c r="FA8" s="2"/>
      <c r="FB8" s="3" t="s">
        <v>9</v>
      </c>
      <c r="FC8" s="3" t="s">
        <v>10</v>
      </c>
      <c r="FF8" s="2"/>
      <c r="FG8" s="3" t="s">
        <v>9</v>
      </c>
      <c r="FH8" s="3" t="s">
        <v>10</v>
      </c>
      <c r="FK8" s="2"/>
      <c r="FL8" s="3" t="s">
        <v>9</v>
      </c>
      <c r="FM8" s="3" t="s">
        <v>10</v>
      </c>
      <c r="FP8" s="2"/>
      <c r="FQ8" s="3" t="s">
        <v>9</v>
      </c>
      <c r="FR8" s="3" t="s">
        <v>10</v>
      </c>
      <c r="FU8" s="2"/>
      <c r="FV8" s="3" t="s">
        <v>9</v>
      </c>
      <c r="FW8" s="3" t="s">
        <v>10</v>
      </c>
      <c r="FZ8" s="2"/>
      <c r="GA8" s="3" t="s">
        <v>9</v>
      </c>
      <c r="GB8" s="3" t="s">
        <v>10</v>
      </c>
      <c r="GE8" s="2"/>
      <c r="GF8" s="3" t="s">
        <v>9</v>
      </c>
      <c r="GG8" s="3" t="s">
        <v>10</v>
      </c>
      <c r="GJ8" s="2"/>
      <c r="GK8" s="3" t="s">
        <v>9</v>
      </c>
      <c r="GL8" s="3" t="s">
        <v>10</v>
      </c>
      <c r="GO8" s="2"/>
      <c r="GP8" s="3" t="s">
        <v>9</v>
      </c>
      <c r="GQ8" s="3" t="s">
        <v>10</v>
      </c>
      <c r="GT8" s="2"/>
      <c r="GU8" s="3" t="s">
        <v>9</v>
      </c>
      <c r="GV8" s="3" t="s">
        <v>10</v>
      </c>
      <c r="GY8" s="2"/>
      <c r="GZ8" s="3" t="s">
        <v>9</v>
      </c>
      <c r="HA8" s="3" t="s">
        <v>10</v>
      </c>
      <c r="HD8" s="2"/>
      <c r="HE8" s="3" t="s">
        <v>9</v>
      </c>
      <c r="HF8" s="3" t="s">
        <v>10</v>
      </c>
      <c r="HI8" s="2"/>
      <c r="HJ8" s="3" t="s">
        <v>9</v>
      </c>
      <c r="HK8" s="3" t="s">
        <v>10</v>
      </c>
    </row>
    <row r="9" spans="2:220" x14ac:dyDescent="0.25">
      <c r="B9" s="4" t="str">
        <f>CONCATENATE("Current Bill"," ",[17]Input!$B$13)</f>
        <v>Current Bill January 2022</v>
      </c>
      <c r="C9" s="15">
        <f>SUMPRODUCT(($C$4='[17]Calculator Data Summary'!$B$5:$AG$5)*($C$5='[17]Calculator Data Summary'!$B$6:$AG$6)*($C$6='[17]Calculator Data Summary'!$B$4:$AG$4)*("Current"='[17]Calculator Data Summary'!$B$7:$AG$7)*(B9='[17]Calculator Data Summary'!$A$8:$A$21)*'[17]Calculator Data Summary'!$B$8:$AG$21)</f>
        <v>0</v>
      </c>
      <c r="D9" s="15">
        <f>C9*12</f>
        <v>0</v>
      </c>
      <c r="G9" s="4" t="str">
        <f>CONCATENATE("Current Bill"," ",[18]Input!$B$13)</f>
        <v>Current Bill January 2022</v>
      </c>
      <c r="H9" s="15">
        <f>SUMPRODUCT(($C$4='[18]Calculator Data Summary'!$B$5:$AG$5)*($C$5='[18]Calculator Data Summary'!$B$6:$AG$6)*($C$6='[18]Calculator Data Summary'!$B$4:$AG$4)*("Current"='[18]Calculator Data Summary'!$B$7:$AG$7)*(G9='[18]Calculator Data Summary'!$A$8:$A$21)*'[18]Calculator Data Summary'!$B$8:$AG$21)</f>
        <v>0</v>
      </c>
      <c r="I9" s="15">
        <f>H9*12</f>
        <v>0</v>
      </c>
      <c r="L9" s="4" t="str">
        <f>CONCATENATE("Current Bill"," ",[19]Input!$B$13)</f>
        <v>Current Bill January 2022</v>
      </c>
      <c r="M9" s="15">
        <f>SUMPRODUCT(($C$4='[19]Calculator Data Summary'!$B$5:$AG$5)*($C$5='[19]Calculator Data Summary'!$B$6:$AG$6)*($C$6='[19]Calculator Data Summary'!$B$4:$AG$4)*("Current"='[19]Calculator Data Summary'!$B$7:$AG$7)*(L9='[19]Calculator Data Summary'!$A$8:$A$21)*'[19]Calculator Data Summary'!$B$8:$AG$21)</f>
        <v>0</v>
      </c>
      <c r="N9" s="15">
        <f>M9*12</f>
        <v>0</v>
      </c>
      <c r="Q9" s="4" t="str">
        <f>CONCATENATE("Current Bill"," ",[20]Input!$B$13)</f>
        <v>Current Bill January 2022</v>
      </c>
      <c r="R9" s="15">
        <f>SUMPRODUCT(($C$4='[20]Calculator Data Summary'!$B$5:$AG$5)*($C$5='[20]Calculator Data Summary'!$B$6:$AG$6)*($C$6='[20]Calculator Data Summary'!$B$4:$AG$4)*("Current"='[20]Calculator Data Summary'!$B$7:$AG$7)*(Q9='[20]Calculator Data Summary'!$A$8:$A$21)*'[20]Calculator Data Summary'!$B$8:$AG$21)</f>
        <v>0</v>
      </c>
      <c r="S9" s="15">
        <f>R9*12</f>
        <v>0</v>
      </c>
      <c r="V9" s="4" t="str">
        <f>CONCATENATE("Current Bill"," ",[21]Input!$B$13)</f>
        <v>Current Bill January 2022</v>
      </c>
      <c r="W9" s="15">
        <f>SUMPRODUCT(($C$4='[21]Calculator Data Summary'!$B$5:$AG$5)*($C$5='[21]Calculator Data Summary'!$B$6:$AG$6)*($C$6='[21]Calculator Data Summary'!$B$4:$AG$4)*("Current"='[21]Calculator Data Summary'!$B$7:$AG$7)*(V9='[21]Calculator Data Summary'!$A$8:$A$21)*'[21]Calculator Data Summary'!$B$8:$AG$21)</f>
        <v>0</v>
      </c>
      <c r="X9" s="15">
        <f>W9*12</f>
        <v>0</v>
      </c>
      <c r="AA9" s="4" t="str">
        <f>CONCATENATE("Current Bill"," ",[21]Input!$B$13)</f>
        <v>Current Bill January 2022</v>
      </c>
      <c r="AB9" s="15">
        <f>SUMPRODUCT(($C$4='[21]Calculator Data Summary'!$B$5:$AG$5)*($C$5='[21]Calculator Data Summary'!$B$6:$AG$6)*($C$6='[21]Calculator Data Summary'!$B$4:$AG$4)*("Current"='[21]Calculator Data Summary'!$B$7:$AG$7)*(AA9='[21]Calculator Data Summary'!$A$8:$A$21)*'[21]Calculator Data Summary'!$B$8:$AG$21)</f>
        <v>0</v>
      </c>
      <c r="AC9" s="15">
        <f>AB9*12</f>
        <v>0</v>
      </c>
      <c r="AF9" s="4" t="str">
        <f>CONCATENATE("Current Bill"," ",[21]Input!$B$13)</f>
        <v>Current Bill January 2022</v>
      </c>
      <c r="AG9" s="15">
        <f>SUMPRODUCT(($C$4='[21]Calculator Data Summary'!$B$5:$AG$5)*($C$5='[21]Calculator Data Summary'!$B$6:$AG$6)*($C$6='[21]Calculator Data Summary'!$B$4:$AG$4)*("Current"='[21]Calculator Data Summary'!$B$7:$AG$7)*(AF9='[21]Calculator Data Summary'!$A$8:$A$21)*'[21]Calculator Data Summary'!$B$8:$AG$21)</f>
        <v>0</v>
      </c>
      <c r="AH9" s="15">
        <f>AG9*12</f>
        <v>0</v>
      </c>
      <c r="AK9" s="4" t="str">
        <f>CONCATENATE("Current Bill"," ",[21]Input!$B$13)</f>
        <v>Current Bill January 2022</v>
      </c>
      <c r="AL9" s="15">
        <f>SUMPRODUCT(($C$4='[21]Calculator Data Summary'!$B$5:$AG$5)*($C$5='[21]Calculator Data Summary'!$B$6:$AG$6)*($C$6='[21]Calculator Data Summary'!$B$4:$AG$4)*("Current"='[21]Calculator Data Summary'!$B$7:$AG$7)*(AK9='[21]Calculator Data Summary'!$A$8:$A$21)*'[21]Calculator Data Summary'!$B$8:$AG$21)</f>
        <v>0</v>
      </c>
      <c r="AM9" s="15">
        <f>AL9*12</f>
        <v>0</v>
      </c>
      <c r="AP9" s="4" t="str">
        <f>CONCATENATE("Current Bill"," ",[21]Input!$B$13)</f>
        <v>Current Bill January 2022</v>
      </c>
      <c r="AQ9" s="15">
        <f>SUMPRODUCT(($C$4='[21]Calculator Data Summary'!$B$5:$AG$5)*($C$5='[21]Calculator Data Summary'!$B$6:$AG$6)*($C$6='[21]Calculator Data Summary'!$B$4:$AG$4)*("Current"='[21]Calculator Data Summary'!$B$7:$AG$7)*(AP9='[21]Calculator Data Summary'!$A$8:$A$21)*'[21]Calculator Data Summary'!$B$8:$AG$21)</f>
        <v>0</v>
      </c>
      <c r="AR9" s="15">
        <f>AQ9*12</f>
        <v>0</v>
      </c>
      <c r="AU9" s="4" t="str">
        <f>CONCATENATE("Current Bill"," ",[21]Input!$B$13)</f>
        <v>Current Bill January 2022</v>
      </c>
      <c r="AV9" s="15">
        <f>SUMPRODUCT(($C$4='[21]Calculator Data Summary'!$B$5:$AG$5)*($C$5='[21]Calculator Data Summary'!$B$6:$AG$6)*($C$6='[21]Calculator Data Summary'!$B$4:$AG$4)*("Current"='[21]Calculator Data Summary'!$B$7:$AG$7)*(AU9='[21]Calculator Data Summary'!$A$8:$A$21)*'[21]Calculator Data Summary'!$B$8:$AG$21)</f>
        <v>0</v>
      </c>
      <c r="AW9" s="15">
        <f>AV9*12</f>
        <v>0</v>
      </c>
      <c r="AZ9" s="4" t="str">
        <f>CONCATENATE("Current Bill"," ",[21]Input!$B$13)</f>
        <v>Current Bill January 2022</v>
      </c>
      <c r="BA9" s="15">
        <f>SUMPRODUCT(($C$4='[21]Calculator Data Summary'!$B$5:$AG$5)*($C$5='[21]Calculator Data Summary'!$B$6:$AG$6)*($C$6='[21]Calculator Data Summary'!$B$4:$AG$4)*("Current"='[21]Calculator Data Summary'!$B$7:$AG$7)*(AZ9='[21]Calculator Data Summary'!$A$8:$A$21)*'[21]Calculator Data Summary'!$B$8:$AG$21)</f>
        <v>0</v>
      </c>
      <c r="BB9" s="15">
        <f>BA9*12</f>
        <v>0</v>
      </c>
      <c r="BE9" s="4" t="str">
        <f>CONCATENATE("Current Bill"," ",[21]Input!$B$13)</f>
        <v>Current Bill January 2022</v>
      </c>
      <c r="BF9" s="15">
        <f>SUMPRODUCT(($C$4='[21]Calculator Data Summary'!$B$5:$AG$5)*($C$5='[21]Calculator Data Summary'!$B$6:$AG$6)*($C$6='[21]Calculator Data Summary'!$B$4:$AG$4)*("Current"='[21]Calculator Data Summary'!$B$7:$AG$7)*(BE9='[21]Calculator Data Summary'!$A$8:$A$21)*'[21]Calculator Data Summary'!$B$8:$AG$21)</f>
        <v>0</v>
      </c>
      <c r="BG9" s="15">
        <f>BF9*12</f>
        <v>0</v>
      </c>
      <c r="BJ9" s="4" t="str">
        <f>CONCATENATE("Current Bill"," ",[21]Input!$B$13)</f>
        <v>Current Bill January 2022</v>
      </c>
      <c r="BK9" s="15">
        <f>SUMPRODUCT(($C$4='[21]Calculator Data Summary'!$B$5:$AG$5)*($C$5='[21]Calculator Data Summary'!$B$6:$AG$6)*($C$6='[21]Calculator Data Summary'!$B$4:$AG$4)*("Current"='[21]Calculator Data Summary'!$B$7:$AG$7)*(BJ9='[21]Calculator Data Summary'!$A$8:$A$21)*'[21]Calculator Data Summary'!$B$8:$AG$21)</f>
        <v>0</v>
      </c>
      <c r="BL9" s="15">
        <f>BK9*12</f>
        <v>0</v>
      </c>
      <c r="BO9" s="4" t="str">
        <f>CONCATENATE("Current Bill"," ",[21]Input!$B$13)</f>
        <v>Current Bill January 2022</v>
      </c>
      <c r="BP9" s="15">
        <f>SUMPRODUCT(($C$4='[21]Calculator Data Summary'!$B$5:$AG$5)*($C$5='[21]Calculator Data Summary'!$B$6:$AG$6)*($C$6='[21]Calculator Data Summary'!$B$4:$AG$4)*("Current"='[21]Calculator Data Summary'!$B$7:$AG$7)*(BO9='[21]Calculator Data Summary'!$A$8:$A$21)*'[21]Calculator Data Summary'!$B$8:$AG$21)</f>
        <v>0</v>
      </c>
      <c r="BQ9" s="15">
        <f>BP9*12</f>
        <v>0</v>
      </c>
      <c r="BT9" s="4" t="str">
        <f>CONCATENATE("Current Bill"," ",[21]Input!$B$13)</f>
        <v>Current Bill January 2022</v>
      </c>
      <c r="BU9" s="15">
        <f>SUMPRODUCT(($C$4='[21]Calculator Data Summary'!$B$5:$AG$5)*($C$5='[21]Calculator Data Summary'!$B$6:$AG$6)*($C$6='[21]Calculator Data Summary'!$B$4:$AG$4)*("Current"='[21]Calculator Data Summary'!$B$7:$AG$7)*(BT9='[21]Calculator Data Summary'!$A$8:$A$21)*'[21]Calculator Data Summary'!$B$8:$AG$21)</f>
        <v>0</v>
      </c>
      <c r="BV9" s="15">
        <f>BU9*12</f>
        <v>0</v>
      </c>
      <c r="BY9" s="4" t="str">
        <f>CONCATENATE("Current Bill"," ",[21]Input!$B$13)</f>
        <v>Current Bill January 2022</v>
      </c>
      <c r="BZ9" s="15">
        <f>SUMPRODUCT(($C$4='[21]Calculator Data Summary'!$B$5:$AG$5)*($C$5='[21]Calculator Data Summary'!$B$6:$AG$6)*($C$6='[21]Calculator Data Summary'!$B$4:$AG$4)*("Current"='[21]Calculator Data Summary'!$B$7:$AG$7)*(BY9='[21]Calculator Data Summary'!$A$8:$A$21)*'[21]Calculator Data Summary'!$B$8:$AG$21)</f>
        <v>0</v>
      </c>
      <c r="CA9" s="15">
        <f>BZ9*12</f>
        <v>0</v>
      </c>
      <c r="CD9" s="4" t="str">
        <f>CONCATENATE("Current Bill"," ",[21]Input!$B$13)</f>
        <v>Current Bill January 2022</v>
      </c>
      <c r="CE9" s="15">
        <f>SUMPRODUCT(($C$4='[21]Calculator Data Summary'!$B$5:$AG$5)*($C$5='[21]Calculator Data Summary'!$B$6:$AG$6)*($C$6='[21]Calculator Data Summary'!$B$4:$AG$4)*("Current"='[21]Calculator Data Summary'!$B$7:$AG$7)*(CD9='[21]Calculator Data Summary'!$A$8:$A$21)*'[21]Calculator Data Summary'!$B$8:$AG$21)</f>
        <v>0</v>
      </c>
      <c r="CF9" s="15">
        <f>CE9*12</f>
        <v>0</v>
      </c>
      <c r="CI9" s="4" t="str">
        <f>CONCATENATE("Current Bill"," ",[21]Input!$B$13)</f>
        <v>Current Bill January 2022</v>
      </c>
      <c r="CJ9" s="15">
        <f>SUMPRODUCT(($C$4='[21]Calculator Data Summary'!$B$5:$AG$5)*($C$5='[21]Calculator Data Summary'!$B$6:$AG$6)*($C$6='[21]Calculator Data Summary'!$B$4:$AG$4)*("Current"='[21]Calculator Data Summary'!$B$7:$AG$7)*(CI9='[21]Calculator Data Summary'!$A$8:$A$21)*'[21]Calculator Data Summary'!$B$8:$AG$21)</f>
        <v>0</v>
      </c>
      <c r="CK9" s="15">
        <f>CJ9*12</f>
        <v>0</v>
      </c>
      <c r="CN9" s="4" t="str">
        <f>CONCATENATE("Current Bill"," ",[21]Input!$B$13)</f>
        <v>Current Bill January 2022</v>
      </c>
      <c r="CO9" s="15">
        <f>SUMPRODUCT(($C$4='[21]Calculator Data Summary'!$B$5:$AG$5)*($C$5='[21]Calculator Data Summary'!$B$6:$AG$6)*($C$6='[21]Calculator Data Summary'!$B$4:$AG$4)*("Current"='[21]Calculator Data Summary'!$B$7:$AG$7)*(CN9='[21]Calculator Data Summary'!$A$8:$A$21)*'[21]Calculator Data Summary'!$B$8:$AG$21)</f>
        <v>0</v>
      </c>
      <c r="CP9" s="15">
        <f>CO9*12</f>
        <v>0</v>
      </c>
      <c r="CS9" s="4" t="str">
        <f>CONCATENATE("Current Bill"," ",[21]Input!$B$13)</f>
        <v>Current Bill January 2022</v>
      </c>
      <c r="CT9" s="15">
        <f>SUMPRODUCT(($C$4='[21]Calculator Data Summary'!$B$5:$AG$5)*($C$5='[21]Calculator Data Summary'!$B$6:$AG$6)*($C$6='[21]Calculator Data Summary'!$B$4:$AG$4)*("Current"='[21]Calculator Data Summary'!$B$7:$AG$7)*(CS9='[21]Calculator Data Summary'!$A$8:$A$21)*'[21]Calculator Data Summary'!$B$8:$AG$21)</f>
        <v>0</v>
      </c>
      <c r="CU9" s="15">
        <f>CT9*12</f>
        <v>0</v>
      </c>
      <c r="CX9" s="4" t="str">
        <f>CONCATENATE("Current Bill"," ",[21]Input!$B$13)</f>
        <v>Current Bill January 2022</v>
      </c>
      <c r="CY9" s="15">
        <f>SUMPRODUCT(($C$4='[21]Calculator Data Summary'!$B$5:$AG$5)*($C$5='[21]Calculator Data Summary'!$B$6:$AG$6)*($C$6='[21]Calculator Data Summary'!$B$4:$AG$4)*("Current"='[21]Calculator Data Summary'!$B$7:$AG$7)*(CX9='[21]Calculator Data Summary'!$A$8:$A$21)*'[21]Calculator Data Summary'!$B$8:$AG$21)</f>
        <v>0</v>
      </c>
      <c r="CZ9" s="15">
        <f>CY9*12</f>
        <v>0</v>
      </c>
      <c r="DC9" s="4" t="str">
        <f>CONCATENATE("Current Bill"," ",[21]Input!$B$13)</f>
        <v>Current Bill January 2022</v>
      </c>
      <c r="DD9" s="15">
        <f>SUMPRODUCT(($C$4='[21]Calculator Data Summary'!$B$5:$AG$5)*($C$5='[21]Calculator Data Summary'!$B$6:$AG$6)*($C$6='[21]Calculator Data Summary'!$B$4:$AG$4)*("Current"='[21]Calculator Data Summary'!$B$7:$AG$7)*(DC9='[21]Calculator Data Summary'!$A$8:$A$21)*'[21]Calculator Data Summary'!$B$8:$AG$21)</f>
        <v>0</v>
      </c>
      <c r="DE9" s="15">
        <f>DD9*12</f>
        <v>0</v>
      </c>
      <c r="DH9" s="4" t="str">
        <f>CONCATENATE("Current Bill"," ",[21]Input!$B$13)</f>
        <v>Current Bill January 2022</v>
      </c>
      <c r="DI9" s="15">
        <f>SUMPRODUCT(($C$4='[21]Calculator Data Summary'!$B$5:$AG$5)*($C$5='[21]Calculator Data Summary'!$B$6:$AG$6)*($C$6='[21]Calculator Data Summary'!$B$4:$AG$4)*("Current"='[21]Calculator Data Summary'!$B$7:$AG$7)*(DH9='[21]Calculator Data Summary'!$A$8:$A$21)*'[21]Calculator Data Summary'!$B$8:$AG$21)</f>
        <v>0</v>
      </c>
      <c r="DJ9" s="15">
        <f>DI9*12</f>
        <v>0</v>
      </c>
      <c r="DM9" s="4" t="str">
        <f>CONCATENATE("Current Bill"," ",[21]Input!$B$13)</f>
        <v>Current Bill January 2022</v>
      </c>
      <c r="DN9" s="15">
        <f>SUMPRODUCT(($C$4='[21]Calculator Data Summary'!$B$5:$AG$5)*($C$5='[21]Calculator Data Summary'!$B$6:$AG$6)*($C$6='[21]Calculator Data Summary'!$B$4:$AG$4)*("Current"='[21]Calculator Data Summary'!$B$7:$AG$7)*(DM9='[21]Calculator Data Summary'!$A$8:$A$21)*'[21]Calculator Data Summary'!$B$8:$AG$21)</f>
        <v>0</v>
      </c>
      <c r="DO9" s="15">
        <f>DN9*12</f>
        <v>0</v>
      </c>
      <c r="DR9" s="4" t="str">
        <f>CONCATENATE("Current Bill"," ",[21]Input!$B$13)</f>
        <v>Current Bill January 2022</v>
      </c>
      <c r="DS9" s="15">
        <f>SUMPRODUCT(($C$4='[21]Calculator Data Summary'!$B$5:$AG$5)*($C$5='[21]Calculator Data Summary'!$B$6:$AG$6)*($C$6='[21]Calculator Data Summary'!$B$4:$AG$4)*("Current"='[21]Calculator Data Summary'!$B$7:$AG$7)*(DR9='[21]Calculator Data Summary'!$A$8:$A$21)*'[21]Calculator Data Summary'!$B$8:$AG$21)</f>
        <v>0</v>
      </c>
      <c r="DT9" s="15">
        <f>DS9*12</f>
        <v>0</v>
      </c>
      <c r="DW9" s="4" t="str">
        <f>CONCATENATE("Current Bill"," ",[21]Input!$B$13)</f>
        <v>Current Bill January 2022</v>
      </c>
      <c r="DX9" s="15">
        <f>SUMPRODUCT(($C$4='[21]Calculator Data Summary'!$B$5:$AG$5)*($C$5='[21]Calculator Data Summary'!$B$6:$AG$6)*($C$6='[21]Calculator Data Summary'!$B$4:$AG$4)*("Current"='[21]Calculator Data Summary'!$B$7:$AG$7)*(DW9='[21]Calculator Data Summary'!$A$8:$A$21)*'[21]Calculator Data Summary'!$B$8:$AG$21)</f>
        <v>0</v>
      </c>
      <c r="DY9" s="15">
        <f>DX9*12</f>
        <v>0</v>
      </c>
      <c r="EB9" s="4" t="str">
        <f>CONCATENATE("Current Bill"," ",[21]Input!$B$13)</f>
        <v>Current Bill January 2022</v>
      </c>
      <c r="EC9" s="15">
        <f>SUMPRODUCT(($C$4='[21]Calculator Data Summary'!$B$5:$AG$5)*($C$5='[21]Calculator Data Summary'!$B$6:$AG$6)*($C$6='[21]Calculator Data Summary'!$B$4:$AG$4)*("Current"='[21]Calculator Data Summary'!$B$7:$AG$7)*(EB9='[21]Calculator Data Summary'!$A$8:$A$21)*'[21]Calculator Data Summary'!$B$8:$AG$21)</f>
        <v>0</v>
      </c>
      <c r="ED9" s="15">
        <f>EC9*12</f>
        <v>0</v>
      </c>
      <c r="EG9" s="4" t="str">
        <f>CONCATENATE("Current Bill"," ",[21]Input!$B$13)</f>
        <v>Current Bill January 2022</v>
      </c>
      <c r="EH9" s="15">
        <f>SUMPRODUCT(($C$4='[21]Calculator Data Summary'!$B$5:$AG$5)*($C$5='[21]Calculator Data Summary'!$B$6:$AG$6)*($C$6='[21]Calculator Data Summary'!$B$4:$AG$4)*("Current"='[21]Calculator Data Summary'!$B$7:$AG$7)*(EG9='[21]Calculator Data Summary'!$A$8:$A$21)*'[21]Calculator Data Summary'!$B$8:$AG$21)</f>
        <v>0</v>
      </c>
      <c r="EI9" s="15">
        <f>EH9*12</f>
        <v>0</v>
      </c>
      <c r="EL9" s="4" t="str">
        <f>CONCATENATE("Current Bill"," ",[21]Input!$B$13)</f>
        <v>Current Bill January 2022</v>
      </c>
      <c r="EM9" s="15">
        <f>SUMPRODUCT(($C$4='[21]Calculator Data Summary'!$B$5:$AG$5)*($C$5='[21]Calculator Data Summary'!$B$6:$AG$6)*($C$6='[21]Calculator Data Summary'!$B$4:$AG$4)*("Current"='[21]Calculator Data Summary'!$B$7:$AG$7)*(EL9='[21]Calculator Data Summary'!$A$8:$A$21)*'[21]Calculator Data Summary'!$B$8:$AG$21)</f>
        <v>0</v>
      </c>
      <c r="EN9" s="15">
        <f>EM9*12</f>
        <v>0</v>
      </c>
      <c r="EQ9" s="4" t="str">
        <f>CONCATENATE("Current Bill"," ",[21]Input!$B$13)</f>
        <v>Current Bill January 2022</v>
      </c>
      <c r="ER9" s="15">
        <f>SUMPRODUCT(($C$4='[21]Calculator Data Summary'!$B$5:$AG$5)*($C$5='[21]Calculator Data Summary'!$B$6:$AG$6)*($C$6='[21]Calculator Data Summary'!$B$4:$AG$4)*("Current"='[21]Calculator Data Summary'!$B$7:$AG$7)*(EQ9='[21]Calculator Data Summary'!$A$8:$A$21)*'[21]Calculator Data Summary'!$B$8:$AG$21)</f>
        <v>0</v>
      </c>
      <c r="ES9" s="15">
        <f>ER9*12</f>
        <v>0</v>
      </c>
      <c r="EV9" s="4" t="str">
        <f>CONCATENATE("Current Bill"," ",[21]Input!$B$13)</f>
        <v>Current Bill January 2022</v>
      </c>
      <c r="EW9" s="15">
        <f>SUMPRODUCT(($C$4='[21]Calculator Data Summary'!$B$5:$AG$5)*($C$5='[21]Calculator Data Summary'!$B$6:$AG$6)*($C$6='[21]Calculator Data Summary'!$B$4:$AG$4)*("Current"='[21]Calculator Data Summary'!$B$7:$AG$7)*(EV9='[21]Calculator Data Summary'!$A$8:$A$21)*'[21]Calculator Data Summary'!$B$8:$AG$21)</f>
        <v>0</v>
      </c>
      <c r="EX9" s="15">
        <f>EW9*12</f>
        <v>0</v>
      </c>
      <c r="FA9" s="4" t="str">
        <f>CONCATENATE("Current Bill"," ",[21]Input!$B$13)</f>
        <v>Current Bill January 2022</v>
      </c>
      <c r="FB9" s="15">
        <f>SUMPRODUCT(($C$4='[21]Calculator Data Summary'!$B$5:$AG$5)*($C$5='[21]Calculator Data Summary'!$B$6:$AG$6)*($C$6='[21]Calculator Data Summary'!$B$4:$AG$4)*("Current"='[21]Calculator Data Summary'!$B$7:$AG$7)*(FA9='[21]Calculator Data Summary'!$A$8:$A$21)*'[21]Calculator Data Summary'!$B$8:$AG$21)</f>
        <v>0</v>
      </c>
      <c r="FC9" s="15">
        <f>FB9*12</f>
        <v>0</v>
      </c>
      <c r="FF9" s="4" t="str">
        <f>CONCATENATE("Current Bill"," ",[21]Input!$B$13)</f>
        <v>Current Bill January 2022</v>
      </c>
      <c r="FG9" s="15">
        <f>SUMPRODUCT(($C$4='[21]Calculator Data Summary'!$B$5:$AG$5)*($C$5='[21]Calculator Data Summary'!$B$6:$AG$6)*($C$6='[21]Calculator Data Summary'!$B$4:$AG$4)*("Current"='[21]Calculator Data Summary'!$B$7:$AG$7)*(FF9='[21]Calculator Data Summary'!$A$8:$A$21)*'[21]Calculator Data Summary'!$B$8:$AG$21)</f>
        <v>0</v>
      </c>
      <c r="FH9" s="15">
        <f>FG9*12</f>
        <v>0</v>
      </c>
      <c r="FK9" s="4" t="str">
        <f>CONCATENATE("Current Bill"," ",[21]Input!$B$13)</f>
        <v>Current Bill January 2022</v>
      </c>
      <c r="FL9" s="15">
        <f>SUMPRODUCT(($C$4='[21]Calculator Data Summary'!$B$5:$AG$5)*($C$5='[21]Calculator Data Summary'!$B$6:$AG$6)*($C$6='[21]Calculator Data Summary'!$B$4:$AG$4)*("Current"='[21]Calculator Data Summary'!$B$7:$AG$7)*(FK9='[21]Calculator Data Summary'!$A$8:$A$21)*'[21]Calculator Data Summary'!$B$8:$AG$21)</f>
        <v>0</v>
      </c>
      <c r="FM9" s="15">
        <f>FL9*12</f>
        <v>0</v>
      </c>
      <c r="FP9" s="4" t="str">
        <f>CONCATENATE("Current Bill"," ",[21]Input!$B$13)</f>
        <v>Current Bill January 2022</v>
      </c>
      <c r="FQ9" s="15">
        <f>SUMPRODUCT(($C$4='[21]Calculator Data Summary'!$B$5:$AG$5)*($C$5='[21]Calculator Data Summary'!$B$6:$AG$6)*($C$6='[21]Calculator Data Summary'!$B$4:$AG$4)*("Current"='[21]Calculator Data Summary'!$B$7:$AG$7)*(FP9='[21]Calculator Data Summary'!$A$8:$A$21)*'[21]Calculator Data Summary'!$B$8:$AG$21)</f>
        <v>0</v>
      </c>
      <c r="FR9" s="15">
        <f>FQ9*12</f>
        <v>0</v>
      </c>
      <c r="FU9" s="4" t="str">
        <f>CONCATENATE("Current Bill"," ",[21]Input!$B$13)</f>
        <v>Current Bill January 2022</v>
      </c>
      <c r="FV9" s="15">
        <f>SUMPRODUCT(($C$4='[21]Calculator Data Summary'!$B$5:$AG$5)*($C$5='[21]Calculator Data Summary'!$B$6:$AG$6)*($C$6='[21]Calculator Data Summary'!$B$4:$AG$4)*("Current"='[21]Calculator Data Summary'!$B$7:$AG$7)*(FU9='[21]Calculator Data Summary'!$A$8:$A$21)*'[21]Calculator Data Summary'!$B$8:$AG$21)</f>
        <v>0</v>
      </c>
      <c r="FW9" s="15">
        <f>FV9*12</f>
        <v>0</v>
      </c>
      <c r="FZ9" s="4" t="str">
        <f>CONCATENATE("Current Bill"," ",[21]Input!$B$13)</f>
        <v>Current Bill January 2022</v>
      </c>
      <c r="GA9" s="15">
        <f>SUMPRODUCT(($C$4='[21]Calculator Data Summary'!$B$5:$AG$5)*($C$5='[21]Calculator Data Summary'!$B$6:$AG$6)*($C$6='[21]Calculator Data Summary'!$B$4:$AG$4)*("Current"='[21]Calculator Data Summary'!$B$7:$AG$7)*(FZ9='[21]Calculator Data Summary'!$A$8:$A$21)*'[21]Calculator Data Summary'!$B$8:$AG$21)</f>
        <v>0</v>
      </c>
      <c r="GB9" s="15">
        <f>GA9*12</f>
        <v>0</v>
      </c>
      <c r="GE9" s="4" t="str">
        <f>CONCATENATE("Current Bill"," ",[21]Input!$B$13)</f>
        <v>Current Bill January 2022</v>
      </c>
      <c r="GF9" s="15">
        <f>SUMPRODUCT(($C$4='[21]Calculator Data Summary'!$B$5:$AG$5)*($C$5='[21]Calculator Data Summary'!$B$6:$AG$6)*($C$6='[21]Calculator Data Summary'!$B$4:$AG$4)*("Current"='[21]Calculator Data Summary'!$B$7:$AG$7)*(GE9='[21]Calculator Data Summary'!$A$8:$A$21)*'[21]Calculator Data Summary'!$B$8:$AG$21)</f>
        <v>0</v>
      </c>
      <c r="GG9" s="15">
        <f>GF9*12</f>
        <v>0</v>
      </c>
      <c r="GJ9" s="4" t="str">
        <f>CONCATENATE("Current Bill"," ",[21]Input!$B$13)</f>
        <v>Current Bill January 2022</v>
      </c>
      <c r="GK9" s="15">
        <f>SUMPRODUCT(($C$4='[21]Calculator Data Summary'!$B$5:$AG$5)*($C$5='[21]Calculator Data Summary'!$B$6:$AG$6)*($C$6='[21]Calculator Data Summary'!$B$4:$AG$4)*("Current"='[21]Calculator Data Summary'!$B$7:$AG$7)*(GJ9='[21]Calculator Data Summary'!$A$8:$A$21)*'[21]Calculator Data Summary'!$B$8:$AG$21)</f>
        <v>0</v>
      </c>
      <c r="GL9" s="15">
        <f>GK9*12</f>
        <v>0</v>
      </c>
      <c r="GO9" s="4" t="str">
        <f>CONCATENATE("Current Bill"," ",[21]Input!$B$13)</f>
        <v>Current Bill January 2022</v>
      </c>
      <c r="GP9" s="15">
        <f>SUMPRODUCT(($C$4='[21]Calculator Data Summary'!$B$5:$AG$5)*($C$5='[21]Calculator Data Summary'!$B$6:$AG$6)*($C$6='[21]Calculator Data Summary'!$B$4:$AG$4)*("Current"='[21]Calculator Data Summary'!$B$7:$AG$7)*(GO9='[21]Calculator Data Summary'!$A$8:$A$21)*'[21]Calculator Data Summary'!$B$8:$AG$21)</f>
        <v>0</v>
      </c>
      <c r="GQ9" s="15">
        <f>GP9*12</f>
        <v>0</v>
      </c>
      <c r="GT9" s="4" t="str">
        <f>CONCATENATE("Current Bill"," ",[21]Input!$B$13)</f>
        <v>Current Bill January 2022</v>
      </c>
      <c r="GU9" s="15">
        <f>SUMPRODUCT(($C$4='[21]Calculator Data Summary'!$B$5:$AG$5)*($C$5='[21]Calculator Data Summary'!$B$6:$AG$6)*($C$6='[21]Calculator Data Summary'!$B$4:$AG$4)*("Current"='[21]Calculator Data Summary'!$B$7:$AG$7)*(GT9='[21]Calculator Data Summary'!$A$8:$A$21)*'[21]Calculator Data Summary'!$B$8:$AG$21)</f>
        <v>0</v>
      </c>
      <c r="GV9" s="15">
        <f>GU9*12</f>
        <v>0</v>
      </c>
      <c r="GY9" s="4" t="str">
        <f>CONCATENATE("Current Bill"," ",[21]Input!$B$13)</f>
        <v>Current Bill January 2022</v>
      </c>
      <c r="GZ9" s="15">
        <f>SUMPRODUCT(($C$4='[21]Calculator Data Summary'!$B$5:$AG$5)*($C$5='[21]Calculator Data Summary'!$B$6:$AG$6)*($C$6='[21]Calculator Data Summary'!$B$4:$AG$4)*("Current"='[21]Calculator Data Summary'!$B$7:$AG$7)*(GY9='[21]Calculator Data Summary'!$A$8:$A$21)*'[21]Calculator Data Summary'!$B$8:$AG$21)</f>
        <v>0</v>
      </c>
      <c r="HA9" s="15">
        <f>GZ9*12</f>
        <v>0</v>
      </c>
      <c r="HD9" s="4" t="str">
        <f>CONCATENATE("Current Bill"," ",[21]Input!$B$13)</f>
        <v>Current Bill January 2022</v>
      </c>
      <c r="HE9" s="15">
        <f>SUMPRODUCT(($C$4='[21]Calculator Data Summary'!$B$5:$AG$5)*($C$5='[21]Calculator Data Summary'!$B$6:$AG$6)*($C$6='[21]Calculator Data Summary'!$B$4:$AG$4)*("Current"='[21]Calculator Data Summary'!$B$7:$AG$7)*(HD9='[21]Calculator Data Summary'!$A$8:$A$21)*'[21]Calculator Data Summary'!$B$8:$AG$21)</f>
        <v>0</v>
      </c>
      <c r="HF9" s="15">
        <f>HE9*12</f>
        <v>0</v>
      </c>
      <c r="HI9" s="4" t="str">
        <f>CONCATENATE("Current Bill"," ",[21]Input!$B$13)</f>
        <v>Current Bill January 2022</v>
      </c>
      <c r="HJ9" s="15">
        <f>SUMPRODUCT(($C$4='[21]Calculator Data Summary'!$B$5:$AG$5)*($C$5='[21]Calculator Data Summary'!$B$6:$AG$6)*($C$6='[21]Calculator Data Summary'!$B$4:$AG$4)*("Current"='[21]Calculator Data Summary'!$B$7:$AG$7)*(HI9='[21]Calculator Data Summary'!$A$8:$A$21)*'[21]Calculator Data Summary'!$B$8:$AG$21)</f>
        <v>0</v>
      </c>
      <c r="HK9" s="15">
        <f>HJ9*12</f>
        <v>0</v>
      </c>
    </row>
    <row r="10" spans="2:220" ht="15.75" thickBot="1" x14ac:dyDescent="0.3">
      <c r="B10" s="1" t="s">
        <v>11</v>
      </c>
      <c r="C10" s="14">
        <f>SUMPRODUCT(($C$4='[17]Calculator Data Summary'!$B$5:$AG$5)*
($C$5='[17]Calculator Data Summary'!$B$6:$AG$6)*
(--ISNUMBER(SEARCH($C$6,'[17]Calculator Data Summary'!$B$4:$AG$4))*
(C$13='[17]Calculator Data Summary'!$B$7:$AG$7)*
("Usage"='[17]Calculator Data Summary'!$A$8:$A$21)*
'[17]Calculator Data Summary'!$B$8:$AG$21))</f>
        <v>10</v>
      </c>
      <c r="D10" s="14">
        <f>SUMPRODUCT(($C$4='[17]Calculator Data Summary'!$B$5:$AG$5)*
($C$5='[17]Calculator Data Summary'!$B$6:$AG$6)*
(--ISNUMBER(SEARCH($C$6,'[17]Calculator Data Summary'!$B$4:$AG$4))*
(D$13='[17]Calculator Data Summary'!$B$7:$AG$7)*
("Usage"='[17]Calculator Data Summary'!$A$8:$A$21)*
'[17]Calculator Data Summary'!$B$8:$AG$21))</f>
        <v>10</v>
      </c>
      <c r="E10" s="14">
        <f>SUMPRODUCT(($C$4='[17]Calculator Data Summary'!$B$5:$AG$5)*
($C$5='[17]Calculator Data Summary'!$B$6:$AG$6)*
(--ISNUMBER(SEARCH($C$6,'[17]Calculator Data Summary'!$B$4:$AG$4))*
(E$13='[17]Calculator Data Summary'!$B$7:$AG$7)*
("Usage"='[17]Calculator Data Summary'!$A$8:$A$21)*
'[17]Calculator Data Summary'!$B$8:$AG$21))</f>
        <v>10</v>
      </c>
      <c r="G10" s="1" t="s">
        <v>11</v>
      </c>
      <c r="H10" s="14">
        <f>SUMPRODUCT(($C$4='[18]Calculator Data Summary'!$B$5:$AG$5)*
($C$5='[18]Calculator Data Summary'!$B$6:$AG$6)*
(--ISNUMBER(SEARCH($C$6,'[18]Calculator Data Summary'!$B$4:$AG$4))*
(H$13='[18]Calculator Data Summary'!$B$7:$AG$7)*
("Usage"='[18]Calculator Data Summary'!$A$8:$A$21)*
'[18]Calculator Data Summary'!$B$8:$AG$21))</f>
        <v>10</v>
      </c>
      <c r="I10" s="14">
        <f>SUMPRODUCT(($C$4='[18]Calculator Data Summary'!$B$5:$AG$5)*
($C$5='[18]Calculator Data Summary'!$B$6:$AG$6)*
(--ISNUMBER(SEARCH($C$6,'[18]Calculator Data Summary'!$B$4:$AG$4))*
(I$13='[18]Calculator Data Summary'!$B$7:$AG$7)*
("Usage"='[18]Calculator Data Summary'!$A$8:$A$21)*
'[18]Calculator Data Summary'!$B$8:$AG$21))</f>
        <v>10</v>
      </c>
      <c r="J10" s="14">
        <f>SUMPRODUCT(($C$4='[18]Calculator Data Summary'!$B$5:$AG$5)*
($C$5='[18]Calculator Data Summary'!$B$6:$AG$6)*
(--ISNUMBER(SEARCH($C$6,'[18]Calculator Data Summary'!$B$4:$AG$4))*
(J$13='[18]Calculator Data Summary'!$B$7:$AG$7)*
("Usage"='[18]Calculator Data Summary'!$A$8:$A$21)*
'[18]Calculator Data Summary'!$B$8:$AG$21))</f>
        <v>10</v>
      </c>
      <c r="L10" s="1" t="s">
        <v>11</v>
      </c>
      <c r="M10" s="14">
        <f>SUMPRODUCT(($C$4='[19]Calculator Data Summary'!$B$5:$AG$5)*
($C$5='[19]Calculator Data Summary'!$B$6:$AG$6)*
(--ISNUMBER(SEARCH($C$6,'[19]Calculator Data Summary'!$B$4:$AG$4))*
(M$13='[19]Calculator Data Summary'!$B$7:$AG$7)*
("Usage"='[19]Calculator Data Summary'!$A$8:$A$21)*
'[19]Calculator Data Summary'!$B$8:$AG$21))</f>
        <v>15</v>
      </c>
      <c r="N10" s="14">
        <f>SUMPRODUCT(($C$4='[19]Calculator Data Summary'!$B$5:$AG$5)*
($C$5='[19]Calculator Data Summary'!$B$6:$AG$6)*
(--ISNUMBER(SEARCH($C$6,'[19]Calculator Data Summary'!$B$4:$AG$4))*
(N$13='[19]Calculator Data Summary'!$B$7:$AG$7)*
("Usage"='[19]Calculator Data Summary'!$A$8:$A$21)*
'[19]Calculator Data Summary'!$B$8:$AG$21))</f>
        <v>15</v>
      </c>
      <c r="O10" s="14">
        <f>SUMPRODUCT(($C$4='[19]Calculator Data Summary'!$B$5:$AG$5)*
($C$5='[19]Calculator Data Summary'!$B$6:$AG$6)*
(--ISNUMBER(SEARCH($C$6,'[19]Calculator Data Summary'!$B$4:$AG$4))*
(O$13='[19]Calculator Data Summary'!$B$7:$AG$7)*
("Usage"='[19]Calculator Data Summary'!$A$8:$A$21)*
'[19]Calculator Data Summary'!$B$8:$AG$21))</f>
        <v>15</v>
      </c>
      <c r="Q10" s="1" t="s">
        <v>11</v>
      </c>
      <c r="R10" s="14">
        <f>SUMPRODUCT(($C$4='[20]Calculator Data Summary'!$B$5:$AG$5)*
($C$5='[20]Calculator Data Summary'!$B$6:$AG$6)*
(--ISNUMBER(SEARCH($C$6,'[20]Calculator Data Summary'!$B$4:$AG$4))*
(R$13='[20]Calculator Data Summary'!$B$7:$AG$7)*
("Usage"='[20]Calculator Data Summary'!$A$8:$A$21)*
'[20]Calculator Data Summary'!$B$8:$AG$21))</f>
        <v>10</v>
      </c>
      <c r="S10" s="14">
        <f>SUMPRODUCT(($C$4='[20]Calculator Data Summary'!$B$5:$AG$5)*
($C$5='[20]Calculator Data Summary'!$B$6:$AG$6)*
(--ISNUMBER(SEARCH($C$6,'[20]Calculator Data Summary'!$B$4:$AG$4))*
(S$13='[20]Calculator Data Summary'!$B$7:$AG$7)*
("Usage"='[20]Calculator Data Summary'!$A$8:$A$21)*
'[20]Calculator Data Summary'!$B$8:$AG$21))</f>
        <v>10</v>
      </c>
      <c r="T10" s="14">
        <f>SUMPRODUCT(($C$4='[20]Calculator Data Summary'!$B$5:$AG$5)*
($C$5='[20]Calculator Data Summary'!$B$6:$AG$6)*
(--ISNUMBER(SEARCH($C$6,'[20]Calculator Data Summary'!$B$4:$AG$4))*
(T$13='[20]Calculator Data Summary'!$B$7:$AG$7)*
("Usage"='[20]Calculator Data Summary'!$A$8:$A$21)*
'[20]Calculator Data Summary'!$B$8:$AG$21))</f>
        <v>10</v>
      </c>
      <c r="V10" s="1" t="s">
        <v>11</v>
      </c>
      <c r="W10" s="14">
        <f>SUMPRODUCT(($C$4='[21]Calculator Data Summary'!$B$5:$AG$5)*
($C$5='[21]Calculator Data Summary'!$B$6:$AG$6)*
(--ISNUMBER(SEARCH($C$6,'[21]Calculator Data Summary'!$B$4:$AG$4))*
(W$13='[21]Calculator Data Summary'!$B$7:$AG$7)*
("Usage"='[21]Calculator Data Summary'!$A$8:$A$21)*
'[21]Calculator Data Summary'!$B$8:$AG$21))</f>
        <v>10</v>
      </c>
      <c r="X10" s="14">
        <f>SUMPRODUCT(($C$4='[21]Calculator Data Summary'!$B$5:$AG$5)*
($C$5='[21]Calculator Data Summary'!$B$6:$AG$6)*
(--ISNUMBER(SEARCH($C$6,'[21]Calculator Data Summary'!$B$4:$AG$4))*
(X$13='[21]Calculator Data Summary'!$B$7:$AG$7)*
("Usage"='[21]Calculator Data Summary'!$A$8:$A$21)*
'[21]Calculator Data Summary'!$B$8:$AG$21))</f>
        <v>10</v>
      </c>
      <c r="Y10" s="14">
        <f>SUMPRODUCT(($C$4='[21]Calculator Data Summary'!$B$5:$AG$5)*
($C$5='[21]Calculator Data Summary'!$B$6:$AG$6)*
(--ISNUMBER(SEARCH($C$6,'[21]Calculator Data Summary'!$B$4:$AG$4))*
(Y$13='[21]Calculator Data Summary'!$B$7:$AG$7)*
("Usage"='[21]Calculator Data Summary'!$A$8:$A$21)*
'[21]Calculator Data Summary'!$B$8:$AG$21))</f>
        <v>10</v>
      </c>
      <c r="AA10" s="1" t="s">
        <v>11</v>
      </c>
      <c r="AB10" s="14">
        <f>SUMPRODUCT(($C$4='[21]Calculator Data Summary'!$B$5:$AG$5)*
($C$5='[21]Calculator Data Summary'!$B$6:$AG$6)*
(--ISNUMBER(SEARCH($C$6,'[21]Calculator Data Summary'!$B$4:$AG$4))*
(AB$13='[21]Calculator Data Summary'!$B$7:$AG$7)*
("Usage"='[21]Calculator Data Summary'!$A$8:$A$21)*
'[21]Calculator Data Summary'!$B$8:$AG$21))</f>
        <v>10</v>
      </c>
      <c r="AC10" s="14">
        <f>SUMPRODUCT(($C$4='[21]Calculator Data Summary'!$B$5:$AG$5)*
($C$5='[21]Calculator Data Summary'!$B$6:$AG$6)*
(--ISNUMBER(SEARCH($C$6,'[21]Calculator Data Summary'!$B$4:$AG$4))*
(AC$13='[21]Calculator Data Summary'!$B$7:$AG$7)*
("Usage"='[21]Calculator Data Summary'!$A$8:$A$21)*
'[21]Calculator Data Summary'!$B$8:$AG$21))</f>
        <v>10</v>
      </c>
      <c r="AD10" s="14">
        <f>SUMPRODUCT(($C$4='[21]Calculator Data Summary'!$B$5:$AG$5)*
($C$5='[21]Calculator Data Summary'!$B$6:$AG$6)*
(--ISNUMBER(SEARCH($C$6,'[21]Calculator Data Summary'!$B$4:$AG$4))*
(AD$13='[21]Calculator Data Summary'!$B$7:$AG$7)*
("Usage"='[21]Calculator Data Summary'!$A$8:$A$21)*
'[21]Calculator Data Summary'!$B$8:$AG$21))</f>
        <v>10</v>
      </c>
      <c r="AF10" s="1" t="s">
        <v>11</v>
      </c>
      <c r="AG10" s="14">
        <f>SUMPRODUCT(($C$4='[21]Calculator Data Summary'!$B$5:$AG$5)*
($C$5='[21]Calculator Data Summary'!$B$6:$AG$6)*
(--ISNUMBER(SEARCH($C$6,'[21]Calculator Data Summary'!$B$4:$AG$4))*
(AG$13='[21]Calculator Data Summary'!$B$7:$AG$7)*
("Usage"='[21]Calculator Data Summary'!$A$8:$A$21)*
'[21]Calculator Data Summary'!$B$8:$AG$21))</f>
        <v>10</v>
      </c>
      <c r="AH10" s="14">
        <f>SUMPRODUCT(($C$4='[21]Calculator Data Summary'!$B$5:$AG$5)*
($C$5='[21]Calculator Data Summary'!$B$6:$AG$6)*
(--ISNUMBER(SEARCH($C$6,'[21]Calculator Data Summary'!$B$4:$AG$4))*
(AH$13='[21]Calculator Data Summary'!$B$7:$AG$7)*
("Usage"='[21]Calculator Data Summary'!$A$8:$A$21)*
'[21]Calculator Data Summary'!$B$8:$AG$21))</f>
        <v>10</v>
      </c>
      <c r="AI10" s="14">
        <f>SUMPRODUCT(($C$4='[21]Calculator Data Summary'!$B$5:$AG$5)*
($C$5='[21]Calculator Data Summary'!$B$6:$AG$6)*
(--ISNUMBER(SEARCH($C$6,'[21]Calculator Data Summary'!$B$4:$AG$4))*
(AI$13='[21]Calculator Data Summary'!$B$7:$AG$7)*
("Usage"='[21]Calculator Data Summary'!$A$8:$A$21)*
'[21]Calculator Data Summary'!$B$8:$AG$21))</f>
        <v>10</v>
      </c>
      <c r="AK10" s="1" t="s">
        <v>11</v>
      </c>
      <c r="AL10" s="14">
        <f>SUMPRODUCT(($C$4='[21]Calculator Data Summary'!$B$5:$AG$5)*
($C$5='[21]Calculator Data Summary'!$B$6:$AG$6)*
(--ISNUMBER(SEARCH($C$6,'[21]Calculator Data Summary'!$B$4:$AG$4))*
(AL$13='[21]Calculator Data Summary'!$B$7:$AG$7)*
("Usage"='[21]Calculator Data Summary'!$A$8:$A$21)*
'[21]Calculator Data Summary'!$B$8:$AG$21))</f>
        <v>10</v>
      </c>
      <c r="AM10" s="14">
        <f>SUMPRODUCT(($C$4='[21]Calculator Data Summary'!$B$5:$AG$5)*
($C$5='[21]Calculator Data Summary'!$B$6:$AG$6)*
(--ISNUMBER(SEARCH($C$6,'[21]Calculator Data Summary'!$B$4:$AG$4))*
(AM$13='[21]Calculator Data Summary'!$B$7:$AG$7)*
("Usage"='[21]Calculator Data Summary'!$A$8:$A$21)*
'[21]Calculator Data Summary'!$B$8:$AG$21))</f>
        <v>10</v>
      </c>
      <c r="AN10" s="14">
        <f>SUMPRODUCT(($C$4='[21]Calculator Data Summary'!$B$5:$AG$5)*
($C$5='[21]Calculator Data Summary'!$B$6:$AG$6)*
(--ISNUMBER(SEARCH($C$6,'[21]Calculator Data Summary'!$B$4:$AG$4))*
(AN$13='[21]Calculator Data Summary'!$B$7:$AG$7)*
("Usage"='[21]Calculator Data Summary'!$A$8:$A$21)*
'[21]Calculator Data Summary'!$B$8:$AG$21))</f>
        <v>10</v>
      </c>
      <c r="AP10" s="1" t="s">
        <v>11</v>
      </c>
      <c r="AQ10" s="14">
        <f>SUMPRODUCT(($C$4='[21]Calculator Data Summary'!$B$5:$AG$5)*
($C$5='[21]Calculator Data Summary'!$B$6:$AG$6)*
(--ISNUMBER(SEARCH($C$6,'[21]Calculator Data Summary'!$B$4:$AG$4))*
(AQ$13='[21]Calculator Data Summary'!$B$7:$AG$7)*
("Usage"='[21]Calculator Data Summary'!$A$8:$A$21)*
'[21]Calculator Data Summary'!$B$8:$AG$21))</f>
        <v>10</v>
      </c>
      <c r="AR10" s="14">
        <f>SUMPRODUCT(($C$4='[21]Calculator Data Summary'!$B$5:$AG$5)*
($C$5='[21]Calculator Data Summary'!$B$6:$AG$6)*
(--ISNUMBER(SEARCH($C$6,'[21]Calculator Data Summary'!$B$4:$AG$4))*
(AR$13='[21]Calculator Data Summary'!$B$7:$AG$7)*
("Usage"='[21]Calculator Data Summary'!$A$8:$A$21)*
'[21]Calculator Data Summary'!$B$8:$AG$21))</f>
        <v>10</v>
      </c>
      <c r="AS10" s="14">
        <f>SUMPRODUCT(($C$4='[21]Calculator Data Summary'!$B$5:$AG$5)*
($C$5='[21]Calculator Data Summary'!$B$6:$AG$6)*
(--ISNUMBER(SEARCH($C$6,'[21]Calculator Data Summary'!$B$4:$AG$4))*
(AS$13='[21]Calculator Data Summary'!$B$7:$AG$7)*
("Usage"='[21]Calculator Data Summary'!$A$8:$A$21)*
'[21]Calculator Data Summary'!$B$8:$AG$21))</f>
        <v>10</v>
      </c>
      <c r="AU10" s="1" t="s">
        <v>11</v>
      </c>
      <c r="AV10" s="14">
        <f>SUMPRODUCT(($C$4='[21]Calculator Data Summary'!$B$5:$AG$5)*
($C$5='[21]Calculator Data Summary'!$B$6:$AG$6)*
(--ISNUMBER(SEARCH($C$6,'[21]Calculator Data Summary'!$B$4:$AG$4))*
(AV$13='[21]Calculator Data Summary'!$B$7:$AG$7)*
("Usage"='[21]Calculator Data Summary'!$A$8:$A$21)*
'[21]Calculator Data Summary'!$B$8:$AG$21))</f>
        <v>10</v>
      </c>
      <c r="AW10" s="14">
        <f>SUMPRODUCT(($C$4='[21]Calculator Data Summary'!$B$5:$AG$5)*
($C$5='[21]Calculator Data Summary'!$B$6:$AG$6)*
(--ISNUMBER(SEARCH($C$6,'[21]Calculator Data Summary'!$B$4:$AG$4))*
(AW$13='[21]Calculator Data Summary'!$B$7:$AG$7)*
("Usage"='[21]Calculator Data Summary'!$A$8:$A$21)*
'[21]Calculator Data Summary'!$B$8:$AG$21))</f>
        <v>10</v>
      </c>
      <c r="AX10" s="14">
        <f>SUMPRODUCT(($C$4='[21]Calculator Data Summary'!$B$5:$AG$5)*
($C$5='[21]Calculator Data Summary'!$B$6:$AG$6)*
(--ISNUMBER(SEARCH($C$6,'[21]Calculator Data Summary'!$B$4:$AG$4))*
(AX$13='[21]Calculator Data Summary'!$B$7:$AG$7)*
("Usage"='[21]Calculator Data Summary'!$A$8:$A$21)*
'[21]Calculator Data Summary'!$B$8:$AG$21))</f>
        <v>10</v>
      </c>
      <c r="AZ10" s="1" t="s">
        <v>11</v>
      </c>
      <c r="BA10" s="14">
        <f>SUMPRODUCT(($C$4='[21]Calculator Data Summary'!$B$5:$AG$5)*
($C$5='[21]Calculator Data Summary'!$B$6:$AG$6)*
(--ISNUMBER(SEARCH($C$6,'[21]Calculator Data Summary'!$B$4:$AG$4))*
(BA$13='[21]Calculator Data Summary'!$B$7:$AG$7)*
("Usage"='[21]Calculator Data Summary'!$A$8:$A$21)*
'[21]Calculator Data Summary'!$B$8:$AG$21))</f>
        <v>10</v>
      </c>
      <c r="BB10" s="14">
        <f>SUMPRODUCT(($C$4='[21]Calculator Data Summary'!$B$5:$AG$5)*
($C$5='[21]Calculator Data Summary'!$B$6:$AG$6)*
(--ISNUMBER(SEARCH($C$6,'[21]Calculator Data Summary'!$B$4:$AG$4))*
(BB$13='[21]Calculator Data Summary'!$B$7:$AG$7)*
("Usage"='[21]Calculator Data Summary'!$A$8:$A$21)*
'[21]Calculator Data Summary'!$B$8:$AG$21))</f>
        <v>10</v>
      </c>
      <c r="BC10" s="14">
        <f>SUMPRODUCT(($C$4='[21]Calculator Data Summary'!$B$5:$AG$5)*
($C$5='[21]Calculator Data Summary'!$B$6:$AG$6)*
(--ISNUMBER(SEARCH($C$6,'[21]Calculator Data Summary'!$B$4:$AG$4))*
(BC$13='[21]Calculator Data Summary'!$B$7:$AG$7)*
("Usage"='[21]Calculator Data Summary'!$A$8:$A$21)*
'[21]Calculator Data Summary'!$B$8:$AG$21))</f>
        <v>10</v>
      </c>
      <c r="BE10" s="1" t="s">
        <v>11</v>
      </c>
      <c r="BF10" s="14">
        <f>SUMPRODUCT(($C$4='[21]Calculator Data Summary'!$B$5:$AG$5)*
($C$5='[21]Calculator Data Summary'!$B$6:$AG$6)*
(--ISNUMBER(SEARCH($C$6,'[21]Calculator Data Summary'!$B$4:$AG$4))*
(BF$13='[21]Calculator Data Summary'!$B$7:$AG$7)*
("Usage"='[21]Calculator Data Summary'!$A$8:$A$21)*
'[21]Calculator Data Summary'!$B$8:$AG$21))</f>
        <v>10</v>
      </c>
      <c r="BG10" s="14">
        <f>SUMPRODUCT(($C$4='[21]Calculator Data Summary'!$B$5:$AG$5)*
($C$5='[21]Calculator Data Summary'!$B$6:$AG$6)*
(--ISNUMBER(SEARCH($C$6,'[21]Calculator Data Summary'!$B$4:$AG$4))*
(BG$13='[21]Calculator Data Summary'!$B$7:$AG$7)*
("Usage"='[21]Calculator Data Summary'!$A$8:$A$21)*
'[21]Calculator Data Summary'!$B$8:$AG$21))</f>
        <v>10</v>
      </c>
      <c r="BH10" s="14">
        <f>SUMPRODUCT(($C$4='[21]Calculator Data Summary'!$B$5:$AG$5)*
($C$5='[21]Calculator Data Summary'!$B$6:$AG$6)*
(--ISNUMBER(SEARCH($C$6,'[21]Calculator Data Summary'!$B$4:$AG$4))*
(BH$13='[21]Calculator Data Summary'!$B$7:$AG$7)*
("Usage"='[21]Calculator Data Summary'!$A$8:$A$21)*
'[21]Calculator Data Summary'!$B$8:$AG$21))</f>
        <v>10</v>
      </c>
      <c r="BJ10" s="1" t="s">
        <v>11</v>
      </c>
      <c r="BK10" s="14">
        <f>SUMPRODUCT(($C$4='[21]Calculator Data Summary'!$B$5:$AG$5)*
($C$5='[21]Calculator Data Summary'!$B$6:$AG$6)*
(--ISNUMBER(SEARCH($C$6,'[21]Calculator Data Summary'!$B$4:$AG$4))*
(BK$13='[21]Calculator Data Summary'!$B$7:$AG$7)*
("Usage"='[21]Calculator Data Summary'!$A$8:$A$21)*
'[21]Calculator Data Summary'!$B$8:$AG$21))</f>
        <v>10</v>
      </c>
      <c r="BL10" s="14">
        <f>SUMPRODUCT(($C$4='[21]Calculator Data Summary'!$B$5:$AG$5)*
($C$5='[21]Calculator Data Summary'!$B$6:$AG$6)*
(--ISNUMBER(SEARCH($C$6,'[21]Calculator Data Summary'!$B$4:$AG$4))*
(BL$13='[21]Calculator Data Summary'!$B$7:$AG$7)*
("Usage"='[21]Calculator Data Summary'!$A$8:$A$21)*
'[21]Calculator Data Summary'!$B$8:$AG$21))</f>
        <v>10</v>
      </c>
      <c r="BM10" s="14">
        <f>SUMPRODUCT(($C$4='[21]Calculator Data Summary'!$B$5:$AG$5)*
($C$5='[21]Calculator Data Summary'!$B$6:$AG$6)*
(--ISNUMBER(SEARCH($C$6,'[21]Calculator Data Summary'!$B$4:$AG$4))*
(BM$13='[21]Calculator Data Summary'!$B$7:$AG$7)*
("Usage"='[21]Calculator Data Summary'!$A$8:$A$21)*
'[21]Calculator Data Summary'!$B$8:$AG$21))</f>
        <v>10</v>
      </c>
      <c r="BO10" s="1" t="s">
        <v>11</v>
      </c>
      <c r="BP10" s="14">
        <f>SUMPRODUCT(($C$4='[21]Calculator Data Summary'!$B$5:$AG$5)*
($C$5='[21]Calculator Data Summary'!$B$6:$AG$6)*
(--ISNUMBER(SEARCH($C$6,'[21]Calculator Data Summary'!$B$4:$AG$4))*
(BP$13='[21]Calculator Data Summary'!$B$7:$AG$7)*
("Usage"='[21]Calculator Data Summary'!$A$8:$A$21)*
'[21]Calculator Data Summary'!$B$8:$AG$21))</f>
        <v>10</v>
      </c>
      <c r="BQ10" s="14">
        <f>SUMPRODUCT(($C$4='[21]Calculator Data Summary'!$B$5:$AG$5)*
($C$5='[21]Calculator Data Summary'!$B$6:$AG$6)*
(--ISNUMBER(SEARCH($C$6,'[21]Calculator Data Summary'!$B$4:$AG$4))*
(BQ$13='[21]Calculator Data Summary'!$B$7:$AG$7)*
("Usage"='[21]Calculator Data Summary'!$A$8:$A$21)*
'[21]Calculator Data Summary'!$B$8:$AG$21))</f>
        <v>10</v>
      </c>
      <c r="BR10" s="14">
        <f>SUMPRODUCT(($C$4='[21]Calculator Data Summary'!$B$5:$AG$5)*
($C$5='[21]Calculator Data Summary'!$B$6:$AG$6)*
(--ISNUMBER(SEARCH($C$6,'[21]Calculator Data Summary'!$B$4:$AG$4))*
(BR$13='[21]Calculator Data Summary'!$B$7:$AG$7)*
("Usage"='[21]Calculator Data Summary'!$A$8:$A$21)*
'[21]Calculator Data Summary'!$B$8:$AG$21))</f>
        <v>10</v>
      </c>
      <c r="BT10" s="1" t="s">
        <v>11</v>
      </c>
      <c r="BU10" s="14">
        <f>SUMPRODUCT(($C$4='[21]Calculator Data Summary'!$B$5:$AG$5)*
($C$5='[21]Calculator Data Summary'!$B$6:$AG$6)*
(--ISNUMBER(SEARCH($C$6,'[21]Calculator Data Summary'!$B$4:$AG$4))*
(BU$13='[21]Calculator Data Summary'!$B$7:$AG$7)*
("Usage"='[21]Calculator Data Summary'!$A$8:$A$21)*
'[21]Calculator Data Summary'!$B$8:$AG$21))</f>
        <v>10</v>
      </c>
      <c r="BV10" s="14">
        <f>SUMPRODUCT(($C$4='[21]Calculator Data Summary'!$B$5:$AG$5)*
($C$5='[21]Calculator Data Summary'!$B$6:$AG$6)*
(--ISNUMBER(SEARCH($C$6,'[21]Calculator Data Summary'!$B$4:$AG$4))*
(BV$13='[21]Calculator Data Summary'!$B$7:$AG$7)*
("Usage"='[21]Calculator Data Summary'!$A$8:$A$21)*
'[21]Calculator Data Summary'!$B$8:$AG$21))</f>
        <v>10</v>
      </c>
      <c r="BW10" s="14">
        <f>SUMPRODUCT(($C$4='[21]Calculator Data Summary'!$B$5:$AG$5)*
($C$5='[21]Calculator Data Summary'!$B$6:$AG$6)*
(--ISNUMBER(SEARCH($C$6,'[21]Calculator Data Summary'!$B$4:$AG$4))*
(BW$13='[21]Calculator Data Summary'!$B$7:$AG$7)*
("Usage"='[21]Calculator Data Summary'!$A$8:$A$21)*
'[21]Calculator Data Summary'!$B$8:$AG$21))</f>
        <v>10</v>
      </c>
      <c r="BY10" s="1" t="s">
        <v>11</v>
      </c>
      <c r="BZ10" s="14">
        <f>SUMPRODUCT(($C$4='[21]Calculator Data Summary'!$B$5:$AG$5)*
($C$5='[21]Calculator Data Summary'!$B$6:$AG$6)*
(--ISNUMBER(SEARCH($C$6,'[21]Calculator Data Summary'!$B$4:$AG$4))*
(BZ$13='[21]Calculator Data Summary'!$B$7:$AG$7)*
("Usage"='[21]Calculator Data Summary'!$A$8:$A$21)*
'[21]Calculator Data Summary'!$B$8:$AG$21))</f>
        <v>10</v>
      </c>
      <c r="CA10" s="14">
        <f>SUMPRODUCT(($C$4='[21]Calculator Data Summary'!$B$5:$AG$5)*
($C$5='[21]Calculator Data Summary'!$B$6:$AG$6)*
(--ISNUMBER(SEARCH($C$6,'[21]Calculator Data Summary'!$B$4:$AG$4))*
(CA$13='[21]Calculator Data Summary'!$B$7:$AG$7)*
("Usage"='[21]Calculator Data Summary'!$A$8:$A$21)*
'[21]Calculator Data Summary'!$B$8:$AG$21))</f>
        <v>10</v>
      </c>
      <c r="CB10" s="14">
        <f>SUMPRODUCT(($C$4='[21]Calculator Data Summary'!$B$5:$AG$5)*
($C$5='[21]Calculator Data Summary'!$B$6:$AG$6)*
(--ISNUMBER(SEARCH($C$6,'[21]Calculator Data Summary'!$B$4:$AG$4))*
(CB$13='[21]Calculator Data Summary'!$B$7:$AG$7)*
("Usage"='[21]Calculator Data Summary'!$A$8:$A$21)*
'[21]Calculator Data Summary'!$B$8:$AG$21))</f>
        <v>10</v>
      </c>
      <c r="CD10" s="1" t="s">
        <v>11</v>
      </c>
      <c r="CE10" s="14">
        <f>SUMPRODUCT(($C$4='[21]Calculator Data Summary'!$B$5:$AG$5)*
($C$5='[21]Calculator Data Summary'!$B$6:$AG$6)*
(--ISNUMBER(SEARCH($C$6,'[21]Calculator Data Summary'!$B$4:$AG$4))*
(CE$13='[21]Calculator Data Summary'!$B$7:$AG$7)*
("Usage"='[21]Calculator Data Summary'!$A$8:$A$21)*
'[21]Calculator Data Summary'!$B$8:$AG$21))</f>
        <v>10</v>
      </c>
      <c r="CF10" s="14">
        <f>SUMPRODUCT(($C$4='[21]Calculator Data Summary'!$B$5:$AG$5)*
($C$5='[21]Calculator Data Summary'!$B$6:$AG$6)*
(--ISNUMBER(SEARCH($C$6,'[21]Calculator Data Summary'!$B$4:$AG$4))*
(CF$13='[21]Calculator Data Summary'!$B$7:$AG$7)*
("Usage"='[21]Calculator Data Summary'!$A$8:$A$21)*
'[21]Calculator Data Summary'!$B$8:$AG$21))</f>
        <v>10</v>
      </c>
      <c r="CG10" s="14">
        <f>SUMPRODUCT(($C$4='[21]Calculator Data Summary'!$B$5:$AG$5)*
($C$5='[21]Calculator Data Summary'!$B$6:$AG$6)*
(--ISNUMBER(SEARCH($C$6,'[21]Calculator Data Summary'!$B$4:$AG$4))*
(CG$13='[21]Calculator Data Summary'!$B$7:$AG$7)*
("Usage"='[21]Calculator Data Summary'!$A$8:$A$21)*
'[21]Calculator Data Summary'!$B$8:$AG$21))</f>
        <v>10</v>
      </c>
      <c r="CI10" s="1" t="s">
        <v>11</v>
      </c>
      <c r="CJ10" s="14">
        <f>SUMPRODUCT(($C$4='[21]Calculator Data Summary'!$B$5:$AG$5)*
($C$5='[21]Calculator Data Summary'!$B$6:$AG$6)*
(--ISNUMBER(SEARCH($C$6,'[21]Calculator Data Summary'!$B$4:$AG$4))*
(CJ$13='[21]Calculator Data Summary'!$B$7:$AG$7)*
("Usage"='[21]Calculator Data Summary'!$A$8:$A$21)*
'[21]Calculator Data Summary'!$B$8:$AG$21))</f>
        <v>10</v>
      </c>
      <c r="CK10" s="14">
        <f>SUMPRODUCT(($C$4='[21]Calculator Data Summary'!$B$5:$AG$5)*
($C$5='[21]Calculator Data Summary'!$B$6:$AG$6)*
(--ISNUMBER(SEARCH($C$6,'[21]Calculator Data Summary'!$B$4:$AG$4))*
(CK$13='[21]Calculator Data Summary'!$B$7:$AG$7)*
("Usage"='[21]Calculator Data Summary'!$A$8:$A$21)*
'[21]Calculator Data Summary'!$B$8:$AG$21))</f>
        <v>10</v>
      </c>
      <c r="CL10" s="14">
        <f>SUMPRODUCT(($C$4='[21]Calculator Data Summary'!$B$5:$AG$5)*
($C$5='[21]Calculator Data Summary'!$B$6:$AG$6)*
(--ISNUMBER(SEARCH($C$6,'[21]Calculator Data Summary'!$B$4:$AG$4))*
(CL$13='[21]Calculator Data Summary'!$B$7:$AG$7)*
("Usage"='[21]Calculator Data Summary'!$A$8:$A$21)*
'[21]Calculator Data Summary'!$B$8:$AG$21))</f>
        <v>10</v>
      </c>
      <c r="CN10" s="1" t="s">
        <v>11</v>
      </c>
      <c r="CO10" s="14">
        <f>SUMPRODUCT(($C$4='[21]Calculator Data Summary'!$B$5:$AG$5)*
($C$5='[21]Calculator Data Summary'!$B$6:$AG$6)*
(--ISNUMBER(SEARCH($C$6,'[21]Calculator Data Summary'!$B$4:$AG$4))*
(CO$13='[21]Calculator Data Summary'!$B$7:$AG$7)*
("Usage"='[21]Calculator Data Summary'!$A$8:$A$21)*
'[21]Calculator Data Summary'!$B$8:$AG$21))</f>
        <v>10</v>
      </c>
      <c r="CP10" s="14">
        <f>SUMPRODUCT(($C$4='[21]Calculator Data Summary'!$B$5:$AG$5)*
($C$5='[21]Calculator Data Summary'!$B$6:$AG$6)*
(--ISNUMBER(SEARCH($C$6,'[21]Calculator Data Summary'!$B$4:$AG$4))*
(CP$13='[21]Calculator Data Summary'!$B$7:$AG$7)*
("Usage"='[21]Calculator Data Summary'!$A$8:$A$21)*
'[21]Calculator Data Summary'!$B$8:$AG$21))</f>
        <v>10</v>
      </c>
      <c r="CQ10" s="14">
        <f>SUMPRODUCT(($C$4='[21]Calculator Data Summary'!$B$5:$AG$5)*
($C$5='[21]Calculator Data Summary'!$B$6:$AG$6)*
(--ISNUMBER(SEARCH($C$6,'[21]Calculator Data Summary'!$B$4:$AG$4))*
(CQ$13='[21]Calculator Data Summary'!$B$7:$AG$7)*
("Usage"='[21]Calculator Data Summary'!$A$8:$A$21)*
'[21]Calculator Data Summary'!$B$8:$AG$21))</f>
        <v>10</v>
      </c>
      <c r="CS10" s="1" t="s">
        <v>11</v>
      </c>
      <c r="CT10" s="14">
        <f>SUMPRODUCT(($C$4='[21]Calculator Data Summary'!$B$5:$AG$5)*
($C$5='[21]Calculator Data Summary'!$B$6:$AG$6)*
(--ISNUMBER(SEARCH($C$6,'[21]Calculator Data Summary'!$B$4:$AG$4))*
(CT$13='[21]Calculator Data Summary'!$B$7:$AG$7)*
("Usage"='[21]Calculator Data Summary'!$A$8:$A$21)*
'[21]Calculator Data Summary'!$B$8:$AG$21))</f>
        <v>10</v>
      </c>
      <c r="CU10" s="14">
        <f>SUMPRODUCT(($C$4='[21]Calculator Data Summary'!$B$5:$AG$5)*
($C$5='[21]Calculator Data Summary'!$B$6:$AG$6)*
(--ISNUMBER(SEARCH($C$6,'[21]Calculator Data Summary'!$B$4:$AG$4))*
(CU$13='[21]Calculator Data Summary'!$B$7:$AG$7)*
("Usage"='[21]Calculator Data Summary'!$A$8:$A$21)*
'[21]Calculator Data Summary'!$B$8:$AG$21))</f>
        <v>10</v>
      </c>
      <c r="CV10" s="14">
        <f>SUMPRODUCT(($C$4='[21]Calculator Data Summary'!$B$5:$AG$5)*
($C$5='[21]Calculator Data Summary'!$B$6:$AG$6)*
(--ISNUMBER(SEARCH($C$6,'[21]Calculator Data Summary'!$B$4:$AG$4))*
(CV$13='[21]Calculator Data Summary'!$B$7:$AG$7)*
("Usage"='[21]Calculator Data Summary'!$A$8:$A$21)*
'[21]Calculator Data Summary'!$B$8:$AG$21))</f>
        <v>10</v>
      </c>
      <c r="CX10" s="1" t="s">
        <v>11</v>
      </c>
      <c r="CY10" s="14">
        <f>SUMPRODUCT(($C$4='[21]Calculator Data Summary'!$B$5:$AG$5)*
($C$5='[21]Calculator Data Summary'!$B$6:$AG$6)*
(--ISNUMBER(SEARCH($C$6,'[21]Calculator Data Summary'!$B$4:$AG$4))*
(CY$13='[21]Calculator Data Summary'!$B$7:$AG$7)*
("Usage"='[21]Calculator Data Summary'!$A$8:$A$21)*
'[21]Calculator Data Summary'!$B$8:$AG$21))</f>
        <v>10</v>
      </c>
      <c r="CZ10" s="14">
        <f>SUMPRODUCT(($C$4='[21]Calculator Data Summary'!$B$5:$AG$5)*
($C$5='[21]Calculator Data Summary'!$B$6:$AG$6)*
(--ISNUMBER(SEARCH($C$6,'[21]Calculator Data Summary'!$B$4:$AG$4))*
(CZ$13='[21]Calculator Data Summary'!$B$7:$AG$7)*
("Usage"='[21]Calculator Data Summary'!$A$8:$A$21)*
'[21]Calculator Data Summary'!$B$8:$AG$21))</f>
        <v>10</v>
      </c>
      <c r="DA10" s="14">
        <f>SUMPRODUCT(($C$4='[21]Calculator Data Summary'!$B$5:$AG$5)*
($C$5='[21]Calculator Data Summary'!$B$6:$AG$6)*
(--ISNUMBER(SEARCH($C$6,'[21]Calculator Data Summary'!$B$4:$AG$4))*
(DA$13='[21]Calculator Data Summary'!$B$7:$AG$7)*
("Usage"='[21]Calculator Data Summary'!$A$8:$A$21)*
'[21]Calculator Data Summary'!$B$8:$AG$21))</f>
        <v>10</v>
      </c>
      <c r="DC10" s="1" t="s">
        <v>11</v>
      </c>
      <c r="DD10" s="14">
        <f>SUMPRODUCT(($C$4='[21]Calculator Data Summary'!$B$5:$AG$5)*
($C$5='[21]Calculator Data Summary'!$B$6:$AG$6)*
(--ISNUMBER(SEARCH($C$6,'[21]Calculator Data Summary'!$B$4:$AG$4))*
(DD$13='[21]Calculator Data Summary'!$B$7:$AG$7)*
("Usage"='[21]Calculator Data Summary'!$A$8:$A$21)*
'[21]Calculator Data Summary'!$B$8:$AG$21))</f>
        <v>10</v>
      </c>
      <c r="DE10" s="14">
        <f>SUMPRODUCT(($C$4='[21]Calculator Data Summary'!$B$5:$AG$5)*
($C$5='[21]Calculator Data Summary'!$B$6:$AG$6)*
(--ISNUMBER(SEARCH($C$6,'[21]Calculator Data Summary'!$B$4:$AG$4))*
(DE$13='[21]Calculator Data Summary'!$B$7:$AG$7)*
("Usage"='[21]Calculator Data Summary'!$A$8:$A$21)*
'[21]Calculator Data Summary'!$B$8:$AG$21))</f>
        <v>10</v>
      </c>
      <c r="DF10" s="14">
        <f>SUMPRODUCT(($C$4='[21]Calculator Data Summary'!$B$5:$AG$5)*
($C$5='[21]Calculator Data Summary'!$B$6:$AG$6)*
(--ISNUMBER(SEARCH($C$6,'[21]Calculator Data Summary'!$B$4:$AG$4))*
(DF$13='[21]Calculator Data Summary'!$B$7:$AG$7)*
("Usage"='[21]Calculator Data Summary'!$A$8:$A$21)*
'[21]Calculator Data Summary'!$B$8:$AG$21))</f>
        <v>10</v>
      </c>
      <c r="DH10" s="1" t="s">
        <v>11</v>
      </c>
      <c r="DI10" s="14">
        <f>SUMPRODUCT(($C$4='[21]Calculator Data Summary'!$B$5:$AG$5)*
($C$5='[21]Calculator Data Summary'!$B$6:$AG$6)*
(--ISNUMBER(SEARCH($C$6,'[21]Calculator Data Summary'!$B$4:$AG$4))*
(DI$13='[21]Calculator Data Summary'!$B$7:$AG$7)*
("Usage"='[21]Calculator Data Summary'!$A$8:$A$21)*
'[21]Calculator Data Summary'!$B$8:$AG$21))</f>
        <v>10</v>
      </c>
      <c r="DJ10" s="14">
        <f>SUMPRODUCT(($C$4='[21]Calculator Data Summary'!$B$5:$AG$5)*
($C$5='[21]Calculator Data Summary'!$B$6:$AG$6)*
(--ISNUMBER(SEARCH($C$6,'[21]Calculator Data Summary'!$B$4:$AG$4))*
(DJ$13='[21]Calculator Data Summary'!$B$7:$AG$7)*
("Usage"='[21]Calculator Data Summary'!$A$8:$A$21)*
'[21]Calculator Data Summary'!$B$8:$AG$21))</f>
        <v>10</v>
      </c>
      <c r="DK10" s="14">
        <f>SUMPRODUCT(($C$4='[21]Calculator Data Summary'!$B$5:$AG$5)*
($C$5='[21]Calculator Data Summary'!$B$6:$AG$6)*
(--ISNUMBER(SEARCH($C$6,'[21]Calculator Data Summary'!$B$4:$AG$4))*
(DK$13='[21]Calculator Data Summary'!$B$7:$AG$7)*
("Usage"='[21]Calculator Data Summary'!$A$8:$A$21)*
'[21]Calculator Data Summary'!$B$8:$AG$21))</f>
        <v>10</v>
      </c>
      <c r="DM10" s="1" t="s">
        <v>11</v>
      </c>
      <c r="DN10" s="14">
        <f>SUMPRODUCT(($C$4='[21]Calculator Data Summary'!$B$5:$AG$5)*
($C$5='[21]Calculator Data Summary'!$B$6:$AG$6)*
(--ISNUMBER(SEARCH($C$6,'[21]Calculator Data Summary'!$B$4:$AG$4))*
(DN$13='[21]Calculator Data Summary'!$B$7:$AG$7)*
("Usage"='[21]Calculator Data Summary'!$A$8:$A$21)*
'[21]Calculator Data Summary'!$B$8:$AG$21))</f>
        <v>10</v>
      </c>
      <c r="DO10" s="14">
        <f>SUMPRODUCT(($C$4='[21]Calculator Data Summary'!$B$5:$AG$5)*
($C$5='[21]Calculator Data Summary'!$B$6:$AG$6)*
(--ISNUMBER(SEARCH($C$6,'[21]Calculator Data Summary'!$B$4:$AG$4))*
(DO$13='[21]Calculator Data Summary'!$B$7:$AG$7)*
("Usage"='[21]Calculator Data Summary'!$A$8:$A$21)*
'[21]Calculator Data Summary'!$B$8:$AG$21))</f>
        <v>10</v>
      </c>
      <c r="DP10" s="14">
        <f>SUMPRODUCT(($C$4='[21]Calculator Data Summary'!$B$5:$AG$5)*
($C$5='[21]Calculator Data Summary'!$B$6:$AG$6)*
(--ISNUMBER(SEARCH($C$6,'[21]Calculator Data Summary'!$B$4:$AG$4))*
(DP$13='[21]Calculator Data Summary'!$B$7:$AG$7)*
("Usage"='[21]Calculator Data Summary'!$A$8:$A$21)*
'[21]Calculator Data Summary'!$B$8:$AG$21))</f>
        <v>10</v>
      </c>
      <c r="DR10" s="1" t="s">
        <v>11</v>
      </c>
      <c r="DS10" s="14">
        <f>SUMPRODUCT(($C$4='[21]Calculator Data Summary'!$B$5:$AG$5)*
($C$5='[21]Calculator Data Summary'!$B$6:$AG$6)*
(--ISNUMBER(SEARCH($C$6,'[21]Calculator Data Summary'!$B$4:$AG$4))*
(DS$13='[21]Calculator Data Summary'!$B$7:$AG$7)*
("Usage"='[21]Calculator Data Summary'!$A$8:$A$21)*
'[21]Calculator Data Summary'!$B$8:$AG$21))</f>
        <v>10</v>
      </c>
      <c r="DT10" s="14">
        <f>SUMPRODUCT(($C$4='[21]Calculator Data Summary'!$B$5:$AG$5)*
($C$5='[21]Calculator Data Summary'!$B$6:$AG$6)*
(--ISNUMBER(SEARCH($C$6,'[21]Calculator Data Summary'!$B$4:$AG$4))*
(DT$13='[21]Calculator Data Summary'!$B$7:$AG$7)*
("Usage"='[21]Calculator Data Summary'!$A$8:$A$21)*
'[21]Calculator Data Summary'!$B$8:$AG$21))</f>
        <v>10</v>
      </c>
      <c r="DU10" s="14">
        <f>SUMPRODUCT(($C$4='[21]Calculator Data Summary'!$B$5:$AG$5)*
($C$5='[21]Calculator Data Summary'!$B$6:$AG$6)*
(--ISNUMBER(SEARCH($C$6,'[21]Calculator Data Summary'!$B$4:$AG$4))*
(DU$13='[21]Calculator Data Summary'!$B$7:$AG$7)*
("Usage"='[21]Calculator Data Summary'!$A$8:$A$21)*
'[21]Calculator Data Summary'!$B$8:$AG$21))</f>
        <v>10</v>
      </c>
      <c r="DW10" s="1" t="s">
        <v>11</v>
      </c>
      <c r="DX10" s="14">
        <f>SUMPRODUCT(($C$4='[21]Calculator Data Summary'!$B$5:$AG$5)*
($C$5='[21]Calculator Data Summary'!$B$6:$AG$6)*
(--ISNUMBER(SEARCH($C$6,'[21]Calculator Data Summary'!$B$4:$AG$4))*
(DX$13='[21]Calculator Data Summary'!$B$7:$AG$7)*
("Usage"='[21]Calculator Data Summary'!$A$8:$A$21)*
'[21]Calculator Data Summary'!$B$8:$AG$21))</f>
        <v>10</v>
      </c>
      <c r="DY10" s="14">
        <f>SUMPRODUCT(($C$4='[21]Calculator Data Summary'!$B$5:$AG$5)*
($C$5='[21]Calculator Data Summary'!$B$6:$AG$6)*
(--ISNUMBER(SEARCH($C$6,'[21]Calculator Data Summary'!$B$4:$AG$4))*
(DY$13='[21]Calculator Data Summary'!$B$7:$AG$7)*
("Usage"='[21]Calculator Data Summary'!$A$8:$A$21)*
'[21]Calculator Data Summary'!$B$8:$AG$21))</f>
        <v>10</v>
      </c>
      <c r="DZ10" s="14">
        <f>SUMPRODUCT(($C$4='[21]Calculator Data Summary'!$B$5:$AG$5)*
($C$5='[21]Calculator Data Summary'!$B$6:$AG$6)*
(--ISNUMBER(SEARCH($C$6,'[21]Calculator Data Summary'!$B$4:$AG$4))*
(DZ$13='[21]Calculator Data Summary'!$B$7:$AG$7)*
("Usage"='[21]Calculator Data Summary'!$A$8:$A$21)*
'[21]Calculator Data Summary'!$B$8:$AG$21))</f>
        <v>10</v>
      </c>
      <c r="EB10" s="1" t="s">
        <v>11</v>
      </c>
      <c r="EC10" s="14">
        <f>SUMPRODUCT(($C$4='[21]Calculator Data Summary'!$B$5:$AG$5)*
($C$5='[21]Calculator Data Summary'!$B$6:$AG$6)*
(--ISNUMBER(SEARCH($C$6,'[21]Calculator Data Summary'!$B$4:$AG$4))*
(EC$13='[21]Calculator Data Summary'!$B$7:$AG$7)*
("Usage"='[21]Calculator Data Summary'!$A$8:$A$21)*
'[21]Calculator Data Summary'!$B$8:$AG$21))</f>
        <v>10</v>
      </c>
      <c r="ED10" s="14">
        <f>SUMPRODUCT(($C$4='[21]Calculator Data Summary'!$B$5:$AG$5)*
($C$5='[21]Calculator Data Summary'!$B$6:$AG$6)*
(--ISNUMBER(SEARCH($C$6,'[21]Calculator Data Summary'!$B$4:$AG$4))*
(ED$13='[21]Calculator Data Summary'!$B$7:$AG$7)*
("Usage"='[21]Calculator Data Summary'!$A$8:$A$21)*
'[21]Calculator Data Summary'!$B$8:$AG$21))</f>
        <v>10</v>
      </c>
      <c r="EE10" s="14">
        <f>SUMPRODUCT(($C$4='[21]Calculator Data Summary'!$B$5:$AG$5)*
($C$5='[21]Calculator Data Summary'!$B$6:$AG$6)*
(--ISNUMBER(SEARCH($C$6,'[21]Calculator Data Summary'!$B$4:$AG$4))*
(EE$13='[21]Calculator Data Summary'!$B$7:$AG$7)*
("Usage"='[21]Calculator Data Summary'!$A$8:$A$21)*
'[21]Calculator Data Summary'!$B$8:$AG$21))</f>
        <v>10</v>
      </c>
      <c r="EG10" s="1" t="s">
        <v>11</v>
      </c>
      <c r="EH10" s="14">
        <f>SUMPRODUCT(($C$4='[21]Calculator Data Summary'!$B$5:$AG$5)*
($C$5='[21]Calculator Data Summary'!$B$6:$AG$6)*
(--ISNUMBER(SEARCH($C$6,'[21]Calculator Data Summary'!$B$4:$AG$4))*
(EH$13='[21]Calculator Data Summary'!$B$7:$AG$7)*
("Usage"='[21]Calculator Data Summary'!$A$8:$A$21)*
'[21]Calculator Data Summary'!$B$8:$AG$21))</f>
        <v>10</v>
      </c>
      <c r="EI10" s="14">
        <f>SUMPRODUCT(($C$4='[21]Calculator Data Summary'!$B$5:$AG$5)*
($C$5='[21]Calculator Data Summary'!$B$6:$AG$6)*
(--ISNUMBER(SEARCH($C$6,'[21]Calculator Data Summary'!$B$4:$AG$4))*
(EI$13='[21]Calculator Data Summary'!$B$7:$AG$7)*
("Usage"='[21]Calculator Data Summary'!$A$8:$A$21)*
'[21]Calculator Data Summary'!$B$8:$AG$21))</f>
        <v>10</v>
      </c>
      <c r="EJ10" s="14">
        <f>SUMPRODUCT(($C$4='[21]Calculator Data Summary'!$B$5:$AG$5)*
($C$5='[21]Calculator Data Summary'!$B$6:$AG$6)*
(--ISNUMBER(SEARCH($C$6,'[21]Calculator Data Summary'!$B$4:$AG$4))*
(EJ$13='[21]Calculator Data Summary'!$B$7:$AG$7)*
("Usage"='[21]Calculator Data Summary'!$A$8:$A$21)*
'[21]Calculator Data Summary'!$B$8:$AG$21))</f>
        <v>10</v>
      </c>
      <c r="EL10" s="1" t="s">
        <v>11</v>
      </c>
      <c r="EM10" s="14">
        <f>SUMPRODUCT(($C$4='[21]Calculator Data Summary'!$B$5:$AG$5)*
($C$5='[21]Calculator Data Summary'!$B$6:$AG$6)*
(--ISNUMBER(SEARCH($C$6,'[21]Calculator Data Summary'!$B$4:$AG$4))*
(EM$13='[21]Calculator Data Summary'!$B$7:$AG$7)*
("Usage"='[21]Calculator Data Summary'!$A$8:$A$21)*
'[21]Calculator Data Summary'!$B$8:$AG$21))</f>
        <v>10</v>
      </c>
      <c r="EN10" s="14">
        <f>SUMPRODUCT(($C$4='[21]Calculator Data Summary'!$B$5:$AG$5)*
($C$5='[21]Calculator Data Summary'!$B$6:$AG$6)*
(--ISNUMBER(SEARCH($C$6,'[21]Calculator Data Summary'!$B$4:$AG$4))*
(EN$13='[21]Calculator Data Summary'!$B$7:$AG$7)*
("Usage"='[21]Calculator Data Summary'!$A$8:$A$21)*
'[21]Calculator Data Summary'!$B$8:$AG$21))</f>
        <v>10</v>
      </c>
      <c r="EO10" s="14">
        <f>SUMPRODUCT(($C$4='[21]Calculator Data Summary'!$B$5:$AG$5)*
($C$5='[21]Calculator Data Summary'!$B$6:$AG$6)*
(--ISNUMBER(SEARCH($C$6,'[21]Calculator Data Summary'!$B$4:$AG$4))*
(EO$13='[21]Calculator Data Summary'!$B$7:$AG$7)*
("Usage"='[21]Calculator Data Summary'!$A$8:$A$21)*
'[21]Calculator Data Summary'!$B$8:$AG$21))</f>
        <v>10</v>
      </c>
      <c r="EQ10" s="1" t="s">
        <v>11</v>
      </c>
      <c r="ER10" s="14">
        <f>SUMPRODUCT(($C$4='[21]Calculator Data Summary'!$B$5:$AG$5)*
($C$5='[21]Calculator Data Summary'!$B$6:$AG$6)*
(--ISNUMBER(SEARCH($C$6,'[21]Calculator Data Summary'!$B$4:$AG$4))*
(ER$13='[21]Calculator Data Summary'!$B$7:$AG$7)*
("Usage"='[21]Calculator Data Summary'!$A$8:$A$21)*
'[21]Calculator Data Summary'!$B$8:$AG$21))</f>
        <v>10</v>
      </c>
      <c r="ES10" s="14">
        <f>SUMPRODUCT(($C$4='[21]Calculator Data Summary'!$B$5:$AG$5)*
($C$5='[21]Calculator Data Summary'!$B$6:$AG$6)*
(--ISNUMBER(SEARCH($C$6,'[21]Calculator Data Summary'!$B$4:$AG$4))*
(ES$13='[21]Calculator Data Summary'!$B$7:$AG$7)*
("Usage"='[21]Calculator Data Summary'!$A$8:$A$21)*
'[21]Calculator Data Summary'!$B$8:$AG$21))</f>
        <v>10</v>
      </c>
      <c r="ET10" s="14">
        <f>SUMPRODUCT(($C$4='[21]Calculator Data Summary'!$B$5:$AG$5)*
($C$5='[21]Calculator Data Summary'!$B$6:$AG$6)*
(--ISNUMBER(SEARCH($C$6,'[21]Calculator Data Summary'!$B$4:$AG$4))*
(ET$13='[21]Calculator Data Summary'!$B$7:$AG$7)*
("Usage"='[21]Calculator Data Summary'!$A$8:$A$21)*
'[21]Calculator Data Summary'!$B$8:$AG$21))</f>
        <v>10</v>
      </c>
      <c r="EV10" s="1" t="s">
        <v>11</v>
      </c>
      <c r="EW10" s="14">
        <f>SUMPRODUCT(($C$4='[21]Calculator Data Summary'!$B$5:$AG$5)*
($C$5='[21]Calculator Data Summary'!$B$6:$AG$6)*
(--ISNUMBER(SEARCH($C$6,'[21]Calculator Data Summary'!$B$4:$AG$4))*
(EW$13='[21]Calculator Data Summary'!$B$7:$AG$7)*
("Usage"='[21]Calculator Data Summary'!$A$8:$A$21)*
'[21]Calculator Data Summary'!$B$8:$AG$21))</f>
        <v>10</v>
      </c>
      <c r="EX10" s="14">
        <f>SUMPRODUCT(($C$4='[21]Calculator Data Summary'!$B$5:$AG$5)*
($C$5='[21]Calculator Data Summary'!$B$6:$AG$6)*
(--ISNUMBER(SEARCH($C$6,'[21]Calculator Data Summary'!$B$4:$AG$4))*
(EX$13='[21]Calculator Data Summary'!$B$7:$AG$7)*
("Usage"='[21]Calculator Data Summary'!$A$8:$A$21)*
'[21]Calculator Data Summary'!$B$8:$AG$21))</f>
        <v>10</v>
      </c>
      <c r="EY10" s="14">
        <f>SUMPRODUCT(($C$4='[21]Calculator Data Summary'!$B$5:$AG$5)*
($C$5='[21]Calculator Data Summary'!$B$6:$AG$6)*
(--ISNUMBER(SEARCH($C$6,'[21]Calculator Data Summary'!$B$4:$AG$4))*
(EY$13='[21]Calculator Data Summary'!$B$7:$AG$7)*
("Usage"='[21]Calculator Data Summary'!$A$8:$A$21)*
'[21]Calculator Data Summary'!$B$8:$AG$21))</f>
        <v>10</v>
      </c>
      <c r="FA10" s="1" t="s">
        <v>11</v>
      </c>
      <c r="FB10" s="14">
        <f>SUMPRODUCT(($C$4='[21]Calculator Data Summary'!$B$5:$AG$5)*
($C$5='[21]Calculator Data Summary'!$B$6:$AG$6)*
(--ISNUMBER(SEARCH($C$6,'[21]Calculator Data Summary'!$B$4:$AG$4))*
(FB$13='[21]Calculator Data Summary'!$B$7:$AG$7)*
("Usage"='[21]Calculator Data Summary'!$A$8:$A$21)*
'[21]Calculator Data Summary'!$B$8:$AG$21))</f>
        <v>10</v>
      </c>
      <c r="FC10" s="14">
        <f>SUMPRODUCT(($C$4='[21]Calculator Data Summary'!$B$5:$AG$5)*
($C$5='[21]Calculator Data Summary'!$B$6:$AG$6)*
(--ISNUMBER(SEARCH($C$6,'[21]Calculator Data Summary'!$B$4:$AG$4))*
(FC$13='[21]Calculator Data Summary'!$B$7:$AG$7)*
("Usage"='[21]Calculator Data Summary'!$A$8:$A$21)*
'[21]Calculator Data Summary'!$B$8:$AG$21))</f>
        <v>10</v>
      </c>
      <c r="FD10" s="14">
        <f>SUMPRODUCT(($C$4='[21]Calculator Data Summary'!$B$5:$AG$5)*
($C$5='[21]Calculator Data Summary'!$B$6:$AG$6)*
(--ISNUMBER(SEARCH($C$6,'[21]Calculator Data Summary'!$B$4:$AG$4))*
(FD$13='[21]Calculator Data Summary'!$B$7:$AG$7)*
("Usage"='[21]Calculator Data Summary'!$A$8:$A$21)*
'[21]Calculator Data Summary'!$B$8:$AG$21))</f>
        <v>10</v>
      </c>
      <c r="FF10" s="1" t="s">
        <v>11</v>
      </c>
      <c r="FG10" s="14">
        <f>SUMPRODUCT(($C$4='[21]Calculator Data Summary'!$B$5:$AG$5)*
($C$5='[21]Calculator Data Summary'!$B$6:$AG$6)*
(--ISNUMBER(SEARCH($C$6,'[21]Calculator Data Summary'!$B$4:$AG$4))*
(FG$13='[21]Calculator Data Summary'!$B$7:$AG$7)*
("Usage"='[21]Calculator Data Summary'!$A$8:$A$21)*
'[21]Calculator Data Summary'!$B$8:$AG$21))</f>
        <v>10</v>
      </c>
      <c r="FH10" s="14">
        <f>SUMPRODUCT(($C$4='[21]Calculator Data Summary'!$B$5:$AG$5)*
($C$5='[21]Calculator Data Summary'!$B$6:$AG$6)*
(--ISNUMBER(SEARCH($C$6,'[21]Calculator Data Summary'!$B$4:$AG$4))*
(FH$13='[21]Calculator Data Summary'!$B$7:$AG$7)*
("Usage"='[21]Calculator Data Summary'!$A$8:$A$21)*
'[21]Calculator Data Summary'!$B$8:$AG$21))</f>
        <v>10</v>
      </c>
      <c r="FI10" s="14">
        <f>SUMPRODUCT(($C$4='[21]Calculator Data Summary'!$B$5:$AG$5)*
($C$5='[21]Calculator Data Summary'!$B$6:$AG$6)*
(--ISNUMBER(SEARCH($C$6,'[21]Calculator Data Summary'!$B$4:$AG$4))*
(FI$13='[21]Calculator Data Summary'!$B$7:$AG$7)*
("Usage"='[21]Calculator Data Summary'!$A$8:$A$21)*
'[21]Calculator Data Summary'!$B$8:$AG$21))</f>
        <v>10</v>
      </c>
      <c r="FK10" s="1" t="s">
        <v>11</v>
      </c>
      <c r="FL10" s="14">
        <f>SUMPRODUCT(($C$4='[21]Calculator Data Summary'!$B$5:$AG$5)*
($C$5='[21]Calculator Data Summary'!$B$6:$AG$6)*
(--ISNUMBER(SEARCH($C$6,'[21]Calculator Data Summary'!$B$4:$AG$4))*
(FL$13='[21]Calculator Data Summary'!$B$7:$AG$7)*
("Usage"='[21]Calculator Data Summary'!$A$8:$A$21)*
'[21]Calculator Data Summary'!$B$8:$AG$21))</f>
        <v>10</v>
      </c>
      <c r="FM10" s="14">
        <f>SUMPRODUCT(($C$4='[21]Calculator Data Summary'!$B$5:$AG$5)*
($C$5='[21]Calculator Data Summary'!$B$6:$AG$6)*
(--ISNUMBER(SEARCH($C$6,'[21]Calculator Data Summary'!$B$4:$AG$4))*
(FM$13='[21]Calculator Data Summary'!$B$7:$AG$7)*
("Usage"='[21]Calculator Data Summary'!$A$8:$A$21)*
'[21]Calculator Data Summary'!$B$8:$AG$21))</f>
        <v>10</v>
      </c>
      <c r="FN10" s="14">
        <f>SUMPRODUCT(($C$4='[21]Calculator Data Summary'!$B$5:$AG$5)*
($C$5='[21]Calculator Data Summary'!$B$6:$AG$6)*
(--ISNUMBER(SEARCH($C$6,'[21]Calculator Data Summary'!$B$4:$AG$4))*
(FN$13='[21]Calculator Data Summary'!$B$7:$AG$7)*
("Usage"='[21]Calculator Data Summary'!$A$8:$A$21)*
'[21]Calculator Data Summary'!$B$8:$AG$21))</f>
        <v>10</v>
      </c>
      <c r="FP10" s="1" t="s">
        <v>11</v>
      </c>
      <c r="FQ10" s="14">
        <f>SUMPRODUCT(($C$4='[21]Calculator Data Summary'!$B$5:$AG$5)*
($C$5='[21]Calculator Data Summary'!$B$6:$AG$6)*
(--ISNUMBER(SEARCH($C$6,'[21]Calculator Data Summary'!$B$4:$AG$4))*
(FQ$13='[21]Calculator Data Summary'!$B$7:$AG$7)*
("Usage"='[21]Calculator Data Summary'!$A$8:$A$21)*
'[21]Calculator Data Summary'!$B$8:$AG$21))</f>
        <v>10</v>
      </c>
      <c r="FR10" s="14">
        <f>SUMPRODUCT(($C$4='[21]Calculator Data Summary'!$B$5:$AG$5)*
($C$5='[21]Calculator Data Summary'!$B$6:$AG$6)*
(--ISNUMBER(SEARCH($C$6,'[21]Calculator Data Summary'!$B$4:$AG$4))*
(FR$13='[21]Calculator Data Summary'!$B$7:$AG$7)*
("Usage"='[21]Calculator Data Summary'!$A$8:$A$21)*
'[21]Calculator Data Summary'!$B$8:$AG$21))</f>
        <v>10</v>
      </c>
      <c r="FS10" s="14">
        <f>SUMPRODUCT(($C$4='[21]Calculator Data Summary'!$B$5:$AG$5)*
($C$5='[21]Calculator Data Summary'!$B$6:$AG$6)*
(--ISNUMBER(SEARCH($C$6,'[21]Calculator Data Summary'!$B$4:$AG$4))*
(FS$13='[21]Calculator Data Summary'!$B$7:$AG$7)*
("Usage"='[21]Calculator Data Summary'!$A$8:$A$21)*
'[21]Calculator Data Summary'!$B$8:$AG$21))</f>
        <v>10</v>
      </c>
      <c r="FU10" s="1" t="s">
        <v>11</v>
      </c>
      <c r="FV10" s="14">
        <f>SUMPRODUCT(($C$4='[21]Calculator Data Summary'!$B$5:$AG$5)*
($C$5='[21]Calculator Data Summary'!$B$6:$AG$6)*
(--ISNUMBER(SEARCH($C$6,'[21]Calculator Data Summary'!$B$4:$AG$4))*
(FV$13='[21]Calculator Data Summary'!$B$7:$AG$7)*
("Usage"='[21]Calculator Data Summary'!$A$8:$A$21)*
'[21]Calculator Data Summary'!$B$8:$AG$21))</f>
        <v>10</v>
      </c>
      <c r="FW10" s="14">
        <f>SUMPRODUCT(($C$4='[21]Calculator Data Summary'!$B$5:$AG$5)*
($C$5='[21]Calculator Data Summary'!$B$6:$AG$6)*
(--ISNUMBER(SEARCH($C$6,'[21]Calculator Data Summary'!$B$4:$AG$4))*
(FW$13='[21]Calculator Data Summary'!$B$7:$AG$7)*
("Usage"='[21]Calculator Data Summary'!$A$8:$A$21)*
'[21]Calculator Data Summary'!$B$8:$AG$21))</f>
        <v>10</v>
      </c>
      <c r="FX10" s="14">
        <f>SUMPRODUCT(($C$4='[21]Calculator Data Summary'!$B$5:$AG$5)*
($C$5='[21]Calculator Data Summary'!$B$6:$AG$6)*
(--ISNUMBER(SEARCH($C$6,'[21]Calculator Data Summary'!$B$4:$AG$4))*
(FX$13='[21]Calculator Data Summary'!$B$7:$AG$7)*
("Usage"='[21]Calculator Data Summary'!$A$8:$A$21)*
'[21]Calculator Data Summary'!$B$8:$AG$21))</f>
        <v>10</v>
      </c>
      <c r="FZ10" s="1" t="s">
        <v>11</v>
      </c>
      <c r="GA10" s="14">
        <f>SUMPRODUCT(($C$4='[21]Calculator Data Summary'!$B$5:$AG$5)*
($C$5='[21]Calculator Data Summary'!$B$6:$AG$6)*
(--ISNUMBER(SEARCH($C$6,'[21]Calculator Data Summary'!$B$4:$AG$4))*
(GA$13='[21]Calculator Data Summary'!$B$7:$AG$7)*
("Usage"='[21]Calculator Data Summary'!$A$8:$A$21)*
'[21]Calculator Data Summary'!$B$8:$AG$21))</f>
        <v>10</v>
      </c>
      <c r="GB10" s="14">
        <f>SUMPRODUCT(($C$4='[21]Calculator Data Summary'!$B$5:$AG$5)*
($C$5='[21]Calculator Data Summary'!$B$6:$AG$6)*
(--ISNUMBER(SEARCH($C$6,'[21]Calculator Data Summary'!$B$4:$AG$4))*
(GB$13='[21]Calculator Data Summary'!$B$7:$AG$7)*
("Usage"='[21]Calculator Data Summary'!$A$8:$A$21)*
'[21]Calculator Data Summary'!$B$8:$AG$21))</f>
        <v>10</v>
      </c>
      <c r="GC10" s="14">
        <f>SUMPRODUCT(($C$4='[21]Calculator Data Summary'!$B$5:$AG$5)*
($C$5='[21]Calculator Data Summary'!$B$6:$AG$6)*
(--ISNUMBER(SEARCH($C$6,'[21]Calculator Data Summary'!$B$4:$AG$4))*
(GC$13='[21]Calculator Data Summary'!$B$7:$AG$7)*
("Usage"='[21]Calculator Data Summary'!$A$8:$A$21)*
'[21]Calculator Data Summary'!$B$8:$AG$21))</f>
        <v>10</v>
      </c>
      <c r="GE10" s="1" t="s">
        <v>11</v>
      </c>
      <c r="GF10" s="14">
        <f>SUMPRODUCT(($C$4='[21]Calculator Data Summary'!$B$5:$AG$5)*
($C$5='[21]Calculator Data Summary'!$B$6:$AG$6)*
(--ISNUMBER(SEARCH($C$6,'[21]Calculator Data Summary'!$B$4:$AG$4))*
(GF$13='[21]Calculator Data Summary'!$B$7:$AG$7)*
("Usage"='[21]Calculator Data Summary'!$A$8:$A$21)*
'[21]Calculator Data Summary'!$B$8:$AG$21))</f>
        <v>10</v>
      </c>
      <c r="GG10" s="14">
        <f>SUMPRODUCT(($C$4='[21]Calculator Data Summary'!$B$5:$AG$5)*
($C$5='[21]Calculator Data Summary'!$B$6:$AG$6)*
(--ISNUMBER(SEARCH($C$6,'[21]Calculator Data Summary'!$B$4:$AG$4))*
(GG$13='[21]Calculator Data Summary'!$B$7:$AG$7)*
("Usage"='[21]Calculator Data Summary'!$A$8:$A$21)*
'[21]Calculator Data Summary'!$B$8:$AG$21))</f>
        <v>10</v>
      </c>
      <c r="GH10" s="14">
        <f>SUMPRODUCT(($C$4='[21]Calculator Data Summary'!$B$5:$AG$5)*
($C$5='[21]Calculator Data Summary'!$B$6:$AG$6)*
(--ISNUMBER(SEARCH($C$6,'[21]Calculator Data Summary'!$B$4:$AG$4))*
(GH$13='[21]Calculator Data Summary'!$B$7:$AG$7)*
("Usage"='[21]Calculator Data Summary'!$A$8:$A$21)*
'[21]Calculator Data Summary'!$B$8:$AG$21))</f>
        <v>10</v>
      </c>
      <c r="GJ10" s="1" t="s">
        <v>11</v>
      </c>
      <c r="GK10" s="14">
        <f>SUMPRODUCT(($C$4='[21]Calculator Data Summary'!$B$5:$AG$5)*
($C$5='[21]Calculator Data Summary'!$B$6:$AG$6)*
(--ISNUMBER(SEARCH($C$6,'[21]Calculator Data Summary'!$B$4:$AG$4))*
(GK$13='[21]Calculator Data Summary'!$B$7:$AG$7)*
("Usage"='[21]Calculator Data Summary'!$A$8:$A$21)*
'[21]Calculator Data Summary'!$B$8:$AG$21))</f>
        <v>10</v>
      </c>
      <c r="GL10" s="14">
        <f>SUMPRODUCT(($C$4='[21]Calculator Data Summary'!$B$5:$AG$5)*
($C$5='[21]Calculator Data Summary'!$B$6:$AG$6)*
(--ISNUMBER(SEARCH($C$6,'[21]Calculator Data Summary'!$B$4:$AG$4))*
(GL$13='[21]Calculator Data Summary'!$B$7:$AG$7)*
("Usage"='[21]Calculator Data Summary'!$A$8:$A$21)*
'[21]Calculator Data Summary'!$B$8:$AG$21))</f>
        <v>10</v>
      </c>
      <c r="GM10" s="14">
        <f>SUMPRODUCT(($C$4='[21]Calculator Data Summary'!$B$5:$AG$5)*
($C$5='[21]Calculator Data Summary'!$B$6:$AG$6)*
(--ISNUMBER(SEARCH($C$6,'[21]Calculator Data Summary'!$B$4:$AG$4))*
(GM$13='[21]Calculator Data Summary'!$B$7:$AG$7)*
("Usage"='[21]Calculator Data Summary'!$A$8:$A$21)*
'[21]Calculator Data Summary'!$B$8:$AG$21))</f>
        <v>10</v>
      </c>
      <c r="GO10" s="1" t="s">
        <v>11</v>
      </c>
      <c r="GP10" s="14">
        <f>SUMPRODUCT(($C$4='[21]Calculator Data Summary'!$B$5:$AG$5)*
($C$5='[21]Calculator Data Summary'!$B$6:$AG$6)*
(--ISNUMBER(SEARCH($C$6,'[21]Calculator Data Summary'!$B$4:$AG$4))*
(GP$13='[21]Calculator Data Summary'!$B$7:$AG$7)*
("Usage"='[21]Calculator Data Summary'!$A$8:$A$21)*
'[21]Calculator Data Summary'!$B$8:$AG$21))</f>
        <v>10</v>
      </c>
      <c r="GQ10" s="14">
        <f>SUMPRODUCT(($C$4='[21]Calculator Data Summary'!$B$5:$AG$5)*
($C$5='[21]Calculator Data Summary'!$B$6:$AG$6)*
(--ISNUMBER(SEARCH($C$6,'[21]Calculator Data Summary'!$B$4:$AG$4))*
(GQ$13='[21]Calculator Data Summary'!$B$7:$AG$7)*
("Usage"='[21]Calculator Data Summary'!$A$8:$A$21)*
'[21]Calculator Data Summary'!$B$8:$AG$21))</f>
        <v>10</v>
      </c>
      <c r="GR10" s="14">
        <f>SUMPRODUCT(($C$4='[21]Calculator Data Summary'!$B$5:$AG$5)*
($C$5='[21]Calculator Data Summary'!$B$6:$AG$6)*
(--ISNUMBER(SEARCH($C$6,'[21]Calculator Data Summary'!$B$4:$AG$4))*
(GR$13='[21]Calculator Data Summary'!$B$7:$AG$7)*
("Usage"='[21]Calculator Data Summary'!$A$8:$A$21)*
'[21]Calculator Data Summary'!$B$8:$AG$21))</f>
        <v>10</v>
      </c>
      <c r="GT10" s="1" t="s">
        <v>11</v>
      </c>
      <c r="GU10" s="14">
        <f>SUMPRODUCT(($C$4='[21]Calculator Data Summary'!$B$5:$AG$5)*
($C$5='[21]Calculator Data Summary'!$B$6:$AG$6)*
(--ISNUMBER(SEARCH($C$6,'[21]Calculator Data Summary'!$B$4:$AG$4))*
(GU$13='[21]Calculator Data Summary'!$B$7:$AG$7)*
("Usage"='[21]Calculator Data Summary'!$A$8:$A$21)*
'[21]Calculator Data Summary'!$B$8:$AG$21))</f>
        <v>10</v>
      </c>
      <c r="GV10" s="14">
        <f>SUMPRODUCT(($C$4='[21]Calculator Data Summary'!$B$5:$AG$5)*
($C$5='[21]Calculator Data Summary'!$B$6:$AG$6)*
(--ISNUMBER(SEARCH($C$6,'[21]Calculator Data Summary'!$B$4:$AG$4))*
(GV$13='[21]Calculator Data Summary'!$B$7:$AG$7)*
("Usage"='[21]Calculator Data Summary'!$A$8:$A$21)*
'[21]Calculator Data Summary'!$B$8:$AG$21))</f>
        <v>10</v>
      </c>
      <c r="GW10" s="14">
        <f>SUMPRODUCT(($C$4='[21]Calculator Data Summary'!$B$5:$AG$5)*
($C$5='[21]Calculator Data Summary'!$B$6:$AG$6)*
(--ISNUMBER(SEARCH($C$6,'[21]Calculator Data Summary'!$B$4:$AG$4))*
(GW$13='[21]Calculator Data Summary'!$B$7:$AG$7)*
("Usage"='[21]Calculator Data Summary'!$A$8:$A$21)*
'[21]Calculator Data Summary'!$B$8:$AG$21))</f>
        <v>10</v>
      </c>
      <c r="GY10" s="1" t="s">
        <v>11</v>
      </c>
      <c r="GZ10" s="14">
        <f>SUMPRODUCT(($C$4='[21]Calculator Data Summary'!$B$5:$AG$5)*
($C$5='[21]Calculator Data Summary'!$B$6:$AG$6)*
(--ISNUMBER(SEARCH($C$6,'[21]Calculator Data Summary'!$B$4:$AG$4))*
(GZ$13='[21]Calculator Data Summary'!$B$7:$AG$7)*
("Usage"='[21]Calculator Data Summary'!$A$8:$A$21)*
'[21]Calculator Data Summary'!$B$8:$AG$21))</f>
        <v>10</v>
      </c>
      <c r="HA10" s="14">
        <f>SUMPRODUCT(($C$4='[21]Calculator Data Summary'!$B$5:$AG$5)*
($C$5='[21]Calculator Data Summary'!$B$6:$AG$6)*
(--ISNUMBER(SEARCH($C$6,'[21]Calculator Data Summary'!$B$4:$AG$4))*
(HA$13='[21]Calculator Data Summary'!$B$7:$AG$7)*
("Usage"='[21]Calculator Data Summary'!$A$8:$A$21)*
'[21]Calculator Data Summary'!$B$8:$AG$21))</f>
        <v>10</v>
      </c>
      <c r="HB10" s="14">
        <f>SUMPRODUCT(($C$4='[21]Calculator Data Summary'!$B$5:$AG$5)*
($C$5='[21]Calculator Data Summary'!$B$6:$AG$6)*
(--ISNUMBER(SEARCH($C$6,'[21]Calculator Data Summary'!$B$4:$AG$4))*
(HB$13='[21]Calculator Data Summary'!$B$7:$AG$7)*
("Usage"='[21]Calculator Data Summary'!$A$8:$A$21)*
'[21]Calculator Data Summary'!$B$8:$AG$21))</f>
        <v>10</v>
      </c>
      <c r="HD10" s="1" t="s">
        <v>11</v>
      </c>
      <c r="HE10" s="14">
        <f>SUMPRODUCT(($C$4='[21]Calculator Data Summary'!$B$5:$AG$5)*
($C$5='[21]Calculator Data Summary'!$B$6:$AG$6)*
(--ISNUMBER(SEARCH($C$6,'[21]Calculator Data Summary'!$B$4:$AG$4))*
(HE$13='[21]Calculator Data Summary'!$B$7:$AG$7)*
("Usage"='[21]Calculator Data Summary'!$A$8:$A$21)*
'[21]Calculator Data Summary'!$B$8:$AG$21))</f>
        <v>10</v>
      </c>
      <c r="HF10" s="14">
        <f>SUMPRODUCT(($C$4='[21]Calculator Data Summary'!$B$5:$AG$5)*
($C$5='[21]Calculator Data Summary'!$B$6:$AG$6)*
(--ISNUMBER(SEARCH($C$6,'[21]Calculator Data Summary'!$B$4:$AG$4))*
(HF$13='[21]Calculator Data Summary'!$B$7:$AG$7)*
("Usage"='[21]Calculator Data Summary'!$A$8:$A$21)*
'[21]Calculator Data Summary'!$B$8:$AG$21))</f>
        <v>10</v>
      </c>
      <c r="HG10" s="14">
        <f>SUMPRODUCT(($C$4='[21]Calculator Data Summary'!$B$5:$AG$5)*
($C$5='[21]Calculator Data Summary'!$B$6:$AG$6)*
(--ISNUMBER(SEARCH($C$6,'[21]Calculator Data Summary'!$B$4:$AG$4))*
(HG$13='[21]Calculator Data Summary'!$B$7:$AG$7)*
("Usage"='[21]Calculator Data Summary'!$A$8:$A$21)*
'[21]Calculator Data Summary'!$B$8:$AG$21))</f>
        <v>10</v>
      </c>
      <c r="HI10" s="1" t="s">
        <v>11</v>
      </c>
      <c r="HJ10" s="14">
        <f>SUMPRODUCT(($C$4='[21]Calculator Data Summary'!$B$5:$AG$5)*
($C$5='[21]Calculator Data Summary'!$B$6:$AG$6)*
(--ISNUMBER(SEARCH($C$6,'[21]Calculator Data Summary'!$B$4:$AG$4))*
(HJ$13='[21]Calculator Data Summary'!$B$7:$AG$7)*
("Usage"='[21]Calculator Data Summary'!$A$8:$A$21)*
'[21]Calculator Data Summary'!$B$8:$AG$21))</f>
        <v>10</v>
      </c>
      <c r="HK10" s="14">
        <f>SUMPRODUCT(($C$4='[21]Calculator Data Summary'!$B$5:$AG$5)*
($C$5='[21]Calculator Data Summary'!$B$6:$AG$6)*
(--ISNUMBER(SEARCH($C$6,'[21]Calculator Data Summary'!$B$4:$AG$4))*
(HK$13='[21]Calculator Data Summary'!$B$7:$AG$7)*
("Usage"='[21]Calculator Data Summary'!$A$8:$A$21)*
'[21]Calculator Data Summary'!$B$8:$AG$21))</f>
        <v>10</v>
      </c>
      <c r="HL10" s="14">
        <f>SUMPRODUCT(($C$4='[21]Calculator Data Summary'!$B$5:$AG$5)*
($C$5='[21]Calculator Data Summary'!$B$6:$AG$6)*
(--ISNUMBER(SEARCH($C$6,'[21]Calculator Data Summary'!$B$4:$AG$4))*
(HL$13='[21]Calculator Data Summary'!$B$7:$AG$7)*
("Usage"='[21]Calculator Data Summary'!$A$8:$A$21)*
'[21]Calculator Data Summary'!$B$8:$AG$21))</f>
        <v>10</v>
      </c>
    </row>
    <row r="11" spans="2:220" ht="14.45" customHeight="1" x14ac:dyDescent="0.25">
      <c r="B11" s="5" t="s">
        <v>12</v>
      </c>
      <c r="C11" s="6"/>
      <c r="D11" s="6"/>
      <c r="E11" s="7"/>
      <c r="G11" s="5" t="s">
        <v>12</v>
      </c>
      <c r="H11" s="6"/>
      <c r="I11" s="6"/>
      <c r="J11" s="7"/>
      <c r="L11" s="5" t="s">
        <v>12</v>
      </c>
      <c r="M11" s="6"/>
      <c r="N11" s="6"/>
      <c r="O11" s="7"/>
      <c r="Q11" s="5" t="s">
        <v>12</v>
      </c>
      <c r="R11" s="6"/>
      <c r="S11" s="6"/>
      <c r="T11" s="7"/>
      <c r="V11" s="5" t="s">
        <v>12</v>
      </c>
      <c r="W11" s="6"/>
      <c r="X11" s="6"/>
      <c r="Y11" s="7"/>
      <c r="AA11" s="5" t="s">
        <v>12</v>
      </c>
      <c r="AB11" s="6"/>
      <c r="AC11" s="6"/>
      <c r="AD11" s="7"/>
      <c r="AF11" s="5" t="s">
        <v>12</v>
      </c>
      <c r="AG11" s="6"/>
      <c r="AH11" s="6"/>
      <c r="AI11" s="7"/>
      <c r="AK11" s="5" t="s">
        <v>12</v>
      </c>
      <c r="AL11" s="6"/>
      <c r="AM11" s="6"/>
      <c r="AN11" s="7"/>
      <c r="AP11" s="5" t="s">
        <v>12</v>
      </c>
      <c r="AQ11" s="6"/>
      <c r="AR11" s="6"/>
      <c r="AS11" s="7"/>
      <c r="AU11" s="5" t="s">
        <v>12</v>
      </c>
      <c r="AV11" s="6"/>
      <c r="AW11" s="6"/>
      <c r="AX11" s="7"/>
      <c r="AZ11" s="5" t="s">
        <v>12</v>
      </c>
      <c r="BA11" s="6"/>
      <c r="BB11" s="6"/>
      <c r="BC11" s="7"/>
      <c r="BE11" s="5" t="s">
        <v>12</v>
      </c>
      <c r="BF11" s="6"/>
      <c r="BG11" s="6"/>
      <c r="BH11" s="7"/>
      <c r="BJ11" s="5" t="s">
        <v>12</v>
      </c>
      <c r="BK11" s="6"/>
      <c r="BL11" s="6"/>
      <c r="BM11" s="7"/>
      <c r="BO11" s="5" t="s">
        <v>12</v>
      </c>
      <c r="BP11" s="6"/>
      <c r="BQ11" s="6"/>
      <c r="BR11" s="7"/>
      <c r="BT11" s="5" t="s">
        <v>12</v>
      </c>
      <c r="BU11" s="6"/>
      <c r="BV11" s="6"/>
      <c r="BW11" s="7"/>
      <c r="BY11" s="5" t="s">
        <v>12</v>
      </c>
      <c r="BZ11" s="6"/>
      <c r="CA11" s="6"/>
      <c r="CB11" s="7"/>
      <c r="CD11" s="5" t="s">
        <v>12</v>
      </c>
      <c r="CE11" s="6"/>
      <c r="CF11" s="6"/>
      <c r="CG11" s="7"/>
      <c r="CI11" s="5" t="s">
        <v>12</v>
      </c>
      <c r="CJ11" s="6"/>
      <c r="CK11" s="6"/>
      <c r="CL11" s="7"/>
      <c r="CN11" s="5" t="s">
        <v>12</v>
      </c>
      <c r="CO11" s="6"/>
      <c r="CP11" s="6"/>
      <c r="CQ11" s="7"/>
      <c r="CS11" s="5" t="s">
        <v>12</v>
      </c>
      <c r="CT11" s="6"/>
      <c r="CU11" s="6"/>
      <c r="CV11" s="7"/>
      <c r="CX11" s="5" t="s">
        <v>12</v>
      </c>
      <c r="CY11" s="6"/>
      <c r="CZ11" s="6"/>
      <c r="DA11" s="7"/>
      <c r="DC11" s="5" t="s">
        <v>12</v>
      </c>
      <c r="DD11" s="6"/>
      <c r="DE11" s="6"/>
      <c r="DF11" s="7"/>
      <c r="DH11" s="5" t="s">
        <v>12</v>
      </c>
      <c r="DI11" s="6"/>
      <c r="DJ11" s="6"/>
      <c r="DK11" s="7"/>
      <c r="DM11" s="5" t="s">
        <v>12</v>
      </c>
      <c r="DN11" s="6"/>
      <c r="DO11" s="6"/>
      <c r="DP11" s="7"/>
      <c r="DR11" s="5" t="s">
        <v>12</v>
      </c>
      <c r="DS11" s="6"/>
      <c r="DT11" s="6"/>
      <c r="DU11" s="7"/>
      <c r="DW11" s="5" t="s">
        <v>12</v>
      </c>
      <c r="DX11" s="6"/>
      <c r="DY11" s="6"/>
      <c r="DZ11" s="7"/>
      <c r="EB11" s="5" t="s">
        <v>12</v>
      </c>
      <c r="EC11" s="6"/>
      <c r="ED11" s="6"/>
      <c r="EE11" s="7"/>
      <c r="EG11" s="5" t="s">
        <v>12</v>
      </c>
      <c r="EH11" s="6"/>
      <c r="EI11" s="6"/>
      <c r="EJ11" s="7"/>
      <c r="EL11" s="5" t="s">
        <v>12</v>
      </c>
      <c r="EM11" s="6"/>
      <c r="EN11" s="6"/>
      <c r="EO11" s="7"/>
      <c r="EQ11" s="5" t="s">
        <v>12</v>
      </c>
      <c r="ER11" s="6"/>
      <c r="ES11" s="6"/>
      <c r="ET11" s="7"/>
      <c r="EV11" s="5" t="s">
        <v>12</v>
      </c>
      <c r="EW11" s="6"/>
      <c r="EX11" s="6"/>
      <c r="EY11" s="7"/>
      <c r="FA11" s="5" t="s">
        <v>12</v>
      </c>
      <c r="FB11" s="6"/>
      <c r="FC11" s="6"/>
      <c r="FD11" s="7"/>
      <c r="FF11" s="5" t="s">
        <v>12</v>
      </c>
      <c r="FG11" s="6"/>
      <c r="FH11" s="6"/>
      <c r="FI11" s="7"/>
      <c r="FK11" s="5" t="s">
        <v>12</v>
      </c>
      <c r="FL11" s="6"/>
      <c r="FM11" s="6"/>
      <c r="FN11" s="7"/>
      <c r="FP11" s="5" t="s">
        <v>12</v>
      </c>
      <c r="FQ11" s="6"/>
      <c r="FR11" s="6"/>
      <c r="FS11" s="7"/>
      <c r="FU11" s="5" t="s">
        <v>12</v>
      </c>
      <c r="FV11" s="6"/>
      <c r="FW11" s="6"/>
      <c r="FX11" s="7"/>
      <c r="FZ11" s="5" t="s">
        <v>12</v>
      </c>
      <c r="GA11" s="6"/>
      <c r="GB11" s="6"/>
      <c r="GC11" s="7"/>
      <c r="GE11" s="5" t="s">
        <v>12</v>
      </c>
      <c r="GF11" s="6"/>
      <c r="GG11" s="6"/>
      <c r="GH11" s="7"/>
      <c r="GJ11" s="5" t="s">
        <v>12</v>
      </c>
      <c r="GK11" s="6"/>
      <c r="GL11" s="6"/>
      <c r="GM11" s="7"/>
      <c r="GO11" s="5" t="s">
        <v>12</v>
      </c>
      <c r="GP11" s="6"/>
      <c r="GQ11" s="6"/>
      <c r="GR11" s="7"/>
      <c r="GT11" s="5" t="s">
        <v>12</v>
      </c>
      <c r="GU11" s="6"/>
      <c r="GV11" s="6"/>
      <c r="GW11" s="7"/>
      <c r="GY11" s="5" t="s">
        <v>12</v>
      </c>
      <c r="GZ11" s="6"/>
      <c r="HA11" s="6"/>
      <c r="HB11" s="7"/>
      <c r="HD11" s="5" t="s">
        <v>12</v>
      </c>
      <c r="HE11" s="6"/>
      <c r="HF11" s="6"/>
      <c r="HG11" s="7"/>
      <c r="HI11" s="5" t="s">
        <v>12</v>
      </c>
      <c r="HJ11" s="6"/>
      <c r="HK11" s="6"/>
      <c r="HL11" s="7"/>
    </row>
    <row r="12" spans="2:220" ht="29.45" customHeight="1" thickBot="1" x14ac:dyDescent="0.3">
      <c r="B12" s="8" t="s">
        <v>13</v>
      </c>
      <c r="C12" s="9"/>
      <c r="D12" s="9"/>
      <c r="E12" s="10"/>
      <c r="G12" s="8" t="s">
        <v>13</v>
      </c>
      <c r="H12" s="9"/>
      <c r="I12" s="9"/>
      <c r="J12" s="10"/>
      <c r="L12" s="8" t="s">
        <v>13</v>
      </c>
      <c r="M12" s="9"/>
      <c r="N12" s="9"/>
      <c r="O12" s="10"/>
      <c r="Q12" s="8" t="s">
        <v>13</v>
      </c>
      <c r="R12" s="9"/>
      <c r="S12" s="9"/>
      <c r="T12" s="10"/>
      <c r="V12" s="8" t="s">
        <v>13</v>
      </c>
      <c r="W12" s="9"/>
      <c r="X12" s="9"/>
      <c r="Y12" s="10"/>
      <c r="AA12" s="8" t="s">
        <v>13</v>
      </c>
      <c r="AB12" s="9"/>
      <c r="AC12" s="9"/>
      <c r="AD12" s="10"/>
      <c r="AF12" s="8" t="s">
        <v>13</v>
      </c>
      <c r="AG12" s="9"/>
      <c r="AH12" s="9"/>
      <c r="AI12" s="10"/>
      <c r="AK12" s="8" t="s">
        <v>13</v>
      </c>
      <c r="AL12" s="9"/>
      <c r="AM12" s="9"/>
      <c r="AN12" s="10"/>
      <c r="AP12" s="8" t="s">
        <v>13</v>
      </c>
      <c r="AQ12" s="9"/>
      <c r="AR12" s="9"/>
      <c r="AS12" s="10"/>
      <c r="AU12" s="8" t="s">
        <v>13</v>
      </c>
      <c r="AV12" s="9"/>
      <c r="AW12" s="9"/>
      <c r="AX12" s="10"/>
      <c r="AZ12" s="8" t="s">
        <v>13</v>
      </c>
      <c r="BA12" s="9"/>
      <c r="BB12" s="9"/>
      <c r="BC12" s="10"/>
      <c r="BE12" s="8" t="s">
        <v>13</v>
      </c>
      <c r="BF12" s="9"/>
      <c r="BG12" s="9"/>
      <c r="BH12" s="10"/>
      <c r="BJ12" s="8" t="s">
        <v>13</v>
      </c>
      <c r="BK12" s="9"/>
      <c r="BL12" s="9"/>
      <c r="BM12" s="10"/>
      <c r="BO12" s="8" t="s">
        <v>13</v>
      </c>
      <c r="BP12" s="9"/>
      <c r="BQ12" s="9"/>
      <c r="BR12" s="10"/>
      <c r="BT12" s="8" t="s">
        <v>13</v>
      </c>
      <c r="BU12" s="9"/>
      <c r="BV12" s="9"/>
      <c r="BW12" s="10"/>
      <c r="BY12" s="8" t="s">
        <v>13</v>
      </c>
      <c r="BZ12" s="9"/>
      <c r="CA12" s="9"/>
      <c r="CB12" s="10"/>
      <c r="CD12" s="8" t="s">
        <v>13</v>
      </c>
      <c r="CE12" s="9"/>
      <c r="CF12" s="9"/>
      <c r="CG12" s="10"/>
      <c r="CI12" s="8" t="s">
        <v>13</v>
      </c>
      <c r="CJ12" s="9"/>
      <c r="CK12" s="9"/>
      <c r="CL12" s="10"/>
      <c r="CN12" s="8" t="s">
        <v>13</v>
      </c>
      <c r="CO12" s="9"/>
      <c r="CP12" s="9"/>
      <c r="CQ12" s="10"/>
      <c r="CS12" s="8" t="s">
        <v>13</v>
      </c>
      <c r="CT12" s="9"/>
      <c r="CU12" s="9"/>
      <c r="CV12" s="10"/>
      <c r="CX12" s="8" t="s">
        <v>13</v>
      </c>
      <c r="CY12" s="9"/>
      <c r="CZ12" s="9"/>
      <c r="DA12" s="10"/>
      <c r="DC12" s="8" t="s">
        <v>13</v>
      </c>
      <c r="DD12" s="9"/>
      <c r="DE12" s="9"/>
      <c r="DF12" s="10"/>
      <c r="DH12" s="8" t="s">
        <v>13</v>
      </c>
      <c r="DI12" s="9"/>
      <c r="DJ12" s="9"/>
      <c r="DK12" s="10"/>
      <c r="DM12" s="8" t="s">
        <v>13</v>
      </c>
      <c r="DN12" s="9"/>
      <c r="DO12" s="9"/>
      <c r="DP12" s="10"/>
      <c r="DR12" s="8" t="s">
        <v>13</v>
      </c>
      <c r="DS12" s="9"/>
      <c r="DT12" s="9"/>
      <c r="DU12" s="10"/>
      <c r="DW12" s="8" t="s">
        <v>13</v>
      </c>
      <c r="DX12" s="9"/>
      <c r="DY12" s="9"/>
      <c r="DZ12" s="10"/>
      <c r="EB12" s="8" t="s">
        <v>13</v>
      </c>
      <c r="EC12" s="9"/>
      <c r="ED12" s="9"/>
      <c r="EE12" s="10"/>
      <c r="EG12" s="8" t="s">
        <v>13</v>
      </c>
      <c r="EH12" s="9"/>
      <c r="EI12" s="9"/>
      <c r="EJ12" s="10"/>
      <c r="EL12" s="8" t="s">
        <v>13</v>
      </c>
      <c r="EM12" s="9"/>
      <c r="EN12" s="9"/>
      <c r="EO12" s="10"/>
      <c r="EQ12" s="8" t="s">
        <v>13</v>
      </c>
      <c r="ER12" s="9"/>
      <c r="ES12" s="9"/>
      <c r="ET12" s="10"/>
      <c r="EV12" s="8" t="s">
        <v>13</v>
      </c>
      <c r="EW12" s="9"/>
      <c r="EX12" s="9"/>
      <c r="EY12" s="10"/>
      <c r="FA12" s="8" t="s">
        <v>13</v>
      </c>
      <c r="FB12" s="9"/>
      <c r="FC12" s="9"/>
      <c r="FD12" s="10"/>
      <c r="FF12" s="8" t="s">
        <v>13</v>
      </c>
      <c r="FG12" s="9"/>
      <c r="FH12" s="9"/>
      <c r="FI12" s="10"/>
      <c r="FK12" s="8" t="s">
        <v>13</v>
      </c>
      <c r="FL12" s="9"/>
      <c r="FM12" s="9"/>
      <c r="FN12" s="10"/>
      <c r="FP12" s="8" t="s">
        <v>13</v>
      </c>
      <c r="FQ12" s="9"/>
      <c r="FR12" s="9"/>
      <c r="FS12" s="10"/>
      <c r="FU12" s="8" t="s">
        <v>13</v>
      </c>
      <c r="FV12" s="9"/>
      <c r="FW12" s="9"/>
      <c r="FX12" s="10"/>
      <c r="FZ12" s="8" t="s">
        <v>13</v>
      </c>
      <c r="GA12" s="9"/>
      <c r="GB12" s="9"/>
      <c r="GC12" s="10"/>
      <c r="GE12" s="8" t="s">
        <v>13</v>
      </c>
      <c r="GF12" s="9"/>
      <c r="GG12" s="9"/>
      <c r="GH12" s="10"/>
      <c r="GJ12" s="8" t="s">
        <v>13</v>
      </c>
      <c r="GK12" s="9"/>
      <c r="GL12" s="9"/>
      <c r="GM12" s="10"/>
      <c r="GO12" s="8" t="s">
        <v>13</v>
      </c>
      <c r="GP12" s="9"/>
      <c r="GQ12" s="9"/>
      <c r="GR12" s="10"/>
      <c r="GT12" s="8" t="s">
        <v>13</v>
      </c>
      <c r="GU12" s="9"/>
      <c r="GV12" s="9"/>
      <c r="GW12" s="10"/>
      <c r="GY12" s="8" t="s">
        <v>13</v>
      </c>
      <c r="GZ12" s="9"/>
      <c r="HA12" s="9"/>
      <c r="HB12" s="10"/>
      <c r="HD12" s="8" t="s">
        <v>13</v>
      </c>
      <c r="HE12" s="9"/>
      <c r="HF12" s="9"/>
      <c r="HG12" s="10"/>
      <c r="HI12" s="8" t="s">
        <v>13</v>
      </c>
      <c r="HJ12" s="9"/>
      <c r="HK12" s="9"/>
      <c r="HL12" s="10"/>
    </row>
    <row r="13" spans="2:220" x14ac:dyDescent="0.25">
      <c r="B13" s="11" t="s">
        <v>14</v>
      </c>
      <c r="C13" s="17">
        <f>[17]Summary!$B$13</f>
        <v>2023</v>
      </c>
      <c r="D13" s="17">
        <f>[17]Summary!$C$13</f>
        <v>2024</v>
      </c>
      <c r="E13" s="18">
        <f>[17]Summary!$D$13</f>
        <v>2025</v>
      </c>
      <c r="G13" s="11" t="s">
        <v>14</v>
      </c>
      <c r="H13" s="17">
        <f>[18]Summary!$B$13</f>
        <v>2023</v>
      </c>
      <c r="I13" s="17">
        <f>[18]Summary!$C$13</f>
        <v>2024</v>
      </c>
      <c r="J13" s="18">
        <f>[18]Summary!$D$13</f>
        <v>2025</v>
      </c>
      <c r="L13" s="11" t="s">
        <v>14</v>
      </c>
      <c r="M13" s="17">
        <f>[19]Summary!$B$13</f>
        <v>2023</v>
      </c>
      <c r="N13" s="17">
        <f>[19]Summary!$C$13</f>
        <v>2024</v>
      </c>
      <c r="O13" s="18">
        <f>[19]Summary!$D$13</f>
        <v>2025</v>
      </c>
      <c r="Q13" s="11" t="s">
        <v>14</v>
      </c>
      <c r="R13" s="17">
        <f>[20]Summary!$B$13</f>
        <v>2023</v>
      </c>
      <c r="S13" s="17">
        <f>[20]Summary!$C$13</f>
        <v>2024</v>
      </c>
      <c r="T13" s="18">
        <f>[20]Summary!$D$13</f>
        <v>2025</v>
      </c>
      <c r="V13" s="11" t="s">
        <v>14</v>
      </c>
      <c r="W13" s="17">
        <f>[21]Summary!$B$13</f>
        <v>2023</v>
      </c>
      <c r="X13" s="17">
        <f>[21]Summary!$C$13</f>
        <v>2024</v>
      </c>
      <c r="Y13" s="18">
        <f>[21]Summary!$D$13</f>
        <v>2025</v>
      </c>
      <c r="AA13" s="11" t="s">
        <v>14</v>
      </c>
      <c r="AB13" s="17">
        <f>[21]Summary!$B$13</f>
        <v>2023</v>
      </c>
      <c r="AC13" s="17">
        <f>[21]Summary!$C$13</f>
        <v>2024</v>
      </c>
      <c r="AD13" s="18">
        <f>[21]Summary!$D$13</f>
        <v>2025</v>
      </c>
      <c r="AF13" s="11" t="s">
        <v>14</v>
      </c>
      <c r="AG13" s="17">
        <f>[21]Summary!$B$13</f>
        <v>2023</v>
      </c>
      <c r="AH13" s="17">
        <f>[21]Summary!$C$13</f>
        <v>2024</v>
      </c>
      <c r="AI13" s="18">
        <f>[21]Summary!$D$13</f>
        <v>2025</v>
      </c>
      <c r="AK13" s="11" t="s">
        <v>14</v>
      </c>
      <c r="AL13" s="17">
        <f>[21]Summary!$B$13</f>
        <v>2023</v>
      </c>
      <c r="AM13" s="17">
        <f>[21]Summary!$C$13</f>
        <v>2024</v>
      </c>
      <c r="AN13" s="18">
        <f>[21]Summary!$D$13</f>
        <v>2025</v>
      </c>
      <c r="AP13" s="11" t="s">
        <v>14</v>
      </c>
      <c r="AQ13" s="17">
        <f>[21]Summary!$B$13</f>
        <v>2023</v>
      </c>
      <c r="AR13" s="17">
        <f>[21]Summary!$C$13</f>
        <v>2024</v>
      </c>
      <c r="AS13" s="18">
        <f>[21]Summary!$D$13</f>
        <v>2025</v>
      </c>
      <c r="AU13" s="11" t="s">
        <v>14</v>
      </c>
      <c r="AV13" s="17">
        <f>[21]Summary!$B$13</f>
        <v>2023</v>
      </c>
      <c r="AW13" s="17">
        <f>[21]Summary!$C$13</f>
        <v>2024</v>
      </c>
      <c r="AX13" s="18">
        <f>[21]Summary!$D$13</f>
        <v>2025</v>
      </c>
      <c r="AZ13" s="11" t="s">
        <v>14</v>
      </c>
      <c r="BA13" s="17">
        <f>[21]Summary!$B$13</f>
        <v>2023</v>
      </c>
      <c r="BB13" s="17">
        <f>[21]Summary!$C$13</f>
        <v>2024</v>
      </c>
      <c r="BC13" s="18">
        <f>[21]Summary!$D$13</f>
        <v>2025</v>
      </c>
      <c r="BE13" s="11" t="s">
        <v>14</v>
      </c>
      <c r="BF13" s="17">
        <f>[21]Summary!$B$13</f>
        <v>2023</v>
      </c>
      <c r="BG13" s="17">
        <f>[21]Summary!$C$13</f>
        <v>2024</v>
      </c>
      <c r="BH13" s="18">
        <f>[21]Summary!$D$13</f>
        <v>2025</v>
      </c>
      <c r="BJ13" s="11" t="s">
        <v>14</v>
      </c>
      <c r="BK13" s="17">
        <f>[21]Summary!$B$13</f>
        <v>2023</v>
      </c>
      <c r="BL13" s="17">
        <f>[21]Summary!$C$13</f>
        <v>2024</v>
      </c>
      <c r="BM13" s="18">
        <f>[21]Summary!$D$13</f>
        <v>2025</v>
      </c>
      <c r="BO13" s="11" t="s">
        <v>14</v>
      </c>
      <c r="BP13" s="17">
        <f>[21]Summary!$B$13</f>
        <v>2023</v>
      </c>
      <c r="BQ13" s="17">
        <f>[21]Summary!$C$13</f>
        <v>2024</v>
      </c>
      <c r="BR13" s="18">
        <f>[21]Summary!$D$13</f>
        <v>2025</v>
      </c>
      <c r="BT13" s="11" t="s">
        <v>14</v>
      </c>
      <c r="BU13" s="17">
        <f>[21]Summary!$B$13</f>
        <v>2023</v>
      </c>
      <c r="BV13" s="17">
        <f>[21]Summary!$C$13</f>
        <v>2024</v>
      </c>
      <c r="BW13" s="18">
        <f>[21]Summary!$D$13</f>
        <v>2025</v>
      </c>
      <c r="BY13" s="11" t="s">
        <v>14</v>
      </c>
      <c r="BZ13" s="17">
        <f>[21]Summary!$B$13</f>
        <v>2023</v>
      </c>
      <c r="CA13" s="17">
        <f>[21]Summary!$C$13</f>
        <v>2024</v>
      </c>
      <c r="CB13" s="18">
        <f>[21]Summary!$D$13</f>
        <v>2025</v>
      </c>
      <c r="CD13" s="11" t="s">
        <v>14</v>
      </c>
      <c r="CE13" s="17">
        <f>[21]Summary!$B$13</f>
        <v>2023</v>
      </c>
      <c r="CF13" s="17">
        <f>[21]Summary!$C$13</f>
        <v>2024</v>
      </c>
      <c r="CG13" s="18">
        <f>[21]Summary!$D$13</f>
        <v>2025</v>
      </c>
      <c r="CI13" s="11" t="s">
        <v>14</v>
      </c>
      <c r="CJ13" s="17">
        <f>[21]Summary!$B$13</f>
        <v>2023</v>
      </c>
      <c r="CK13" s="17">
        <f>[21]Summary!$C$13</f>
        <v>2024</v>
      </c>
      <c r="CL13" s="18">
        <f>[21]Summary!$D$13</f>
        <v>2025</v>
      </c>
      <c r="CN13" s="11" t="s">
        <v>14</v>
      </c>
      <c r="CO13" s="17">
        <f>[21]Summary!$B$13</f>
        <v>2023</v>
      </c>
      <c r="CP13" s="17">
        <f>[21]Summary!$C$13</f>
        <v>2024</v>
      </c>
      <c r="CQ13" s="18">
        <f>[21]Summary!$D$13</f>
        <v>2025</v>
      </c>
      <c r="CS13" s="11" t="s">
        <v>14</v>
      </c>
      <c r="CT13" s="17">
        <f>[21]Summary!$B$13</f>
        <v>2023</v>
      </c>
      <c r="CU13" s="17">
        <f>[21]Summary!$C$13</f>
        <v>2024</v>
      </c>
      <c r="CV13" s="18">
        <f>[21]Summary!$D$13</f>
        <v>2025</v>
      </c>
      <c r="CX13" s="11" t="s">
        <v>14</v>
      </c>
      <c r="CY13" s="17">
        <f>[21]Summary!$B$13</f>
        <v>2023</v>
      </c>
      <c r="CZ13" s="17">
        <f>[21]Summary!$C$13</f>
        <v>2024</v>
      </c>
      <c r="DA13" s="18">
        <f>[21]Summary!$D$13</f>
        <v>2025</v>
      </c>
      <c r="DC13" s="11" t="s">
        <v>14</v>
      </c>
      <c r="DD13" s="17">
        <f>[21]Summary!$B$13</f>
        <v>2023</v>
      </c>
      <c r="DE13" s="17">
        <f>[21]Summary!$C$13</f>
        <v>2024</v>
      </c>
      <c r="DF13" s="18">
        <f>[21]Summary!$D$13</f>
        <v>2025</v>
      </c>
      <c r="DH13" s="11" t="s">
        <v>14</v>
      </c>
      <c r="DI13" s="17">
        <f>[21]Summary!$B$13</f>
        <v>2023</v>
      </c>
      <c r="DJ13" s="17">
        <f>[21]Summary!$C$13</f>
        <v>2024</v>
      </c>
      <c r="DK13" s="18">
        <f>[21]Summary!$D$13</f>
        <v>2025</v>
      </c>
      <c r="DM13" s="11" t="s">
        <v>14</v>
      </c>
      <c r="DN13" s="17">
        <f>[21]Summary!$B$13</f>
        <v>2023</v>
      </c>
      <c r="DO13" s="17">
        <f>[21]Summary!$C$13</f>
        <v>2024</v>
      </c>
      <c r="DP13" s="18">
        <f>[21]Summary!$D$13</f>
        <v>2025</v>
      </c>
      <c r="DR13" s="11" t="s">
        <v>14</v>
      </c>
      <c r="DS13" s="17">
        <f>[21]Summary!$B$13</f>
        <v>2023</v>
      </c>
      <c r="DT13" s="17">
        <f>[21]Summary!$C$13</f>
        <v>2024</v>
      </c>
      <c r="DU13" s="18">
        <f>[21]Summary!$D$13</f>
        <v>2025</v>
      </c>
      <c r="DW13" s="11" t="s">
        <v>14</v>
      </c>
      <c r="DX13" s="17">
        <f>[21]Summary!$B$13</f>
        <v>2023</v>
      </c>
      <c r="DY13" s="17">
        <f>[21]Summary!$C$13</f>
        <v>2024</v>
      </c>
      <c r="DZ13" s="18">
        <f>[21]Summary!$D$13</f>
        <v>2025</v>
      </c>
      <c r="EB13" s="11" t="s">
        <v>14</v>
      </c>
      <c r="EC13" s="17">
        <f>[21]Summary!$B$13</f>
        <v>2023</v>
      </c>
      <c r="ED13" s="17">
        <f>[21]Summary!$C$13</f>
        <v>2024</v>
      </c>
      <c r="EE13" s="18">
        <f>[21]Summary!$D$13</f>
        <v>2025</v>
      </c>
      <c r="EG13" s="11" t="s">
        <v>14</v>
      </c>
      <c r="EH13" s="17">
        <f>[21]Summary!$B$13</f>
        <v>2023</v>
      </c>
      <c r="EI13" s="17">
        <f>[21]Summary!$C$13</f>
        <v>2024</v>
      </c>
      <c r="EJ13" s="18">
        <f>[21]Summary!$D$13</f>
        <v>2025</v>
      </c>
      <c r="EL13" s="11" t="s">
        <v>14</v>
      </c>
      <c r="EM13" s="17">
        <f>[21]Summary!$B$13</f>
        <v>2023</v>
      </c>
      <c r="EN13" s="17">
        <f>[21]Summary!$C$13</f>
        <v>2024</v>
      </c>
      <c r="EO13" s="18">
        <f>[21]Summary!$D$13</f>
        <v>2025</v>
      </c>
      <c r="EQ13" s="11" t="s">
        <v>14</v>
      </c>
      <c r="ER13" s="17">
        <f>[21]Summary!$B$13</f>
        <v>2023</v>
      </c>
      <c r="ES13" s="17">
        <f>[21]Summary!$C$13</f>
        <v>2024</v>
      </c>
      <c r="ET13" s="18">
        <f>[21]Summary!$D$13</f>
        <v>2025</v>
      </c>
      <c r="EV13" s="11" t="s">
        <v>14</v>
      </c>
      <c r="EW13" s="17">
        <f>[21]Summary!$B$13</f>
        <v>2023</v>
      </c>
      <c r="EX13" s="17">
        <f>[21]Summary!$C$13</f>
        <v>2024</v>
      </c>
      <c r="EY13" s="18">
        <f>[21]Summary!$D$13</f>
        <v>2025</v>
      </c>
      <c r="FA13" s="11" t="s">
        <v>14</v>
      </c>
      <c r="FB13" s="17">
        <f>[21]Summary!$B$13</f>
        <v>2023</v>
      </c>
      <c r="FC13" s="17">
        <f>[21]Summary!$C$13</f>
        <v>2024</v>
      </c>
      <c r="FD13" s="18">
        <f>[21]Summary!$D$13</f>
        <v>2025</v>
      </c>
      <c r="FF13" s="11" t="s">
        <v>14</v>
      </c>
      <c r="FG13" s="17">
        <f>[21]Summary!$B$13</f>
        <v>2023</v>
      </c>
      <c r="FH13" s="17">
        <f>[21]Summary!$C$13</f>
        <v>2024</v>
      </c>
      <c r="FI13" s="18">
        <f>[21]Summary!$D$13</f>
        <v>2025</v>
      </c>
      <c r="FK13" s="11" t="s">
        <v>14</v>
      </c>
      <c r="FL13" s="17">
        <f>[21]Summary!$B$13</f>
        <v>2023</v>
      </c>
      <c r="FM13" s="17">
        <f>[21]Summary!$C$13</f>
        <v>2024</v>
      </c>
      <c r="FN13" s="18">
        <f>[21]Summary!$D$13</f>
        <v>2025</v>
      </c>
      <c r="FP13" s="11" t="s">
        <v>14</v>
      </c>
      <c r="FQ13" s="17">
        <f>[21]Summary!$B$13</f>
        <v>2023</v>
      </c>
      <c r="FR13" s="17">
        <f>[21]Summary!$C$13</f>
        <v>2024</v>
      </c>
      <c r="FS13" s="18">
        <f>[21]Summary!$D$13</f>
        <v>2025</v>
      </c>
      <c r="FU13" s="11" t="s">
        <v>14</v>
      </c>
      <c r="FV13" s="17">
        <f>[21]Summary!$B$13</f>
        <v>2023</v>
      </c>
      <c r="FW13" s="17">
        <f>[21]Summary!$C$13</f>
        <v>2024</v>
      </c>
      <c r="FX13" s="18">
        <f>[21]Summary!$D$13</f>
        <v>2025</v>
      </c>
      <c r="FZ13" s="11" t="s">
        <v>14</v>
      </c>
      <c r="GA13" s="17">
        <f>[21]Summary!$B$13</f>
        <v>2023</v>
      </c>
      <c r="GB13" s="17">
        <f>[21]Summary!$C$13</f>
        <v>2024</v>
      </c>
      <c r="GC13" s="18">
        <f>[21]Summary!$D$13</f>
        <v>2025</v>
      </c>
      <c r="GE13" s="11" t="s">
        <v>14</v>
      </c>
      <c r="GF13" s="17">
        <f>[21]Summary!$B$13</f>
        <v>2023</v>
      </c>
      <c r="GG13" s="17">
        <f>[21]Summary!$C$13</f>
        <v>2024</v>
      </c>
      <c r="GH13" s="18">
        <f>[21]Summary!$D$13</f>
        <v>2025</v>
      </c>
      <c r="GJ13" s="11" t="s">
        <v>14</v>
      </c>
      <c r="GK13" s="17">
        <f>[21]Summary!$B$13</f>
        <v>2023</v>
      </c>
      <c r="GL13" s="17">
        <f>[21]Summary!$C$13</f>
        <v>2024</v>
      </c>
      <c r="GM13" s="18">
        <f>[21]Summary!$D$13</f>
        <v>2025</v>
      </c>
      <c r="GO13" s="11" t="s">
        <v>14</v>
      </c>
      <c r="GP13" s="17">
        <f>[21]Summary!$B$13</f>
        <v>2023</v>
      </c>
      <c r="GQ13" s="17">
        <f>[21]Summary!$C$13</f>
        <v>2024</v>
      </c>
      <c r="GR13" s="18">
        <f>[21]Summary!$D$13</f>
        <v>2025</v>
      </c>
      <c r="GT13" s="11" t="s">
        <v>14</v>
      </c>
      <c r="GU13" s="17">
        <f>[21]Summary!$B$13</f>
        <v>2023</v>
      </c>
      <c r="GV13" s="17">
        <f>[21]Summary!$C$13</f>
        <v>2024</v>
      </c>
      <c r="GW13" s="18">
        <f>[21]Summary!$D$13</f>
        <v>2025</v>
      </c>
      <c r="GY13" s="11" t="s">
        <v>14</v>
      </c>
      <c r="GZ13" s="17">
        <f>[21]Summary!$B$13</f>
        <v>2023</v>
      </c>
      <c r="HA13" s="17">
        <f>[21]Summary!$C$13</f>
        <v>2024</v>
      </c>
      <c r="HB13" s="18">
        <f>[21]Summary!$D$13</f>
        <v>2025</v>
      </c>
      <c r="HD13" s="11" t="s">
        <v>14</v>
      </c>
      <c r="HE13" s="17">
        <f>[21]Summary!$B$13</f>
        <v>2023</v>
      </c>
      <c r="HF13" s="17">
        <f>[21]Summary!$C$13</f>
        <v>2024</v>
      </c>
      <c r="HG13" s="18">
        <f>[21]Summary!$D$13</f>
        <v>2025</v>
      </c>
      <c r="HI13" s="11" t="s">
        <v>14</v>
      </c>
      <c r="HJ13" s="17">
        <f>[21]Summary!$B$13</f>
        <v>2023</v>
      </c>
      <c r="HK13" s="17">
        <f>[21]Summary!$C$13</f>
        <v>2024</v>
      </c>
      <c r="HL13" s="18">
        <f>[21]Summary!$D$13</f>
        <v>2025</v>
      </c>
    </row>
    <row r="14" spans="2:220" x14ac:dyDescent="0.25">
      <c r="B14" s="12" t="s">
        <v>15</v>
      </c>
      <c r="C14" s="15">
        <f>SUMPRODUCT(($C$4='[17]Calculator Data Summary'!$B$5:$AG$5)*
($C$5='[17]Calculator Data Summary'!$B$6:$AG$6)*
(CONCATENATE($C$6," ","(",C$10," ","CCFS",")")='[17]Calculator Data Summary'!$B$4:$AG$4)*
(C$13='[17]Calculator Data Summary'!$B$7:$AG$7)*
(B14='[17]Calculator Data Summary'!$A$8:$A$21)*
'[17]Calculator Data Summary'!$B$8:$AG$21)</f>
        <v>39.32</v>
      </c>
      <c r="D14" s="15">
        <f>SUMPRODUCT(($C$4='[17]Calculator Data Summary'!$B$5:$AG$5)*
($C$5='[17]Calculator Data Summary'!$B$6:$AG$6)*
(CONCATENATE($C$6," ","(",D$10," ","CCFS",")")='[17]Calculator Data Summary'!$B$4:$AG$4)*
(D$13='[17]Calculator Data Summary'!$B$7:$AG$7)*
(B14='[17]Calculator Data Summary'!$A$8:$A$21)*
'[17]Calculator Data Summary'!$B$8:$AG$21)</f>
        <v>41.651285000000009</v>
      </c>
      <c r="E14" s="19">
        <f>SUMPRODUCT(($C$4='[17]Calculator Data Summary'!$B$5:$AG$5)*
($C$5='[17]Calculator Data Summary'!$B$6:$AG$6)*
(CONCATENATE($C$6," ","(",E$10," ","CCFS",")")='[17]Calculator Data Summary'!$B$4:$AG$4)*
(E$13='[17]Calculator Data Summary'!$B$7:$AG$7)*
(B14='[17]Calculator Data Summary'!$A$8:$A$21)*
'[17]Calculator Data Summary'!$B$8:$AG$21)</f>
        <v>43.919999999999995</v>
      </c>
      <c r="G14" s="12" t="s">
        <v>15</v>
      </c>
      <c r="H14" s="15">
        <f>SUMPRODUCT(($C$4='[18]Calculator Data Summary'!$B$5:$AG$5)*
($C$5='[18]Calculator Data Summary'!$B$6:$AG$6)*
(CONCATENATE($C$6," ","(",H$10," ","CCFS",")")='[18]Calculator Data Summary'!$B$4:$AG$4)*
(H$13='[18]Calculator Data Summary'!$B$7:$AG$7)*
(G14='[18]Calculator Data Summary'!$A$8:$A$21)*
'[18]Calculator Data Summary'!$B$8:$AG$21)</f>
        <v>35.700000000000003</v>
      </c>
      <c r="I14" s="15">
        <f>SUMPRODUCT(($C$4='[18]Calculator Data Summary'!$B$5:$AG$5)*
($C$5='[18]Calculator Data Summary'!$B$6:$AG$6)*
(CONCATENATE($C$6," ","(",I$10," ","CCFS",")")='[18]Calculator Data Summary'!$B$4:$AG$4)*
(I$13='[18]Calculator Data Summary'!$B$7:$AG$7)*
(G14='[18]Calculator Data Summary'!$A$8:$A$21)*
'[18]Calculator Data Summary'!$B$8:$AG$21)</f>
        <v>37.250939000000002</v>
      </c>
      <c r="J14" s="19">
        <f>SUMPRODUCT(($C$4='[18]Calculator Data Summary'!$B$5:$AG$5)*
($C$5='[18]Calculator Data Summary'!$B$6:$AG$6)*
(CONCATENATE($C$6," ","(",J$10," ","CCFS",")")='[18]Calculator Data Summary'!$B$4:$AG$4)*
(J$13='[18]Calculator Data Summary'!$B$7:$AG$7)*
(G14='[18]Calculator Data Summary'!$A$8:$A$21)*
'[18]Calculator Data Summary'!$B$8:$AG$21)</f>
        <v>38.709999999999994</v>
      </c>
      <c r="L14" s="12" t="s">
        <v>15</v>
      </c>
      <c r="M14" s="15">
        <f>SUMPRODUCT(($C$4='[19]Calculator Data Summary'!$B$5:$AG$5)*
($C$5='[19]Calculator Data Summary'!$B$6:$AG$6)*
(CONCATENATE($C$6," ","(",M$10," ","CCFS",")")='[19]Calculator Data Summary'!$B$4:$AG$4)*
(M$13='[19]Calculator Data Summary'!$B$7:$AG$7)*
(L14='[19]Calculator Data Summary'!$A$8:$A$21)*
'[19]Calculator Data Summary'!$B$8:$AG$21)</f>
        <v>121.91</v>
      </c>
      <c r="N14" s="15">
        <f>SUMPRODUCT(($C$4='[19]Calculator Data Summary'!$B$5:$AG$5)*
($C$5='[19]Calculator Data Summary'!$B$6:$AG$6)*
(CONCATENATE($C$6," ","(",N$10," ","CCFS",")")='[19]Calculator Data Summary'!$B$4:$AG$4)*
(N$13='[19]Calculator Data Summary'!$B$7:$AG$7)*
(L14='[19]Calculator Data Summary'!$A$8:$A$21)*
'[19]Calculator Data Summary'!$B$8:$AG$21)</f>
        <v>126.63716399999998</v>
      </c>
      <c r="O14" s="19">
        <f>SUMPRODUCT(($C$4='[19]Calculator Data Summary'!$B$5:$AG$5)*
($C$5='[19]Calculator Data Summary'!$B$6:$AG$6)*
(CONCATENATE($C$6," ","(",O$10," ","CCFS",")")='[19]Calculator Data Summary'!$B$4:$AG$4)*
(O$13='[19]Calculator Data Summary'!$B$7:$AG$7)*
(L14='[19]Calculator Data Summary'!$A$8:$A$21)*
'[19]Calculator Data Summary'!$B$8:$AG$21)</f>
        <v>131.09</v>
      </c>
      <c r="Q14" s="12" t="s">
        <v>15</v>
      </c>
      <c r="R14" s="15">
        <f>SUMPRODUCT(($C$4='[20]Calculator Data Summary'!$B$5:$AG$5)*
($C$5='[20]Calculator Data Summary'!$B$6:$AG$6)*
(CONCATENATE($C$6," ","(",R$10," ","CCFS",")")='[20]Calculator Data Summary'!$B$4:$AG$4)*
(R$13='[20]Calculator Data Summary'!$B$7:$AG$7)*
(Q14='[20]Calculator Data Summary'!$A$8:$A$21)*
'[20]Calculator Data Summary'!$B$8:$AG$21)</f>
        <v>69.47</v>
      </c>
      <c r="S14" s="15">
        <f>SUMPRODUCT(($C$4='[20]Calculator Data Summary'!$B$5:$AG$5)*
($C$5='[20]Calculator Data Summary'!$B$6:$AG$6)*
(CONCATENATE($C$6," ","(",S$10," ","CCFS",")")='[20]Calculator Data Summary'!$B$4:$AG$4)*
(S$13='[20]Calculator Data Summary'!$B$7:$AG$7)*
(Q14='[20]Calculator Data Summary'!$A$8:$A$21)*
'[20]Calculator Data Summary'!$B$8:$AG$21)</f>
        <v>71.642696000000001</v>
      </c>
      <c r="T14" s="19">
        <f>SUMPRODUCT(($C$4='[20]Calculator Data Summary'!$B$5:$AG$5)*
($C$5='[20]Calculator Data Summary'!$B$6:$AG$6)*
(CONCATENATE($C$6," ","(",T$10," ","CCFS",")")='[20]Calculator Data Summary'!$B$4:$AG$4)*
(T$13='[20]Calculator Data Summary'!$B$7:$AG$7)*
(Q14='[20]Calculator Data Summary'!$A$8:$A$21)*
'[20]Calculator Data Summary'!$B$8:$AG$21)</f>
        <v>73.249999999999986</v>
      </c>
      <c r="V14" s="12" t="s">
        <v>15</v>
      </c>
      <c r="W14" s="15">
        <f>SUMPRODUCT(($C$4='[21]Calculator Data Summary'!$B$5:$AG$5)*
($C$5='[21]Calculator Data Summary'!$B$6:$AG$6)*
(CONCATENATE($C$6," ","(",W$10," ","CCFS",")")='[21]Calculator Data Summary'!$B$4:$AG$4)*
(W$13='[21]Calculator Data Summary'!$B$7:$AG$7)*
(V14='[21]Calculator Data Summary'!$A$8:$A$21)*
'[21]Calculator Data Summary'!$B$8:$AG$21)</f>
        <v>0</v>
      </c>
      <c r="X14" s="15">
        <f>SUMPRODUCT(($C$4='[21]Calculator Data Summary'!$B$5:$AG$5)*
($C$5='[21]Calculator Data Summary'!$B$6:$AG$6)*
(CONCATENATE($C$6," ","(",X$10," ","CCFS",")")='[21]Calculator Data Summary'!$B$4:$AG$4)*
(X$13='[21]Calculator Data Summary'!$B$7:$AG$7)*
(V14='[21]Calculator Data Summary'!$A$8:$A$21)*
'[21]Calculator Data Summary'!$B$8:$AG$21)</f>
        <v>0</v>
      </c>
      <c r="Y14" s="19">
        <f>SUMPRODUCT(($C$4='[21]Calculator Data Summary'!$B$5:$AG$5)*
($C$5='[21]Calculator Data Summary'!$B$6:$AG$6)*
(CONCATENATE($C$6," ","(",Y$10," ","CCFS",")")='[21]Calculator Data Summary'!$B$4:$AG$4)*
(Y$13='[21]Calculator Data Summary'!$B$7:$AG$7)*
(V14='[21]Calculator Data Summary'!$A$8:$A$21)*
'[21]Calculator Data Summary'!$B$8:$AG$21)</f>
        <v>0</v>
      </c>
      <c r="AA14" s="12" t="s">
        <v>15</v>
      </c>
      <c r="AB14" s="15">
        <f>SUMPRODUCT(($C$4='[21]Calculator Data Summary'!$B$5:$AG$5)*
($C$5='[21]Calculator Data Summary'!$B$6:$AG$6)*
(CONCATENATE($C$6," ","(",AB$10," ","CCFS",")")='[21]Calculator Data Summary'!$B$4:$AG$4)*
(AB$13='[21]Calculator Data Summary'!$B$7:$AG$7)*
(AA14='[21]Calculator Data Summary'!$A$8:$A$21)*
'[21]Calculator Data Summary'!$B$8:$AG$21)</f>
        <v>0</v>
      </c>
      <c r="AC14" s="15">
        <f>SUMPRODUCT(($C$4='[21]Calculator Data Summary'!$B$5:$AG$5)*
($C$5='[21]Calculator Data Summary'!$B$6:$AG$6)*
(CONCATENATE($C$6," ","(",AC$10," ","CCFS",")")='[21]Calculator Data Summary'!$B$4:$AG$4)*
(AC$13='[21]Calculator Data Summary'!$B$7:$AG$7)*
(AA14='[21]Calculator Data Summary'!$A$8:$A$21)*
'[21]Calculator Data Summary'!$B$8:$AG$21)</f>
        <v>0</v>
      </c>
      <c r="AD14" s="19">
        <f>SUMPRODUCT(($C$4='[21]Calculator Data Summary'!$B$5:$AG$5)*
($C$5='[21]Calculator Data Summary'!$B$6:$AG$6)*
(CONCATENATE($C$6," ","(",AD$10," ","CCFS",")")='[21]Calculator Data Summary'!$B$4:$AG$4)*
(AD$13='[21]Calculator Data Summary'!$B$7:$AG$7)*
(AA14='[21]Calculator Data Summary'!$A$8:$A$21)*
'[21]Calculator Data Summary'!$B$8:$AG$21)</f>
        <v>0</v>
      </c>
      <c r="AF14" s="12" t="s">
        <v>15</v>
      </c>
      <c r="AG14" s="15">
        <f>SUMPRODUCT(($C$4='[21]Calculator Data Summary'!$B$5:$AG$5)*
($C$5='[21]Calculator Data Summary'!$B$6:$AG$6)*
(CONCATENATE($C$6," ","(",AG$10," ","CCFS",")")='[21]Calculator Data Summary'!$B$4:$AG$4)*
(AG$13='[21]Calculator Data Summary'!$B$7:$AG$7)*
(AF14='[21]Calculator Data Summary'!$A$8:$A$21)*
'[21]Calculator Data Summary'!$B$8:$AG$21)</f>
        <v>0</v>
      </c>
      <c r="AH14" s="15">
        <f>SUMPRODUCT(($C$4='[21]Calculator Data Summary'!$B$5:$AG$5)*
($C$5='[21]Calculator Data Summary'!$B$6:$AG$6)*
(CONCATENATE($C$6," ","(",AH$10," ","CCFS",")")='[21]Calculator Data Summary'!$B$4:$AG$4)*
(AH$13='[21]Calculator Data Summary'!$B$7:$AG$7)*
(AF14='[21]Calculator Data Summary'!$A$8:$A$21)*
'[21]Calculator Data Summary'!$B$8:$AG$21)</f>
        <v>0</v>
      </c>
      <c r="AI14" s="19">
        <f>SUMPRODUCT(($C$4='[21]Calculator Data Summary'!$B$5:$AG$5)*
($C$5='[21]Calculator Data Summary'!$B$6:$AG$6)*
(CONCATENATE($C$6," ","(",AI$10," ","CCFS",")")='[21]Calculator Data Summary'!$B$4:$AG$4)*
(AI$13='[21]Calculator Data Summary'!$B$7:$AG$7)*
(AF14='[21]Calculator Data Summary'!$A$8:$A$21)*
'[21]Calculator Data Summary'!$B$8:$AG$21)</f>
        <v>0</v>
      </c>
      <c r="AK14" s="12" t="s">
        <v>15</v>
      </c>
      <c r="AL14" s="15">
        <f>SUMPRODUCT(($C$4='[21]Calculator Data Summary'!$B$5:$AG$5)*
($C$5='[21]Calculator Data Summary'!$B$6:$AG$6)*
(CONCATENATE($C$6," ","(",AL$10," ","CCFS",")")='[21]Calculator Data Summary'!$B$4:$AG$4)*
(AL$13='[21]Calculator Data Summary'!$B$7:$AG$7)*
(AK14='[21]Calculator Data Summary'!$A$8:$A$21)*
'[21]Calculator Data Summary'!$B$8:$AG$21)</f>
        <v>0</v>
      </c>
      <c r="AM14" s="15">
        <f>SUMPRODUCT(($C$4='[21]Calculator Data Summary'!$B$5:$AG$5)*
($C$5='[21]Calculator Data Summary'!$B$6:$AG$6)*
(CONCATENATE($C$6," ","(",AM$10," ","CCFS",")")='[21]Calculator Data Summary'!$B$4:$AG$4)*
(AM$13='[21]Calculator Data Summary'!$B$7:$AG$7)*
(AK14='[21]Calculator Data Summary'!$A$8:$A$21)*
'[21]Calculator Data Summary'!$B$8:$AG$21)</f>
        <v>0</v>
      </c>
      <c r="AN14" s="19">
        <f>SUMPRODUCT(($C$4='[21]Calculator Data Summary'!$B$5:$AG$5)*
($C$5='[21]Calculator Data Summary'!$B$6:$AG$6)*
(CONCATENATE($C$6," ","(",AN$10," ","CCFS",")")='[21]Calculator Data Summary'!$B$4:$AG$4)*
(AN$13='[21]Calculator Data Summary'!$B$7:$AG$7)*
(AK14='[21]Calculator Data Summary'!$A$8:$A$21)*
'[21]Calculator Data Summary'!$B$8:$AG$21)</f>
        <v>0</v>
      </c>
      <c r="AP14" s="12" t="s">
        <v>15</v>
      </c>
      <c r="AQ14" s="15">
        <f>SUMPRODUCT(($C$4='[21]Calculator Data Summary'!$B$5:$AG$5)*
($C$5='[21]Calculator Data Summary'!$B$6:$AG$6)*
(CONCATENATE($C$6," ","(",AQ$10," ","CCFS",")")='[21]Calculator Data Summary'!$B$4:$AG$4)*
(AQ$13='[21]Calculator Data Summary'!$B$7:$AG$7)*
(AP14='[21]Calculator Data Summary'!$A$8:$A$21)*
'[21]Calculator Data Summary'!$B$8:$AG$21)</f>
        <v>0</v>
      </c>
      <c r="AR14" s="15">
        <f>SUMPRODUCT(($C$4='[21]Calculator Data Summary'!$B$5:$AG$5)*
($C$5='[21]Calculator Data Summary'!$B$6:$AG$6)*
(CONCATENATE($C$6," ","(",AR$10," ","CCFS",")")='[21]Calculator Data Summary'!$B$4:$AG$4)*
(AR$13='[21]Calculator Data Summary'!$B$7:$AG$7)*
(AP14='[21]Calculator Data Summary'!$A$8:$A$21)*
'[21]Calculator Data Summary'!$B$8:$AG$21)</f>
        <v>0</v>
      </c>
      <c r="AS14" s="19">
        <f>SUMPRODUCT(($C$4='[21]Calculator Data Summary'!$B$5:$AG$5)*
($C$5='[21]Calculator Data Summary'!$B$6:$AG$6)*
(CONCATENATE($C$6," ","(",AS$10," ","CCFS",")")='[21]Calculator Data Summary'!$B$4:$AG$4)*
(AS$13='[21]Calculator Data Summary'!$B$7:$AG$7)*
(AP14='[21]Calculator Data Summary'!$A$8:$A$21)*
'[21]Calculator Data Summary'!$B$8:$AG$21)</f>
        <v>0</v>
      </c>
      <c r="AU14" s="12" t="s">
        <v>15</v>
      </c>
      <c r="AV14" s="15">
        <f>SUMPRODUCT(($C$4='[21]Calculator Data Summary'!$B$5:$AG$5)*
($C$5='[21]Calculator Data Summary'!$B$6:$AG$6)*
(CONCATENATE($C$6," ","(",AV$10," ","CCFS",")")='[21]Calculator Data Summary'!$B$4:$AG$4)*
(AV$13='[21]Calculator Data Summary'!$B$7:$AG$7)*
(AU14='[21]Calculator Data Summary'!$A$8:$A$21)*
'[21]Calculator Data Summary'!$B$8:$AG$21)</f>
        <v>0</v>
      </c>
      <c r="AW14" s="15">
        <f>SUMPRODUCT(($C$4='[21]Calculator Data Summary'!$B$5:$AG$5)*
($C$5='[21]Calculator Data Summary'!$B$6:$AG$6)*
(CONCATENATE($C$6," ","(",AW$10," ","CCFS",")")='[21]Calculator Data Summary'!$B$4:$AG$4)*
(AW$13='[21]Calculator Data Summary'!$B$7:$AG$7)*
(AU14='[21]Calculator Data Summary'!$A$8:$A$21)*
'[21]Calculator Data Summary'!$B$8:$AG$21)</f>
        <v>0</v>
      </c>
      <c r="AX14" s="19">
        <f>SUMPRODUCT(($C$4='[21]Calculator Data Summary'!$B$5:$AG$5)*
($C$5='[21]Calculator Data Summary'!$B$6:$AG$6)*
(CONCATENATE($C$6," ","(",AX$10," ","CCFS",")")='[21]Calculator Data Summary'!$B$4:$AG$4)*
(AX$13='[21]Calculator Data Summary'!$B$7:$AG$7)*
(AU14='[21]Calculator Data Summary'!$A$8:$A$21)*
'[21]Calculator Data Summary'!$B$8:$AG$21)</f>
        <v>0</v>
      </c>
      <c r="AZ14" s="12" t="s">
        <v>15</v>
      </c>
      <c r="BA14" s="15">
        <f>SUMPRODUCT(($C$4='[21]Calculator Data Summary'!$B$5:$AG$5)*
($C$5='[21]Calculator Data Summary'!$B$6:$AG$6)*
(CONCATENATE($C$6," ","(",BA$10," ","CCFS",")")='[21]Calculator Data Summary'!$B$4:$AG$4)*
(BA$13='[21]Calculator Data Summary'!$B$7:$AG$7)*
(AZ14='[21]Calculator Data Summary'!$A$8:$A$21)*
'[21]Calculator Data Summary'!$B$8:$AG$21)</f>
        <v>0</v>
      </c>
      <c r="BB14" s="15">
        <f>SUMPRODUCT(($C$4='[21]Calculator Data Summary'!$B$5:$AG$5)*
($C$5='[21]Calculator Data Summary'!$B$6:$AG$6)*
(CONCATENATE($C$6," ","(",BB$10," ","CCFS",")")='[21]Calculator Data Summary'!$B$4:$AG$4)*
(BB$13='[21]Calculator Data Summary'!$B$7:$AG$7)*
(AZ14='[21]Calculator Data Summary'!$A$8:$A$21)*
'[21]Calculator Data Summary'!$B$8:$AG$21)</f>
        <v>0</v>
      </c>
      <c r="BC14" s="19">
        <f>SUMPRODUCT(($C$4='[21]Calculator Data Summary'!$B$5:$AG$5)*
($C$5='[21]Calculator Data Summary'!$B$6:$AG$6)*
(CONCATENATE($C$6," ","(",BC$10," ","CCFS",")")='[21]Calculator Data Summary'!$B$4:$AG$4)*
(BC$13='[21]Calculator Data Summary'!$B$7:$AG$7)*
(AZ14='[21]Calculator Data Summary'!$A$8:$A$21)*
'[21]Calculator Data Summary'!$B$8:$AG$21)</f>
        <v>0</v>
      </c>
      <c r="BE14" s="12" t="s">
        <v>15</v>
      </c>
      <c r="BF14" s="15">
        <f>SUMPRODUCT(($C$4='[21]Calculator Data Summary'!$B$5:$AG$5)*
($C$5='[21]Calculator Data Summary'!$B$6:$AG$6)*
(CONCATENATE($C$6," ","(",BF$10," ","CCFS",")")='[21]Calculator Data Summary'!$B$4:$AG$4)*
(BF$13='[21]Calculator Data Summary'!$B$7:$AG$7)*
(BE14='[21]Calculator Data Summary'!$A$8:$A$21)*
'[21]Calculator Data Summary'!$B$8:$AG$21)</f>
        <v>0</v>
      </c>
      <c r="BG14" s="15">
        <f>SUMPRODUCT(($C$4='[21]Calculator Data Summary'!$B$5:$AG$5)*
($C$5='[21]Calculator Data Summary'!$B$6:$AG$6)*
(CONCATENATE($C$6," ","(",BG$10," ","CCFS",")")='[21]Calculator Data Summary'!$B$4:$AG$4)*
(BG$13='[21]Calculator Data Summary'!$B$7:$AG$7)*
(BE14='[21]Calculator Data Summary'!$A$8:$A$21)*
'[21]Calculator Data Summary'!$B$8:$AG$21)</f>
        <v>0</v>
      </c>
      <c r="BH14" s="19">
        <f>SUMPRODUCT(($C$4='[21]Calculator Data Summary'!$B$5:$AG$5)*
($C$5='[21]Calculator Data Summary'!$B$6:$AG$6)*
(CONCATENATE($C$6," ","(",BH$10," ","CCFS",")")='[21]Calculator Data Summary'!$B$4:$AG$4)*
(BH$13='[21]Calculator Data Summary'!$B$7:$AG$7)*
(BE14='[21]Calculator Data Summary'!$A$8:$A$21)*
'[21]Calculator Data Summary'!$B$8:$AG$21)</f>
        <v>0</v>
      </c>
      <c r="BJ14" s="12" t="s">
        <v>15</v>
      </c>
      <c r="BK14" s="15">
        <f>SUMPRODUCT(($C$4='[21]Calculator Data Summary'!$B$5:$AG$5)*
($C$5='[21]Calculator Data Summary'!$B$6:$AG$6)*
(CONCATENATE($C$6," ","(",BK$10," ","CCFS",")")='[21]Calculator Data Summary'!$B$4:$AG$4)*
(BK$13='[21]Calculator Data Summary'!$B$7:$AG$7)*
(BJ14='[21]Calculator Data Summary'!$A$8:$A$21)*
'[21]Calculator Data Summary'!$B$8:$AG$21)</f>
        <v>0</v>
      </c>
      <c r="BL14" s="15">
        <f>SUMPRODUCT(($C$4='[21]Calculator Data Summary'!$B$5:$AG$5)*
($C$5='[21]Calculator Data Summary'!$B$6:$AG$6)*
(CONCATENATE($C$6," ","(",BL$10," ","CCFS",")")='[21]Calculator Data Summary'!$B$4:$AG$4)*
(BL$13='[21]Calculator Data Summary'!$B$7:$AG$7)*
(BJ14='[21]Calculator Data Summary'!$A$8:$A$21)*
'[21]Calculator Data Summary'!$B$8:$AG$21)</f>
        <v>0</v>
      </c>
      <c r="BM14" s="19">
        <f>SUMPRODUCT(($C$4='[21]Calculator Data Summary'!$B$5:$AG$5)*
($C$5='[21]Calculator Data Summary'!$B$6:$AG$6)*
(CONCATENATE($C$6," ","(",BM$10," ","CCFS",")")='[21]Calculator Data Summary'!$B$4:$AG$4)*
(BM$13='[21]Calculator Data Summary'!$B$7:$AG$7)*
(BJ14='[21]Calculator Data Summary'!$A$8:$A$21)*
'[21]Calculator Data Summary'!$B$8:$AG$21)</f>
        <v>0</v>
      </c>
      <c r="BO14" s="12" t="s">
        <v>15</v>
      </c>
      <c r="BP14" s="15">
        <f>SUMPRODUCT(($C$4='[21]Calculator Data Summary'!$B$5:$AG$5)*
($C$5='[21]Calculator Data Summary'!$B$6:$AG$6)*
(CONCATENATE($C$6," ","(",BP$10," ","CCFS",")")='[21]Calculator Data Summary'!$B$4:$AG$4)*
(BP$13='[21]Calculator Data Summary'!$B$7:$AG$7)*
(BO14='[21]Calculator Data Summary'!$A$8:$A$21)*
'[21]Calculator Data Summary'!$B$8:$AG$21)</f>
        <v>0</v>
      </c>
      <c r="BQ14" s="15">
        <f>SUMPRODUCT(($C$4='[21]Calculator Data Summary'!$B$5:$AG$5)*
($C$5='[21]Calculator Data Summary'!$B$6:$AG$6)*
(CONCATENATE($C$6," ","(",BQ$10," ","CCFS",")")='[21]Calculator Data Summary'!$B$4:$AG$4)*
(BQ$13='[21]Calculator Data Summary'!$B$7:$AG$7)*
(BO14='[21]Calculator Data Summary'!$A$8:$A$21)*
'[21]Calculator Data Summary'!$B$8:$AG$21)</f>
        <v>0</v>
      </c>
      <c r="BR14" s="19">
        <f>SUMPRODUCT(($C$4='[21]Calculator Data Summary'!$B$5:$AG$5)*
($C$5='[21]Calculator Data Summary'!$B$6:$AG$6)*
(CONCATENATE($C$6," ","(",BR$10," ","CCFS",")")='[21]Calculator Data Summary'!$B$4:$AG$4)*
(BR$13='[21]Calculator Data Summary'!$B$7:$AG$7)*
(BO14='[21]Calculator Data Summary'!$A$8:$A$21)*
'[21]Calculator Data Summary'!$B$8:$AG$21)</f>
        <v>0</v>
      </c>
      <c r="BT14" s="12" t="s">
        <v>15</v>
      </c>
      <c r="BU14" s="15">
        <f>SUMPRODUCT(($C$4='[21]Calculator Data Summary'!$B$5:$AG$5)*
($C$5='[21]Calculator Data Summary'!$B$6:$AG$6)*
(CONCATENATE($C$6," ","(",BU$10," ","CCFS",")")='[21]Calculator Data Summary'!$B$4:$AG$4)*
(BU$13='[21]Calculator Data Summary'!$B$7:$AG$7)*
(BT14='[21]Calculator Data Summary'!$A$8:$A$21)*
'[21]Calculator Data Summary'!$B$8:$AG$21)</f>
        <v>0</v>
      </c>
      <c r="BV14" s="15">
        <f>SUMPRODUCT(($C$4='[21]Calculator Data Summary'!$B$5:$AG$5)*
($C$5='[21]Calculator Data Summary'!$B$6:$AG$6)*
(CONCATENATE($C$6," ","(",BV$10," ","CCFS",")")='[21]Calculator Data Summary'!$B$4:$AG$4)*
(BV$13='[21]Calculator Data Summary'!$B$7:$AG$7)*
(BT14='[21]Calculator Data Summary'!$A$8:$A$21)*
'[21]Calculator Data Summary'!$B$8:$AG$21)</f>
        <v>0</v>
      </c>
      <c r="BW14" s="19">
        <f>SUMPRODUCT(($C$4='[21]Calculator Data Summary'!$B$5:$AG$5)*
($C$5='[21]Calculator Data Summary'!$B$6:$AG$6)*
(CONCATENATE($C$6," ","(",BW$10," ","CCFS",")")='[21]Calculator Data Summary'!$B$4:$AG$4)*
(BW$13='[21]Calculator Data Summary'!$B$7:$AG$7)*
(BT14='[21]Calculator Data Summary'!$A$8:$A$21)*
'[21]Calculator Data Summary'!$B$8:$AG$21)</f>
        <v>0</v>
      </c>
      <c r="BY14" s="12" t="s">
        <v>15</v>
      </c>
      <c r="BZ14" s="15">
        <f>SUMPRODUCT(($C$4='[21]Calculator Data Summary'!$B$5:$AG$5)*
($C$5='[21]Calculator Data Summary'!$B$6:$AG$6)*
(CONCATENATE($C$6," ","(",BZ$10," ","CCFS",")")='[21]Calculator Data Summary'!$B$4:$AG$4)*
(BZ$13='[21]Calculator Data Summary'!$B$7:$AG$7)*
(BY14='[21]Calculator Data Summary'!$A$8:$A$21)*
'[21]Calculator Data Summary'!$B$8:$AG$21)</f>
        <v>0</v>
      </c>
      <c r="CA14" s="15">
        <f>SUMPRODUCT(($C$4='[21]Calculator Data Summary'!$B$5:$AG$5)*
($C$5='[21]Calculator Data Summary'!$B$6:$AG$6)*
(CONCATENATE($C$6," ","(",CA$10," ","CCFS",")")='[21]Calculator Data Summary'!$B$4:$AG$4)*
(CA$13='[21]Calculator Data Summary'!$B$7:$AG$7)*
(BY14='[21]Calculator Data Summary'!$A$8:$A$21)*
'[21]Calculator Data Summary'!$B$8:$AG$21)</f>
        <v>0</v>
      </c>
      <c r="CB14" s="19">
        <f>SUMPRODUCT(($C$4='[21]Calculator Data Summary'!$B$5:$AG$5)*
($C$5='[21]Calculator Data Summary'!$B$6:$AG$6)*
(CONCATENATE($C$6," ","(",CB$10," ","CCFS",")")='[21]Calculator Data Summary'!$B$4:$AG$4)*
(CB$13='[21]Calculator Data Summary'!$B$7:$AG$7)*
(BY14='[21]Calculator Data Summary'!$A$8:$A$21)*
'[21]Calculator Data Summary'!$B$8:$AG$21)</f>
        <v>0</v>
      </c>
      <c r="CD14" s="12" t="s">
        <v>15</v>
      </c>
      <c r="CE14" s="15">
        <f>SUMPRODUCT(($C$4='[21]Calculator Data Summary'!$B$5:$AG$5)*
($C$5='[21]Calculator Data Summary'!$B$6:$AG$6)*
(CONCATENATE($C$6," ","(",CE$10," ","CCFS",")")='[21]Calculator Data Summary'!$B$4:$AG$4)*
(CE$13='[21]Calculator Data Summary'!$B$7:$AG$7)*
(CD14='[21]Calculator Data Summary'!$A$8:$A$21)*
'[21]Calculator Data Summary'!$B$8:$AG$21)</f>
        <v>0</v>
      </c>
      <c r="CF14" s="15">
        <f>SUMPRODUCT(($C$4='[21]Calculator Data Summary'!$B$5:$AG$5)*
($C$5='[21]Calculator Data Summary'!$B$6:$AG$6)*
(CONCATENATE($C$6," ","(",CF$10," ","CCFS",")")='[21]Calculator Data Summary'!$B$4:$AG$4)*
(CF$13='[21]Calculator Data Summary'!$B$7:$AG$7)*
(CD14='[21]Calculator Data Summary'!$A$8:$A$21)*
'[21]Calculator Data Summary'!$B$8:$AG$21)</f>
        <v>0</v>
      </c>
      <c r="CG14" s="19">
        <f>SUMPRODUCT(($C$4='[21]Calculator Data Summary'!$B$5:$AG$5)*
($C$5='[21]Calculator Data Summary'!$B$6:$AG$6)*
(CONCATENATE($C$6," ","(",CG$10," ","CCFS",")")='[21]Calculator Data Summary'!$B$4:$AG$4)*
(CG$13='[21]Calculator Data Summary'!$B$7:$AG$7)*
(CD14='[21]Calculator Data Summary'!$A$8:$A$21)*
'[21]Calculator Data Summary'!$B$8:$AG$21)</f>
        <v>0</v>
      </c>
      <c r="CI14" s="12" t="s">
        <v>15</v>
      </c>
      <c r="CJ14" s="15">
        <f>SUMPRODUCT(($C$4='[21]Calculator Data Summary'!$B$5:$AG$5)*
($C$5='[21]Calculator Data Summary'!$B$6:$AG$6)*
(CONCATENATE($C$6," ","(",CJ$10," ","CCFS",")")='[21]Calculator Data Summary'!$B$4:$AG$4)*
(CJ$13='[21]Calculator Data Summary'!$B$7:$AG$7)*
(CI14='[21]Calculator Data Summary'!$A$8:$A$21)*
'[21]Calculator Data Summary'!$B$8:$AG$21)</f>
        <v>0</v>
      </c>
      <c r="CK14" s="15">
        <f>SUMPRODUCT(($C$4='[21]Calculator Data Summary'!$B$5:$AG$5)*
($C$5='[21]Calculator Data Summary'!$B$6:$AG$6)*
(CONCATENATE($C$6," ","(",CK$10," ","CCFS",")")='[21]Calculator Data Summary'!$B$4:$AG$4)*
(CK$13='[21]Calculator Data Summary'!$B$7:$AG$7)*
(CI14='[21]Calculator Data Summary'!$A$8:$A$21)*
'[21]Calculator Data Summary'!$B$8:$AG$21)</f>
        <v>0</v>
      </c>
      <c r="CL14" s="19">
        <f>SUMPRODUCT(($C$4='[21]Calculator Data Summary'!$B$5:$AG$5)*
($C$5='[21]Calculator Data Summary'!$B$6:$AG$6)*
(CONCATENATE($C$6," ","(",CL$10," ","CCFS",")")='[21]Calculator Data Summary'!$B$4:$AG$4)*
(CL$13='[21]Calculator Data Summary'!$B$7:$AG$7)*
(CI14='[21]Calculator Data Summary'!$A$8:$A$21)*
'[21]Calculator Data Summary'!$B$8:$AG$21)</f>
        <v>0</v>
      </c>
      <c r="CN14" s="12" t="s">
        <v>15</v>
      </c>
      <c r="CO14" s="15">
        <f>SUMPRODUCT(($C$4='[21]Calculator Data Summary'!$B$5:$AG$5)*
($C$5='[21]Calculator Data Summary'!$B$6:$AG$6)*
(CONCATENATE($C$6," ","(",CO$10," ","CCFS",")")='[21]Calculator Data Summary'!$B$4:$AG$4)*
(CO$13='[21]Calculator Data Summary'!$B$7:$AG$7)*
(CN14='[21]Calculator Data Summary'!$A$8:$A$21)*
'[21]Calculator Data Summary'!$B$8:$AG$21)</f>
        <v>0</v>
      </c>
      <c r="CP14" s="15">
        <f>SUMPRODUCT(($C$4='[21]Calculator Data Summary'!$B$5:$AG$5)*
($C$5='[21]Calculator Data Summary'!$B$6:$AG$6)*
(CONCATENATE($C$6," ","(",CP$10," ","CCFS",")")='[21]Calculator Data Summary'!$B$4:$AG$4)*
(CP$13='[21]Calculator Data Summary'!$B$7:$AG$7)*
(CN14='[21]Calculator Data Summary'!$A$8:$A$21)*
'[21]Calculator Data Summary'!$B$8:$AG$21)</f>
        <v>0</v>
      </c>
      <c r="CQ14" s="19">
        <f>SUMPRODUCT(($C$4='[21]Calculator Data Summary'!$B$5:$AG$5)*
($C$5='[21]Calculator Data Summary'!$B$6:$AG$6)*
(CONCATENATE($C$6," ","(",CQ$10," ","CCFS",")")='[21]Calculator Data Summary'!$B$4:$AG$4)*
(CQ$13='[21]Calculator Data Summary'!$B$7:$AG$7)*
(CN14='[21]Calculator Data Summary'!$A$8:$A$21)*
'[21]Calculator Data Summary'!$B$8:$AG$21)</f>
        <v>0</v>
      </c>
      <c r="CS14" s="12" t="s">
        <v>15</v>
      </c>
      <c r="CT14" s="15">
        <f>SUMPRODUCT(($C$4='[21]Calculator Data Summary'!$B$5:$AG$5)*
($C$5='[21]Calculator Data Summary'!$B$6:$AG$6)*
(CONCATENATE($C$6," ","(",CT$10," ","CCFS",")")='[21]Calculator Data Summary'!$B$4:$AG$4)*
(CT$13='[21]Calculator Data Summary'!$B$7:$AG$7)*
(CS14='[21]Calculator Data Summary'!$A$8:$A$21)*
'[21]Calculator Data Summary'!$B$8:$AG$21)</f>
        <v>0</v>
      </c>
      <c r="CU14" s="15">
        <f>SUMPRODUCT(($C$4='[21]Calculator Data Summary'!$B$5:$AG$5)*
($C$5='[21]Calculator Data Summary'!$B$6:$AG$6)*
(CONCATENATE($C$6," ","(",CU$10," ","CCFS",")")='[21]Calculator Data Summary'!$B$4:$AG$4)*
(CU$13='[21]Calculator Data Summary'!$B$7:$AG$7)*
(CS14='[21]Calculator Data Summary'!$A$8:$A$21)*
'[21]Calculator Data Summary'!$B$8:$AG$21)</f>
        <v>0</v>
      </c>
      <c r="CV14" s="19">
        <f>SUMPRODUCT(($C$4='[21]Calculator Data Summary'!$B$5:$AG$5)*
($C$5='[21]Calculator Data Summary'!$B$6:$AG$6)*
(CONCATENATE($C$6," ","(",CV$10," ","CCFS",")")='[21]Calculator Data Summary'!$B$4:$AG$4)*
(CV$13='[21]Calculator Data Summary'!$B$7:$AG$7)*
(CS14='[21]Calculator Data Summary'!$A$8:$A$21)*
'[21]Calculator Data Summary'!$B$8:$AG$21)</f>
        <v>0</v>
      </c>
      <c r="CX14" s="12" t="s">
        <v>15</v>
      </c>
      <c r="CY14" s="15">
        <f>SUMPRODUCT(($C$4='[21]Calculator Data Summary'!$B$5:$AG$5)*
($C$5='[21]Calculator Data Summary'!$B$6:$AG$6)*
(CONCATENATE($C$6," ","(",CY$10," ","CCFS",")")='[21]Calculator Data Summary'!$B$4:$AG$4)*
(CY$13='[21]Calculator Data Summary'!$B$7:$AG$7)*
(CX14='[21]Calculator Data Summary'!$A$8:$A$21)*
'[21]Calculator Data Summary'!$B$8:$AG$21)</f>
        <v>0</v>
      </c>
      <c r="CZ14" s="15">
        <f>SUMPRODUCT(($C$4='[21]Calculator Data Summary'!$B$5:$AG$5)*
($C$5='[21]Calculator Data Summary'!$B$6:$AG$6)*
(CONCATENATE($C$6," ","(",CZ$10," ","CCFS",")")='[21]Calculator Data Summary'!$B$4:$AG$4)*
(CZ$13='[21]Calculator Data Summary'!$B$7:$AG$7)*
(CX14='[21]Calculator Data Summary'!$A$8:$A$21)*
'[21]Calculator Data Summary'!$B$8:$AG$21)</f>
        <v>0</v>
      </c>
      <c r="DA14" s="19">
        <f>SUMPRODUCT(($C$4='[21]Calculator Data Summary'!$B$5:$AG$5)*
($C$5='[21]Calculator Data Summary'!$B$6:$AG$6)*
(CONCATENATE($C$6," ","(",DA$10," ","CCFS",")")='[21]Calculator Data Summary'!$B$4:$AG$4)*
(DA$13='[21]Calculator Data Summary'!$B$7:$AG$7)*
(CX14='[21]Calculator Data Summary'!$A$8:$A$21)*
'[21]Calculator Data Summary'!$B$8:$AG$21)</f>
        <v>0</v>
      </c>
      <c r="DC14" s="12" t="s">
        <v>15</v>
      </c>
      <c r="DD14" s="15">
        <f>SUMPRODUCT(($C$4='[21]Calculator Data Summary'!$B$5:$AG$5)*
($C$5='[21]Calculator Data Summary'!$B$6:$AG$6)*
(CONCATENATE($C$6," ","(",DD$10," ","CCFS",")")='[21]Calculator Data Summary'!$B$4:$AG$4)*
(DD$13='[21]Calculator Data Summary'!$B$7:$AG$7)*
(DC14='[21]Calculator Data Summary'!$A$8:$A$21)*
'[21]Calculator Data Summary'!$B$8:$AG$21)</f>
        <v>0</v>
      </c>
      <c r="DE14" s="15">
        <f>SUMPRODUCT(($C$4='[21]Calculator Data Summary'!$B$5:$AG$5)*
($C$5='[21]Calculator Data Summary'!$B$6:$AG$6)*
(CONCATENATE($C$6," ","(",DE$10," ","CCFS",")")='[21]Calculator Data Summary'!$B$4:$AG$4)*
(DE$13='[21]Calculator Data Summary'!$B$7:$AG$7)*
(DC14='[21]Calculator Data Summary'!$A$8:$A$21)*
'[21]Calculator Data Summary'!$B$8:$AG$21)</f>
        <v>0</v>
      </c>
      <c r="DF14" s="19">
        <f>SUMPRODUCT(($C$4='[21]Calculator Data Summary'!$B$5:$AG$5)*
($C$5='[21]Calculator Data Summary'!$B$6:$AG$6)*
(CONCATENATE($C$6," ","(",DF$10," ","CCFS",")")='[21]Calculator Data Summary'!$B$4:$AG$4)*
(DF$13='[21]Calculator Data Summary'!$B$7:$AG$7)*
(DC14='[21]Calculator Data Summary'!$A$8:$A$21)*
'[21]Calculator Data Summary'!$B$8:$AG$21)</f>
        <v>0</v>
      </c>
      <c r="DH14" s="12" t="s">
        <v>15</v>
      </c>
      <c r="DI14" s="15">
        <f>SUMPRODUCT(($C$4='[21]Calculator Data Summary'!$B$5:$AG$5)*
($C$5='[21]Calculator Data Summary'!$B$6:$AG$6)*
(CONCATENATE($C$6," ","(",DI$10," ","CCFS",")")='[21]Calculator Data Summary'!$B$4:$AG$4)*
(DI$13='[21]Calculator Data Summary'!$B$7:$AG$7)*
(DH14='[21]Calculator Data Summary'!$A$8:$A$21)*
'[21]Calculator Data Summary'!$B$8:$AG$21)</f>
        <v>0</v>
      </c>
      <c r="DJ14" s="15">
        <f>SUMPRODUCT(($C$4='[21]Calculator Data Summary'!$B$5:$AG$5)*
($C$5='[21]Calculator Data Summary'!$B$6:$AG$6)*
(CONCATENATE($C$6," ","(",DJ$10," ","CCFS",")")='[21]Calculator Data Summary'!$B$4:$AG$4)*
(DJ$13='[21]Calculator Data Summary'!$B$7:$AG$7)*
(DH14='[21]Calculator Data Summary'!$A$8:$A$21)*
'[21]Calculator Data Summary'!$B$8:$AG$21)</f>
        <v>0</v>
      </c>
      <c r="DK14" s="19">
        <f>SUMPRODUCT(($C$4='[21]Calculator Data Summary'!$B$5:$AG$5)*
($C$5='[21]Calculator Data Summary'!$B$6:$AG$6)*
(CONCATENATE($C$6," ","(",DK$10," ","CCFS",")")='[21]Calculator Data Summary'!$B$4:$AG$4)*
(DK$13='[21]Calculator Data Summary'!$B$7:$AG$7)*
(DH14='[21]Calculator Data Summary'!$A$8:$A$21)*
'[21]Calculator Data Summary'!$B$8:$AG$21)</f>
        <v>0</v>
      </c>
      <c r="DM14" s="12" t="s">
        <v>15</v>
      </c>
      <c r="DN14" s="15">
        <f>SUMPRODUCT(($C$4='[21]Calculator Data Summary'!$B$5:$AG$5)*
($C$5='[21]Calculator Data Summary'!$B$6:$AG$6)*
(CONCATENATE($C$6," ","(",DN$10," ","CCFS",")")='[21]Calculator Data Summary'!$B$4:$AG$4)*
(DN$13='[21]Calculator Data Summary'!$B$7:$AG$7)*
(DM14='[21]Calculator Data Summary'!$A$8:$A$21)*
'[21]Calculator Data Summary'!$B$8:$AG$21)</f>
        <v>0</v>
      </c>
      <c r="DO14" s="15">
        <f>SUMPRODUCT(($C$4='[21]Calculator Data Summary'!$B$5:$AG$5)*
($C$5='[21]Calculator Data Summary'!$B$6:$AG$6)*
(CONCATENATE($C$6," ","(",DO$10," ","CCFS",")")='[21]Calculator Data Summary'!$B$4:$AG$4)*
(DO$13='[21]Calculator Data Summary'!$B$7:$AG$7)*
(DM14='[21]Calculator Data Summary'!$A$8:$A$21)*
'[21]Calculator Data Summary'!$B$8:$AG$21)</f>
        <v>0</v>
      </c>
      <c r="DP14" s="19">
        <f>SUMPRODUCT(($C$4='[21]Calculator Data Summary'!$B$5:$AG$5)*
($C$5='[21]Calculator Data Summary'!$B$6:$AG$6)*
(CONCATENATE($C$6," ","(",DP$10," ","CCFS",")")='[21]Calculator Data Summary'!$B$4:$AG$4)*
(DP$13='[21]Calculator Data Summary'!$B$7:$AG$7)*
(DM14='[21]Calculator Data Summary'!$A$8:$A$21)*
'[21]Calculator Data Summary'!$B$8:$AG$21)</f>
        <v>0</v>
      </c>
      <c r="DR14" s="12" t="s">
        <v>15</v>
      </c>
      <c r="DS14" s="15">
        <f>SUMPRODUCT(($C$4='[21]Calculator Data Summary'!$B$5:$AG$5)*
($C$5='[21]Calculator Data Summary'!$B$6:$AG$6)*
(CONCATENATE($C$6," ","(",DS$10," ","CCFS",")")='[21]Calculator Data Summary'!$B$4:$AG$4)*
(DS$13='[21]Calculator Data Summary'!$B$7:$AG$7)*
(DR14='[21]Calculator Data Summary'!$A$8:$A$21)*
'[21]Calculator Data Summary'!$B$8:$AG$21)</f>
        <v>0</v>
      </c>
      <c r="DT14" s="15">
        <f>SUMPRODUCT(($C$4='[21]Calculator Data Summary'!$B$5:$AG$5)*
($C$5='[21]Calculator Data Summary'!$B$6:$AG$6)*
(CONCATENATE($C$6," ","(",DT$10," ","CCFS",")")='[21]Calculator Data Summary'!$B$4:$AG$4)*
(DT$13='[21]Calculator Data Summary'!$B$7:$AG$7)*
(DR14='[21]Calculator Data Summary'!$A$8:$A$21)*
'[21]Calculator Data Summary'!$B$8:$AG$21)</f>
        <v>0</v>
      </c>
      <c r="DU14" s="19">
        <f>SUMPRODUCT(($C$4='[21]Calculator Data Summary'!$B$5:$AG$5)*
($C$5='[21]Calculator Data Summary'!$B$6:$AG$6)*
(CONCATENATE($C$6," ","(",DU$10," ","CCFS",")")='[21]Calculator Data Summary'!$B$4:$AG$4)*
(DU$13='[21]Calculator Data Summary'!$B$7:$AG$7)*
(DR14='[21]Calculator Data Summary'!$A$8:$A$21)*
'[21]Calculator Data Summary'!$B$8:$AG$21)</f>
        <v>0</v>
      </c>
      <c r="DW14" s="12" t="s">
        <v>15</v>
      </c>
      <c r="DX14" s="15">
        <f>SUMPRODUCT(($C$4='[21]Calculator Data Summary'!$B$5:$AG$5)*
($C$5='[21]Calculator Data Summary'!$B$6:$AG$6)*
(CONCATENATE($C$6," ","(",DX$10," ","CCFS",")")='[21]Calculator Data Summary'!$B$4:$AG$4)*
(DX$13='[21]Calculator Data Summary'!$B$7:$AG$7)*
(DW14='[21]Calculator Data Summary'!$A$8:$A$21)*
'[21]Calculator Data Summary'!$B$8:$AG$21)</f>
        <v>0</v>
      </c>
      <c r="DY14" s="15">
        <f>SUMPRODUCT(($C$4='[21]Calculator Data Summary'!$B$5:$AG$5)*
($C$5='[21]Calculator Data Summary'!$B$6:$AG$6)*
(CONCATENATE($C$6," ","(",DY$10," ","CCFS",")")='[21]Calculator Data Summary'!$B$4:$AG$4)*
(DY$13='[21]Calculator Data Summary'!$B$7:$AG$7)*
(DW14='[21]Calculator Data Summary'!$A$8:$A$21)*
'[21]Calculator Data Summary'!$B$8:$AG$21)</f>
        <v>0</v>
      </c>
      <c r="DZ14" s="19">
        <f>SUMPRODUCT(($C$4='[21]Calculator Data Summary'!$B$5:$AG$5)*
($C$5='[21]Calculator Data Summary'!$B$6:$AG$6)*
(CONCATENATE($C$6," ","(",DZ$10," ","CCFS",")")='[21]Calculator Data Summary'!$B$4:$AG$4)*
(DZ$13='[21]Calculator Data Summary'!$B$7:$AG$7)*
(DW14='[21]Calculator Data Summary'!$A$8:$A$21)*
'[21]Calculator Data Summary'!$B$8:$AG$21)</f>
        <v>0</v>
      </c>
      <c r="EB14" s="12" t="s">
        <v>15</v>
      </c>
      <c r="EC14" s="15">
        <f>SUMPRODUCT(($C$4='[21]Calculator Data Summary'!$B$5:$AG$5)*
($C$5='[21]Calculator Data Summary'!$B$6:$AG$6)*
(CONCATENATE($C$6," ","(",EC$10," ","CCFS",")")='[21]Calculator Data Summary'!$B$4:$AG$4)*
(EC$13='[21]Calculator Data Summary'!$B$7:$AG$7)*
(EB14='[21]Calculator Data Summary'!$A$8:$A$21)*
'[21]Calculator Data Summary'!$B$8:$AG$21)</f>
        <v>0</v>
      </c>
      <c r="ED14" s="15">
        <f>SUMPRODUCT(($C$4='[21]Calculator Data Summary'!$B$5:$AG$5)*
($C$5='[21]Calculator Data Summary'!$B$6:$AG$6)*
(CONCATENATE($C$6," ","(",ED$10," ","CCFS",")")='[21]Calculator Data Summary'!$B$4:$AG$4)*
(ED$13='[21]Calculator Data Summary'!$B$7:$AG$7)*
(EB14='[21]Calculator Data Summary'!$A$8:$A$21)*
'[21]Calculator Data Summary'!$B$8:$AG$21)</f>
        <v>0</v>
      </c>
      <c r="EE14" s="19">
        <f>SUMPRODUCT(($C$4='[21]Calculator Data Summary'!$B$5:$AG$5)*
($C$5='[21]Calculator Data Summary'!$B$6:$AG$6)*
(CONCATENATE($C$6," ","(",EE$10," ","CCFS",")")='[21]Calculator Data Summary'!$B$4:$AG$4)*
(EE$13='[21]Calculator Data Summary'!$B$7:$AG$7)*
(EB14='[21]Calculator Data Summary'!$A$8:$A$21)*
'[21]Calculator Data Summary'!$B$8:$AG$21)</f>
        <v>0</v>
      </c>
      <c r="EG14" s="12" t="s">
        <v>15</v>
      </c>
      <c r="EH14" s="15">
        <f>SUMPRODUCT(($C$4='[21]Calculator Data Summary'!$B$5:$AG$5)*
($C$5='[21]Calculator Data Summary'!$B$6:$AG$6)*
(CONCATENATE($C$6," ","(",EH$10," ","CCFS",")")='[21]Calculator Data Summary'!$B$4:$AG$4)*
(EH$13='[21]Calculator Data Summary'!$B$7:$AG$7)*
(EG14='[21]Calculator Data Summary'!$A$8:$A$21)*
'[21]Calculator Data Summary'!$B$8:$AG$21)</f>
        <v>0</v>
      </c>
      <c r="EI14" s="15">
        <f>SUMPRODUCT(($C$4='[21]Calculator Data Summary'!$B$5:$AG$5)*
($C$5='[21]Calculator Data Summary'!$B$6:$AG$6)*
(CONCATENATE($C$6," ","(",EI$10," ","CCFS",")")='[21]Calculator Data Summary'!$B$4:$AG$4)*
(EI$13='[21]Calculator Data Summary'!$B$7:$AG$7)*
(EG14='[21]Calculator Data Summary'!$A$8:$A$21)*
'[21]Calculator Data Summary'!$B$8:$AG$21)</f>
        <v>0</v>
      </c>
      <c r="EJ14" s="19">
        <f>SUMPRODUCT(($C$4='[21]Calculator Data Summary'!$B$5:$AG$5)*
($C$5='[21]Calculator Data Summary'!$B$6:$AG$6)*
(CONCATENATE($C$6," ","(",EJ$10," ","CCFS",")")='[21]Calculator Data Summary'!$B$4:$AG$4)*
(EJ$13='[21]Calculator Data Summary'!$B$7:$AG$7)*
(EG14='[21]Calculator Data Summary'!$A$8:$A$21)*
'[21]Calculator Data Summary'!$B$8:$AG$21)</f>
        <v>0</v>
      </c>
      <c r="EL14" s="12" t="s">
        <v>15</v>
      </c>
      <c r="EM14" s="15">
        <f>SUMPRODUCT(($C$4='[21]Calculator Data Summary'!$B$5:$AG$5)*
($C$5='[21]Calculator Data Summary'!$B$6:$AG$6)*
(CONCATENATE($C$6," ","(",EM$10," ","CCFS",")")='[21]Calculator Data Summary'!$B$4:$AG$4)*
(EM$13='[21]Calculator Data Summary'!$B$7:$AG$7)*
(EL14='[21]Calculator Data Summary'!$A$8:$A$21)*
'[21]Calculator Data Summary'!$B$8:$AG$21)</f>
        <v>0</v>
      </c>
      <c r="EN14" s="15">
        <f>SUMPRODUCT(($C$4='[21]Calculator Data Summary'!$B$5:$AG$5)*
($C$5='[21]Calculator Data Summary'!$B$6:$AG$6)*
(CONCATENATE($C$6," ","(",EN$10," ","CCFS",")")='[21]Calculator Data Summary'!$B$4:$AG$4)*
(EN$13='[21]Calculator Data Summary'!$B$7:$AG$7)*
(EL14='[21]Calculator Data Summary'!$A$8:$A$21)*
'[21]Calculator Data Summary'!$B$8:$AG$21)</f>
        <v>0</v>
      </c>
      <c r="EO14" s="19">
        <f>SUMPRODUCT(($C$4='[21]Calculator Data Summary'!$B$5:$AG$5)*
($C$5='[21]Calculator Data Summary'!$B$6:$AG$6)*
(CONCATENATE($C$6," ","(",EO$10," ","CCFS",")")='[21]Calculator Data Summary'!$B$4:$AG$4)*
(EO$13='[21]Calculator Data Summary'!$B$7:$AG$7)*
(EL14='[21]Calculator Data Summary'!$A$8:$A$21)*
'[21]Calculator Data Summary'!$B$8:$AG$21)</f>
        <v>0</v>
      </c>
      <c r="EQ14" s="12" t="s">
        <v>15</v>
      </c>
      <c r="ER14" s="15">
        <f>SUMPRODUCT(($C$4='[21]Calculator Data Summary'!$B$5:$AG$5)*
($C$5='[21]Calculator Data Summary'!$B$6:$AG$6)*
(CONCATENATE($C$6," ","(",ER$10," ","CCFS",")")='[21]Calculator Data Summary'!$B$4:$AG$4)*
(ER$13='[21]Calculator Data Summary'!$B$7:$AG$7)*
(EQ14='[21]Calculator Data Summary'!$A$8:$A$21)*
'[21]Calculator Data Summary'!$B$8:$AG$21)</f>
        <v>0</v>
      </c>
      <c r="ES14" s="15">
        <f>SUMPRODUCT(($C$4='[21]Calculator Data Summary'!$B$5:$AG$5)*
($C$5='[21]Calculator Data Summary'!$B$6:$AG$6)*
(CONCATENATE($C$6," ","(",ES$10," ","CCFS",")")='[21]Calculator Data Summary'!$B$4:$AG$4)*
(ES$13='[21]Calculator Data Summary'!$B$7:$AG$7)*
(EQ14='[21]Calculator Data Summary'!$A$8:$A$21)*
'[21]Calculator Data Summary'!$B$8:$AG$21)</f>
        <v>0</v>
      </c>
      <c r="ET14" s="19">
        <f>SUMPRODUCT(($C$4='[21]Calculator Data Summary'!$B$5:$AG$5)*
($C$5='[21]Calculator Data Summary'!$B$6:$AG$6)*
(CONCATENATE($C$6," ","(",ET$10," ","CCFS",")")='[21]Calculator Data Summary'!$B$4:$AG$4)*
(ET$13='[21]Calculator Data Summary'!$B$7:$AG$7)*
(EQ14='[21]Calculator Data Summary'!$A$8:$A$21)*
'[21]Calculator Data Summary'!$B$8:$AG$21)</f>
        <v>0</v>
      </c>
      <c r="EV14" s="12" t="s">
        <v>15</v>
      </c>
      <c r="EW14" s="15">
        <f>SUMPRODUCT(($C$4='[21]Calculator Data Summary'!$B$5:$AG$5)*
($C$5='[21]Calculator Data Summary'!$B$6:$AG$6)*
(CONCATENATE($C$6," ","(",EW$10," ","CCFS",")")='[21]Calculator Data Summary'!$B$4:$AG$4)*
(EW$13='[21]Calculator Data Summary'!$B$7:$AG$7)*
(EV14='[21]Calculator Data Summary'!$A$8:$A$21)*
'[21]Calculator Data Summary'!$B$8:$AG$21)</f>
        <v>0</v>
      </c>
      <c r="EX14" s="15">
        <f>SUMPRODUCT(($C$4='[21]Calculator Data Summary'!$B$5:$AG$5)*
($C$5='[21]Calculator Data Summary'!$B$6:$AG$6)*
(CONCATENATE($C$6," ","(",EX$10," ","CCFS",")")='[21]Calculator Data Summary'!$B$4:$AG$4)*
(EX$13='[21]Calculator Data Summary'!$B$7:$AG$7)*
(EV14='[21]Calculator Data Summary'!$A$8:$A$21)*
'[21]Calculator Data Summary'!$B$8:$AG$21)</f>
        <v>0</v>
      </c>
      <c r="EY14" s="19">
        <f>SUMPRODUCT(($C$4='[21]Calculator Data Summary'!$B$5:$AG$5)*
($C$5='[21]Calculator Data Summary'!$B$6:$AG$6)*
(CONCATENATE($C$6," ","(",EY$10," ","CCFS",")")='[21]Calculator Data Summary'!$B$4:$AG$4)*
(EY$13='[21]Calculator Data Summary'!$B$7:$AG$7)*
(EV14='[21]Calculator Data Summary'!$A$8:$A$21)*
'[21]Calculator Data Summary'!$B$8:$AG$21)</f>
        <v>0</v>
      </c>
      <c r="FA14" s="12" t="s">
        <v>15</v>
      </c>
      <c r="FB14" s="15">
        <f>SUMPRODUCT(($C$4='[21]Calculator Data Summary'!$B$5:$AG$5)*
($C$5='[21]Calculator Data Summary'!$B$6:$AG$6)*
(CONCATENATE($C$6," ","(",FB$10," ","CCFS",")")='[21]Calculator Data Summary'!$B$4:$AG$4)*
(FB$13='[21]Calculator Data Summary'!$B$7:$AG$7)*
(FA14='[21]Calculator Data Summary'!$A$8:$A$21)*
'[21]Calculator Data Summary'!$B$8:$AG$21)</f>
        <v>0</v>
      </c>
      <c r="FC14" s="15">
        <f>SUMPRODUCT(($C$4='[21]Calculator Data Summary'!$B$5:$AG$5)*
($C$5='[21]Calculator Data Summary'!$B$6:$AG$6)*
(CONCATENATE($C$6," ","(",FC$10," ","CCFS",")")='[21]Calculator Data Summary'!$B$4:$AG$4)*
(FC$13='[21]Calculator Data Summary'!$B$7:$AG$7)*
(FA14='[21]Calculator Data Summary'!$A$8:$A$21)*
'[21]Calculator Data Summary'!$B$8:$AG$21)</f>
        <v>0</v>
      </c>
      <c r="FD14" s="19">
        <f>SUMPRODUCT(($C$4='[21]Calculator Data Summary'!$B$5:$AG$5)*
($C$5='[21]Calculator Data Summary'!$B$6:$AG$6)*
(CONCATENATE($C$6," ","(",FD$10," ","CCFS",")")='[21]Calculator Data Summary'!$B$4:$AG$4)*
(FD$13='[21]Calculator Data Summary'!$B$7:$AG$7)*
(FA14='[21]Calculator Data Summary'!$A$8:$A$21)*
'[21]Calculator Data Summary'!$B$8:$AG$21)</f>
        <v>0</v>
      </c>
      <c r="FF14" s="12" t="s">
        <v>15</v>
      </c>
      <c r="FG14" s="15">
        <f>SUMPRODUCT(($C$4='[21]Calculator Data Summary'!$B$5:$AG$5)*
($C$5='[21]Calculator Data Summary'!$B$6:$AG$6)*
(CONCATENATE($C$6," ","(",FG$10," ","CCFS",")")='[21]Calculator Data Summary'!$B$4:$AG$4)*
(FG$13='[21]Calculator Data Summary'!$B$7:$AG$7)*
(FF14='[21]Calculator Data Summary'!$A$8:$A$21)*
'[21]Calculator Data Summary'!$B$8:$AG$21)</f>
        <v>0</v>
      </c>
      <c r="FH14" s="15">
        <f>SUMPRODUCT(($C$4='[21]Calculator Data Summary'!$B$5:$AG$5)*
($C$5='[21]Calculator Data Summary'!$B$6:$AG$6)*
(CONCATENATE($C$6," ","(",FH$10," ","CCFS",")")='[21]Calculator Data Summary'!$B$4:$AG$4)*
(FH$13='[21]Calculator Data Summary'!$B$7:$AG$7)*
(FF14='[21]Calculator Data Summary'!$A$8:$A$21)*
'[21]Calculator Data Summary'!$B$8:$AG$21)</f>
        <v>0</v>
      </c>
      <c r="FI14" s="19">
        <f>SUMPRODUCT(($C$4='[21]Calculator Data Summary'!$B$5:$AG$5)*
($C$5='[21]Calculator Data Summary'!$B$6:$AG$6)*
(CONCATENATE($C$6," ","(",FI$10," ","CCFS",")")='[21]Calculator Data Summary'!$B$4:$AG$4)*
(FI$13='[21]Calculator Data Summary'!$B$7:$AG$7)*
(FF14='[21]Calculator Data Summary'!$A$8:$A$21)*
'[21]Calculator Data Summary'!$B$8:$AG$21)</f>
        <v>0</v>
      </c>
      <c r="FK14" s="12" t="s">
        <v>15</v>
      </c>
      <c r="FL14" s="15">
        <f>SUMPRODUCT(($C$4='[21]Calculator Data Summary'!$B$5:$AG$5)*
($C$5='[21]Calculator Data Summary'!$B$6:$AG$6)*
(CONCATENATE($C$6," ","(",FL$10," ","CCFS",")")='[21]Calculator Data Summary'!$B$4:$AG$4)*
(FL$13='[21]Calculator Data Summary'!$B$7:$AG$7)*
(FK14='[21]Calculator Data Summary'!$A$8:$A$21)*
'[21]Calculator Data Summary'!$B$8:$AG$21)</f>
        <v>0</v>
      </c>
      <c r="FM14" s="15">
        <f>SUMPRODUCT(($C$4='[21]Calculator Data Summary'!$B$5:$AG$5)*
($C$5='[21]Calculator Data Summary'!$B$6:$AG$6)*
(CONCATENATE($C$6," ","(",FM$10," ","CCFS",")")='[21]Calculator Data Summary'!$B$4:$AG$4)*
(FM$13='[21]Calculator Data Summary'!$B$7:$AG$7)*
(FK14='[21]Calculator Data Summary'!$A$8:$A$21)*
'[21]Calculator Data Summary'!$B$8:$AG$21)</f>
        <v>0</v>
      </c>
      <c r="FN14" s="19">
        <f>SUMPRODUCT(($C$4='[21]Calculator Data Summary'!$B$5:$AG$5)*
($C$5='[21]Calculator Data Summary'!$B$6:$AG$6)*
(CONCATENATE($C$6," ","(",FN$10," ","CCFS",")")='[21]Calculator Data Summary'!$B$4:$AG$4)*
(FN$13='[21]Calculator Data Summary'!$B$7:$AG$7)*
(FK14='[21]Calculator Data Summary'!$A$8:$A$21)*
'[21]Calculator Data Summary'!$B$8:$AG$21)</f>
        <v>0</v>
      </c>
      <c r="FP14" s="12" t="s">
        <v>15</v>
      </c>
      <c r="FQ14" s="15">
        <f>SUMPRODUCT(($C$4='[21]Calculator Data Summary'!$B$5:$AG$5)*
($C$5='[21]Calculator Data Summary'!$B$6:$AG$6)*
(CONCATENATE($C$6," ","(",FQ$10," ","CCFS",")")='[21]Calculator Data Summary'!$B$4:$AG$4)*
(FQ$13='[21]Calculator Data Summary'!$B$7:$AG$7)*
(FP14='[21]Calculator Data Summary'!$A$8:$A$21)*
'[21]Calculator Data Summary'!$B$8:$AG$21)</f>
        <v>0</v>
      </c>
      <c r="FR14" s="15">
        <f>SUMPRODUCT(($C$4='[21]Calculator Data Summary'!$B$5:$AG$5)*
($C$5='[21]Calculator Data Summary'!$B$6:$AG$6)*
(CONCATENATE($C$6," ","(",FR$10," ","CCFS",")")='[21]Calculator Data Summary'!$B$4:$AG$4)*
(FR$13='[21]Calculator Data Summary'!$B$7:$AG$7)*
(FP14='[21]Calculator Data Summary'!$A$8:$A$21)*
'[21]Calculator Data Summary'!$B$8:$AG$21)</f>
        <v>0</v>
      </c>
      <c r="FS14" s="19">
        <f>SUMPRODUCT(($C$4='[21]Calculator Data Summary'!$B$5:$AG$5)*
($C$5='[21]Calculator Data Summary'!$B$6:$AG$6)*
(CONCATENATE($C$6," ","(",FS$10," ","CCFS",")")='[21]Calculator Data Summary'!$B$4:$AG$4)*
(FS$13='[21]Calculator Data Summary'!$B$7:$AG$7)*
(FP14='[21]Calculator Data Summary'!$A$8:$A$21)*
'[21]Calculator Data Summary'!$B$8:$AG$21)</f>
        <v>0</v>
      </c>
      <c r="FU14" s="12" t="s">
        <v>15</v>
      </c>
      <c r="FV14" s="15">
        <f>SUMPRODUCT(($C$4='[21]Calculator Data Summary'!$B$5:$AG$5)*
($C$5='[21]Calculator Data Summary'!$B$6:$AG$6)*
(CONCATENATE($C$6," ","(",FV$10," ","CCFS",")")='[21]Calculator Data Summary'!$B$4:$AG$4)*
(FV$13='[21]Calculator Data Summary'!$B$7:$AG$7)*
(FU14='[21]Calculator Data Summary'!$A$8:$A$21)*
'[21]Calculator Data Summary'!$B$8:$AG$21)</f>
        <v>0</v>
      </c>
      <c r="FW14" s="15">
        <f>SUMPRODUCT(($C$4='[21]Calculator Data Summary'!$B$5:$AG$5)*
($C$5='[21]Calculator Data Summary'!$B$6:$AG$6)*
(CONCATENATE($C$6," ","(",FW$10," ","CCFS",")")='[21]Calculator Data Summary'!$B$4:$AG$4)*
(FW$13='[21]Calculator Data Summary'!$B$7:$AG$7)*
(FU14='[21]Calculator Data Summary'!$A$8:$A$21)*
'[21]Calculator Data Summary'!$B$8:$AG$21)</f>
        <v>0</v>
      </c>
      <c r="FX14" s="19">
        <f>SUMPRODUCT(($C$4='[21]Calculator Data Summary'!$B$5:$AG$5)*
($C$5='[21]Calculator Data Summary'!$B$6:$AG$6)*
(CONCATENATE($C$6," ","(",FX$10," ","CCFS",")")='[21]Calculator Data Summary'!$B$4:$AG$4)*
(FX$13='[21]Calculator Data Summary'!$B$7:$AG$7)*
(FU14='[21]Calculator Data Summary'!$A$8:$A$21)*
'[21]Calculator Data Summary'!$B$8:$AG$21)</f>
        <v>0</v>
      </c>
      <c r="FZ14" s="12" t="s">
        <v>15</v>
      </c>
      <c r="GA14" s="15">
        <f>SUMPRODUCT(($C$4='[21]Calculator Data Summary'!$B$5:$AG$5)*
($C$5='[21]Calculator Data Summary'!$B$6:$AG$6)*
(CONCATENATE($C$6," ","(",GA$10," ","CCFS",")")='[21]Calculator Data Summary'!$B$4:$AG$4)*
(GA$13='[21]Calculator Data Summary'!$B$7:$AG$7)*
(FZ14='[21]Calculator Data Summary'!$A$8:$A$21)*
'[21]Calculator Data Summary'!$B$8:$AG$21)</f>
        <v>0</v>
      </c>
      <c r="GB14" s="15">
        <f>SUMPRODUCT(($C$4='[21]Calculator Data Summary'!$B$5:$AG$5)*
($C$5='[21]Calculator Data Summary'!$B$6:$AG$6)*
(CONCATENATE($C$6," ","(",GB$10," ","CCFS",")")='[21]Calculator Data Summary'!$B$4:$AG$4)*
(GB$13='[21]Calculator Data Summary'!$B$7:$AG$7)*
(FZ14='[21]Calculator Data Summary'!$A$8:$A$21)*
'[21]Calculator Data Summary'!$B$8:$AG$21)</f>
        <v>0</v>
      </c>
      <c r="GC14" s="19">
        <f>SUMPRODUCT(($C$4='[21]Calculator Data Summary'!$B$5:$AG$5)*
($C$5='[21]Calculator Data Summary'!$B$6:$AG$6)*
(CONCATENATE($C$6," ","(",GC$10," ","CCFS",")")='[21]Calculator Data Summary'!$B$4:$AG$4)*
(GC$13='[21]Calculator Data Summary'!$B$7:$AG$7)*
(FZ14='[21]Calculator Data Summary'!$A$8:$A$21)*
'[21]Calculator Data Summary'!$B$8:$AG$21)</f>
        <v>0</v>
      </c>
      <c r="GE14" s="12" t="s">
        <v>15</v>
      </c>
      <c r="GF14" s="15">
        <f>SUMPRODUCT(($C$4='[21]Calculator Data Summary'!$B$5:$AG$5)*
($C$5='[21]Calculator Data Summary'!$B$6:$AG$6)*
(CONCATENATE($C$6," ","(",GF$10," ","CCFS",")")='[21]Calculator Data Summary'!$B$4:$AG$4)*
(GF$13='[21]Calculator Data Summary'!$B$7:$AG$7)*
(GE14='[21]Calculator Data Summary'!$A$8:$A$21)*
'[21]Calculator Data Summary'!$B$8:$AG$21)</f>
        <v>0</v>
      </c>
      <c r="GG14" s="15">
        <f>SUMPRODUCT(($C$4='[21]Calculator Data Summary'!$B$5:$AG$5)*
($C$5='[21]Calculator Data Summary'!$B$6:$AG$6)*
(CONCATENATE($C$6," ","(",GG$10," ","CCFS",")")='[21]Calculator Data Summary'!$B$4:$AG$4)*
(GG$13='[21]Calculator Data Summary'!$B$7:$AG$7)*
(GE14='[21]Calculator Data Summary'!$A$8:$A$21)*
'[21]Calculator Data Summary'!$B$8:$AG$21)</f>
        <v>0</v>
      </c>
      <c r="GH14" s="19">
        <f>SUMPRODUCT(($C$4='[21]Calculator Data Summary'!$B$5:$AG$5)*
($C$5='[21]Calculator Data Summary'!$B$6:$AG$6)*
(CONCATENATE($C$6," ","(",GH$10," ","CCFS",")")='[21]Calculator Data Summary'!$B$4:$AG$4)*
(GH$13='[21]Calculator Data Summary'!$B$7:$AG$7)*
(GE14='[21]Calculator Data Summary'!$A$8:$A$21)*
'[21]Calculator Data Summary'!$B$8:$AG$21)</f>
        <v>0</v>
      </c>
      <c r="GJ14" s="12" t="s">
        <v>15</v>
      </c>
      <c r="GK14" s="15">
        <f>SUMPRODUCT(($C$4='[21]Calculator Data Summary'!$B$5:$AG$5)*
($C$5='[21]Calculator Data Summary'!$B$6:$AG$6)*
(CONCATENATE($C$6," ","(",GK$10," ","CCFS",")")='[21]Calculator Data Summary'!$B$4:$AG$4)*
(GK$13='[21]Calculator Data Summary'!$B$7:$AG$7)*
(GJ14='[21]Calculator Data Summary'!$A$8:$A$21)*
'[21]Calculator Data Summary'!$B$8:$AG$21)</f>
        <v>0</v>
      </c>
      <c r="GL14" s="15">
        <f>SUMPRODUCT(($C$4='[21]Calculator Data Summary'!$B$5:$AG$5)*
($C$5='[21]Calculator Data Summary'!$B$6:$AG$6)*
(CONCATENATE($C$6," ","(",GL$10," ","CCFS",")")='[21]Calculator Data Summary'!$B$4:$AG$4)*
(GL$13='[21]Calculator Data Summary'!$B$7:$AG$7)*
(GJ14='[21]Calculator Data Summary'!$A$8:$A$21)*
'[21]Calculator Data Summary'!$B$8:$AG$21)</f>
        <v>0</v>
      </c>
      <c r="GM14" s="19">
        <f>SUMPRODUCT(($C$4='[21]Calculator Data Summary'!$B$5:$AG$5)*
($C$5='[21]Calculator Data Summary'!$B$6:$AG$6)*
(CONCATENATE($C$6," ","(",GM$10," ","CCFS",")")='[21]Calculator Data Summary'!$B$4:$AG$4)*
(GM$13='[21]Calculator Data Summary'!$B$7:$AG$7)*
(GJ14='[21]Calculator Data Summary'!$A$8:$A$21)*
'[21]Calculator Data Summary'!$B$8:$AG$21)</f>
        <v>0</v>
      </c>
      <c r="GO14" s="12" t="s">
        <v>15</v>
      </c>
      <c r="GP14" s="15">
        <f>SUMPRODUCT(($C$4='[21]Calculator Data Summary'!$B$5:$AG$5)*
($C$5='[21]Calculator Data Summary'!$B$6:$AG$6)*
(CONCATENATE($C$6," ","(",GP$10," ","CCFS",")")='[21]Calculator Data Summary'!$B$4:$AG$4)*
(GP$13='[21]Calculator Data Summary'!$B$7:$AG$7)*
(GO14='[21]Calculator Data Summary'!$A$8:$A$21)*
'[21]Calculator Data Summary'!$B$8:$AG$21)</f>
        <v>0</v>
      </c>
      <c r="GQ14" s="15">
        <f>SUMPRODUCT(($C$4='[21]Calculator Data Summary'!$B$5:$AG$5)*
($C$5='[21]Calculator Data Summary'!$B$6:$AG$6)*
(CONCATENATE($C$6," ","(",GQ$10," ","CCFS",")")='[21]Calculator Data Summary'!$B$4:$AG$4)*
(GQ$13='[21]Calculator Data Summary'!$B$7:$AG$7)*
(GO14='[21]Calculator Data Summary'!$A$8:$A$21)*
'[21]Calculator Data Summary'!$B$8:$AG$21)</f>
        <v>0</v>
      </c>
      <c r="GR14" s="19">
        <f>SUMPRODUCT(($C$4='[21]Calculator Data Summary'!$B$5:$AG$5)*
($C$5='[21]Calculator Data Summary'!$B$6:$AG$6)*
(CONCATENATE($C$6," ","(",GR$10," ","CCFS",")")='[21]Calculator Data Summary'!$B$4:$AG$4)*
(GR$13='[21]Calculator Data Summary'!$B$7:$AG$7)*
(GO14='[21]Calculator Data Summary'!$A$8:$A$21)*
'[21]Calculator Data Summary'!$B$8:$AG$21)</f>
        <v>0</v>
      </c>
      <c r="GT14" s="12" t="s">
        <v>15</v>
      </c>
      <c r="GU14" s="15">
        <f>SUMPRODUCT(($C$4='[21]Calculator Data Summary'!$B$5:$AG$5)*
($C$5='[21]Calculator Data Summary'!$B$6:$AG$6)*
(CONCATENATE($C$6," ","(",GU$10," ","CCFS",")")='[21]Calculator Data Summary'!$B$4:$AG$4)*
(GU$13='[21]Calculator Data Summary'!$B$7:$AG$7)*
(GT14='[21]Calculator Data Summary'!$A$8:$A$21)*
'[21]Calculator Data Summary'!$B$8:$AG$21)</f>
        <v>0</v>
      </c>
      <c r="GV14" s="15">
        <f>SUMPRODUCT(($C$4='[21]Calculator Data Summary'!$B$5:$AG$5)*
($C$5='[21]Calculator Data Summary'!$B$6:$AG$6)*
(CONCATENATE($C$6," ","(",GV$10," ","CCFS",")")='[21]Calculator Data Summary'!$B$4:$AG$4)*
(GV$13='[21]Calculator Data Summary'!$B$7:$AG$7)*
(GT14='[21]Calculator Data Summary'!$A$8:$A$21)*
'[21]Calculator Data Summary'!$B$8:$AG$21)</f>
        <v>0</v>
      </c>
      <c r="GW14" s="19">
        <f>SUMPRODUCT(($C$4='[21]Calculator Data Summary'!$B$5:$AG$5)*
($C$5='[21]Calculator Data Summary'!$B$6:$AG$6)*
(CONCATENATE($C$6," ","(",GW$10," ","CCFS",")")='[21]Calculator Data Summary'!$B$4:$AG$4)*
(GW$13='[21]Calculator Data Summary'!$B$7:$AG$7)*
(GT14='[21]Calculator Data Summary'!$A$8:$A$21)*
'[21]Calculator Data Summary'!$B$8:$AG$21)</f>
        <v>0</v>
      </c>
      <c r="GY14" s="12" t="s">
        <v>15</v>
      </c>
      <c r="GZ14" s="15">
        <f>SUMPRODUCT(($C$4='[21]Calculator Data Summary'!$B$5:$AG$5)*
($C$5='[21]Calculator Data Summary'!$B$6:$AG$6)*
(CONCATENATE($C$6," ","(",GZ$10," ","CCFS",")")='[21]Calculator Data Summary'!$B$4:$AG$4)*
(GZ$13='[21]Calculator Data Summary'!$B$7:$AG$7)*
(GY14='[21]Calculator Data Summary'!$A$8:$A$21)*
'[21]Calculator Data Summary'!$B$8:$AG$21)</f>
        <v>0</v>
      </c>
      <c r="HA14" s="15">
        <f>SUMPRODUCT(($C$4='[21]Calculator Data Summary'!$B$5:$AG$5)*
($C$5='[21]Calculator Data Summary'!$B$6:$AG$6)*
(CONCATENATE($C$6," ","(",HA$10," ","CCFS",")")='[21]Calculator Data Summary'!$B$4:$AG$4)*
(HA$13='[21]Calculator Data Summary'!$B$7:$AG$7)*
(GY14='[21]Calculator Data Summary'!$A$8:$A$21)*
'[21]Calculator Data Summary'!$B$8:$AG$21)</f>
        <v>0</v>
      </c>
      <c r="HB14" s="19">
        <f>SUMPRODUCT(($C$4='[21]Calculator Data Summary'!$B$5:$AG$5)*
($C$5='[21]Calculator Data Summary'!$B$6:$AG$6)*
(CONCATENATE($C$6," ","(",HB$10," ","CCFS",")")='[21]Calculator Data Summary'!$B$4:$AG$4)*
(HB$13='[21]Calculator Data Summary'!$B$7:$AG$7)*
(GY14='[21]Calculator Data Summary'!$A$8:$A$21)*
'[21]Calculator Data Summary'!$B$8:$AG$21)</f>
        <v>0</v>
      </c>
      <c r="HD14" s="12" t="s">
        <v>15</v>
      </c>
      <c r="HE14" s="15">
        <f>SUMPRODUCT(($C$4='[21]Calculator Data Summary'!$B$5:$AG$5)*
($C$5='[21]Calculator Data Summary'!$B$6:$AG$6)*
(CONCATENATE($C$6," ","(",HE$10," ","CCFS",")")='[21]Calculator Data Summary'!$B$4:$AG$4)*
(HE$13='[21]Calculator Data Summary'!$B$7:$AG$7)*
(HD14='[21]Calculator Data Summary'!$A$8:$A$21)*
'[21]Calculator Data Summary'!$B$8:$AG$21)</f>
        <v>0</v>
      </c>
      <c r="HF14" s="15">
        <f>SUMPRODUCT(($C$4='[21]Calculator Data Summary'!$B$5:$AG$5)*
($C$5='[21]Calculator Data Summary'!$B$6:$AG$6)*
(CONCATENATE($C$6," ","(",HF$10," ","CCFS",")")='[21]Calculator Data Summary'!$B$4:$AG$4)*
(HF$13='[21]Calculator Data Summary'!$B$7:$AG$7)*
(HD14='[21]Calculator Data Summary'!$A$8:$A$21)*
'[21]Calculator Data Summary'!$B$8:$AG$21)</f>
        <v>0</v>
      </c>
      <c r="HG14" s="19">
        <f>SUMPRODUCT(($C$4='[21]Calculator Data Summary'!$B$5:$AG$5)*
($C$5='[21]Calculator Data Summary'!$B$6:$AG$6)*
(CONCATENATE($C$6," ","(",HG$10," ","CCFS",")")='[21]Calculator Data Summary'!$B$4:$AG$4)*
(HG$13='[21]Calculator Data Summary'!$B$7:$AG$7)*
(HD14='[21]Calculator Data Summary'!$A$8:$A$21)*
'[21]Calculator Data Summary'!$B$8:$AG$21)</f>
        <v>0</v>
      </c>
      <c r="HI14" s="12" t="s">
        <v>15</v>
      </c>
      <c r="HJ14" s="15">
        <f>SUMPRODUCT(($C$4='[21]Calculator Data Summary'!$B$5:$AG$5)*
($C$5='[21]Calculator Data Summary'!$B$6:$AG$6)*
(CONCATENATE($C$6," ","(",HJ$10," ","CCFS",")")='[21]Calculator Data Summary'!$B$4:$AG$4)*
(HJ$13='[21]Calculator Data Summary'!$B$7:$AG$7)*
(HI14='[21]Calculator Data Summary'!$A$8:$A$21)*
'[21]Calculator Data Summary'!$B$8:$AG$21)</f>
        <v>0</v>
      </c>
      <c r="HK14" s="15">
        <f>SUMPRODUCT(($C$4='[21]Calculator Data Summary'!$B$5:$AG$5)*
($C$5='[21]Calculator Data Summary'!$B$6:$AG$6)*
(CONCATENATE($C$6," ","(",HK$10," ","CCFS",")")='[21]Calculator Data Summary'!$B$4:$AG$4)*
(HK$13='[21]Calculator Data Summary'!$B$7:$AG$7)*
(HI14='[21]Calculator Data Summary'!$A$8:$A$21)*
'[21]Calculator Data Summary'!$B$8:$AG$21)</f>
        <v>0</v>
      </c>
      <c r="HL14" s="19">
        <f>SUMPRODUCT(($C$4='[21]Calculator Data Summary'!$B$5:$AG$5)*
($C$5='[21]Calculator Data Summary'!$B$6:$AG$6)*
(CONCATENATE($C$6," ","(",HL$10," ","CCFS",")")='[21]Calculator Data Summary'!$B$4:$AG$4)*
(HL$13='[21]Calculator Data Summary'!$B$7:$AG$7)*
(HI14='[21]Calculator Data Summary'!$A$8:$A$21)*
'[21]Calculator Data Summary'!$B$8:$AG$21)</f>
        <v>0</v>
      </c>
    </row>
    <row r="15" spans="2:220" x14ac:dyDescent="0.25">
      <c r="B15" s="12" t="s">
        <v>16</v>
      </c>
      <c r="C15" s="15">
        <f>SUMPRODUCT(($C$4='[17]Calculator Data Summary'!$B$5:$AG$5)*
($C$5='[17]Calculator Data Summary'!$B$6:$AG$6)*
(CONCATENATE($C$6," ","(",C$10," ","CCFS",")")='[17]Calculator Data Summary'!$B$4:$AG$4)*
(C$13='[17]Calculator Data Summary'!$B$7:$AG$7)*
(B15='[17]Calculator Data Summary'!$A$8:$A$21)*
'[17]Calculator Data Summary'!$B$8:$AG$21)</f>
        <v>39.32</v>
      </c>
      <c r="D15" s="15">
        <f>SUMPRODUCT(($C$4='[17]Calculator Data Summary'!$B$5:$AG$5)*
($C$5='[17]Calculator Data Summary'!$B$6:$AG$6)*
(CONCATENATE($C$6," ","(",D$10," ","CCFS",")")='[17]Calculator Data Summary'!$B$4:$AG$4)*
(D$13='[17]Calculator Data Summary'!$B$7:$AG$7)*
(B15='[17]Calculator Data Summary'!$A$8:$A$21)*
'[17]Calculator Data Summary'!$B$8:$AG$21)</f>
        <v>41.653850308068037</v>
      </c>
      <c r="E15" s="19">
        <f>SUMPRODUCT(($C$4='[17]Calculator Data Summary'!$B$5:$AG$5)*
($C$5='[17]Calculator Data Summary'!$B$6:$AG$6)*
(CONCATENATE($C$6," ","(",E$10," ","CCFS",")")='[17]Calculator Data Summary'!$B$4:$AG$4)*
(E$13='[17]Calculator Data Summary'!$B$7:$AG$7)*
(B15='[17]Calculator Data Summary'!$A$8:$A$21)*
'[17]Calculator Data Summary'!$B$8:$AG$21)</f>
        <v>43.919999999999995</v>
      </c>
      <c r="G15" s="12" t="s">
        <v>16</v>
      </c>
      <c r="H15" s="15">
        <f>SUMPRODUCT(($C$4='[18]Calculator Data Summary'!$B$5:$AG$5)*
($C$5='[18]Calculator Data Summary'!$B$6:$AG$6)*
(CONCATENATE($C$6," ","(",H$10," ","CCFS",")")='[18]Calculator Data Summary'!$B$4:$AG$4)*
(H$13='[18]Calculator Data Summary'!$B$7:$AG$7)*
(G15='[18]Calculator Data Summary'!$A$8:$A$21)*
'[18]Calculator Data Summary'!$B$8:$AG$21)</f>
        <v>35.700000000000003</v>
      </c>
      <c r="I15" s="15">
        <f>SUMPRODUCT(($C$4='[18]Calculator Data Summary'!$B$5:$AG$5)*
($C$5='[18]Calculator Data Summary'!$B$6:$AG$6)*
(CONCATENATE($C$6," ","(",I$10," ","CCFS",")")='[18]Calculator Data Summary'!$B$4:$AG$4)*
(I$13='[18]Calculator Data Summary'!$B$7:$AG$7)*
(G15='[18]Calculator Data Summary'!$A$8:$A$21)*
'[18]Calculator Data Summary'!$B$8:$AG$21)</f>
        <v>37.253481165552756</v>
      </c>
      <c r="J15" s="19">
        <f>SUMPRODUCT(($C$4='[18]Calculator Data Summary'!$B$5:$AG$5)*
($C$5='[18]Calculator Data Summary'!$B$6:$AG$6)*
(CONCATENATE($C$6," ","(",J$10," ","CCFS",")")='[18]Calculator Data Summary'!$B$4:$AG$4)*
(J$13='[18]Calculator Data Summary'!$B$7:$AG$7)*
(G15='[18]Calculator Data Summary'!$A$8:$A$21)*
'[18]Calculator Data Summary'!$B$8:$AG$21)</f>
        <v>38.709999999999994</v>
      </c>
      <c r="L15" s="12" t="s">
        <v>16</v>
      </c>
      <c r="M15" s="15">
        <f>SUMPRODUCT(($C$4='[19]Calculator Data Summary'!$B$5:$AG$5)*
($C$5='[19]Calculator Data Summary'!$B$6:$AG$6)*
(CONCATENATE($C$6," ","(",M$10," ","CCFS",")")='[19]Calculator Data Summary'!$B$4:$AG$4)*
(M$13='[19]Calculator Data Summary'!$B$7:$AG$7)*
(L15='[19]Calculator Data Summary'!$A$8:$A$21)*
'[19]Calculator Data Summary'!$B$8:$AG$21)</f>
        <v>121.91</v>
      </c>
      <c r="N15" s="15">
        <f>SUMPRODUCT(($C$4='[19]Calculator Data Summary'!$B$5:$AG$5)*
($C$5='[19]Calculator Data Summary'!$B$6:$AG$6)*
(CONCATENATE($C$6," ","(",N$10," ","CCFS",")")='[19]Calculator Data Summary'!$B$4:$AG$4)*
(N$13='[19]Calculator Data Summary'!$B$7:$AG$7)*
(L15='[19]Calculator Data Summary'!$A$8:$A$21)*
'[19]Calculator Data Summary'!$B$8:$AG$21)</f>
        <v>126.64634136036494</v>
      </c>
      <c r="O15" s="19">
        <f>SUMPRODUCT(($C$4='[19]Calculator Data Summary'!$B$5:$AG$5)*
($C$5='[19]Calculator Data Summary'!$B$6:$AG$6)*
(CONCATENATE($C$6," ","(",O$10," ","CCFS",")")='[19]Calculator Data Summary'!$B$4:$AG$4)*
(O$13='[19]Calculator Data Summary'!$B$7:$AG$7)*
(L15='[19]Calculator Data Summary'!$A$8:$A$21)*
'[19]Calculator Data Summary'!$B$8:$AG$21)</f>
        <v>131.09</v>
      </c>
      <c r="Q15" s="12" t="s">
        <v>16</v>
      </c>
      <c r="R15" s="15">
        <f>SUMPRODUCT(($C$4='[20]Calculator Data Summary'!$B$5:$AG$5)*
($C$5='[20]Calculator Data Summary'!$B$6:$AG$6)*
(CONCATENATE($C$6," ","(",R$10," ","CCFS",")")='[20]Calculator Data Summary'!$B$4:$AG$4)*
(R$13='[20]Calculator Data Summary'!$B$7:$AG$7)*
(Q15='[20]Calculator Data Summary'!$A$8:$A$21)*
'[20]Calculator Data Summary'!$B$8:$AG$21)</f>
        <v>69.47</v>
      </c>
      <c r="S15" s="15">
        <f>SUMPRODUCT(($C$4='[20]Calculator Data Summary'!$B$5:$AG$5)*
($C$5='[20]Calculator Data Summary'!$B$6:$AG$6)*
(CONCATENATE($C$6," ","(",S$10," ","CCFS",")")='[20]Calculator Data Summary'!$B$4:$AG$4)*
(S$13='[20]Calculator Data Summary'!$B$7:$AG$7)*
(Q15='[20]Calculator Data Summary'!$A$8:$A$21)*
'[20]Calculator Data Summary'!$B$8:$AG$21)</f>
        <v>71.633789367802677</v>
      </c>
      <c r="T15" s="19">
        <f>SUMPRODUCT(($C$4='[20]Calculator Data Summary'!$B$5:$AG$5)*
($C$5='[20]Calculator Data Summary'!$B$6:$AG$6)*
(CONCATENATE($C$6," ","(",T$10," ","CCFS",")")='[20]Calculator Data Summary'!$B$4:$AG$4)*
(T$13='[20]Calculator Data Summary'!$B$7:$AG$7)*
(Q15='[20]Calculator Data Summary'!$A$8:$A$21)*
'[20]Calculator Data Summary'!$B$8:$AG$21)</f>
        <v>73.249999999999986</v>
      </c>
      <c r="V15" s="12" t="s">
        <v>16</v>
      </c>
      <c r="W15" s="15">
        <f>SUMPRODUCT(($C$4='[21]Calculator Data Summary'!$B$5:$AG$5)*
($C$5='[21]Calculator Data Summary'!$B$6:$AG$6)*
(CONCATENATE($C$6," ","(",W$10," ","CCFS",")")='[21]Calculator Data Summary'!$B$4:$AG$4)*
(W$13='[21]Calculator Data Summary'!$B$7:$AG$7)*
(V15='[21]Calculator Data Summary'!$A$8:$A$21)*
'[21]Calculator Data Summary'!$B$8:$AG$21)</f>
        <v>0</v>
      </c>
      <c r="X15" s="15">
        <f>SUMPRODUCT(($C$4='[21]Calculator Data Summary'!$B$5:$AG$5)*
($C$5='[21]Calculator Data Summary'!$B$6:$AG$6)*
(CONCATENATE($C$6," ","(",X$10," ","CCFS",")")='[21]Calculator Data Summary'!$B$4:$AG$4)*
(X$13='[21]Calculator Data Summary'!$B$7:$AG$7)*
(V15='[21]Calculator Data Summary'!$A$8:$A$21)*
'[21]Calculator Data Summary'!$B$8:$AG$21)</f>
        <v>0</v>
      </c>
      <c r="Y15" s="19">
        <f>SUMPRODUCT(($C$4='[21]Calculator Data Summary'!$B$5:$AG$5)*
($C$5='[21]Calculator Data Summary'!$B$6:$AG$6)*
(CONCATENATE($C$6," ","(",Y$10," ","CCFS",")")='[21]Calculator Data Summary'!$B$4:$AG$4)*
(Y$13='[21]Calculator Data Summary'!$B$7:$AG$7)*
(V15='[21]Calculator Data Summary'!$A$8:$A$21)*
'[21]Calculator Data Summary'!$B$8:$AG$21)</f>
        <v>0</v>
      </c>
      <c r="AA15" s="12" t="s">
        <v>16</v>
      </c>
      <c r="AB15" s="15">
        <f>SUMPRODUCT(($C$4='[21]Calculator Data Summary'!$B$5:$AG$5)*
($C$5='[21]Calculator Data Summary'!$B$6:$AG$6)*
(CONCATENATE($C$6," ","(",AB$10," ","CCFS",")")='[21]Calculator Data Summary'!$B$4:$AG$4)*
(AB$13='[21]Calculator Data Summary'!$B$7:$AG$7)*
(AA15='[21]Calculator Data Summary'!$A$8:$A$21)*
'[21]Calculator Data Summary'!$B$8:$AG$21)</f>
        <v>0</v>
      </c>
      <c r="AC15" s="15">
        <f>SUMPRODUCT(($C$4='[21]Calculator Data Summary'!$B$5:$AG$5)*
($C$5='[21]Calculator Data Summary'!$B$6:$AG$6)*
(CONCATENATE($C$6," ","(",AC$10," ","CCFS",")")='[21]Calculator Data Summary'!$B$4:$AG$4)*
(AC$13='[21]Calculator Data Summary'!$B$7:$AG$7)*
(AA15='[21]Calculator Data Summary'!$A$8:$A$21)*
'[21]Calculator Data Summary'!$B$8:$AG$21)</f>
        <v>0</v>
      </c>
      <c r="AD15" s="19">
        <f>SUMPRODUCT(($C$4='[21]Calculator Data Summary'!$B$5:$AG$5)*
($C$5='[21]Calculator Data Summary'!$B$6:$AG$6)*
(CONCATENATE($C$6," ","(",AD$10," ","CCFS",")")='[21]Calculator Data Summary'!$B$4:$AG$4)*
(AD$13='[21]Calculator Data Summary'!$B$7:$AG$7)*
(AA15='[21]Calculator Data Summary'!$A$8:$A$21)*
'[21]Calculator Data Summary'!$B$8:$AG$21)</f>
        <v>0</v>
      </c>
      <c r="AF15" s="12" t="s">
        <v>16</v>
      </c>
      <c r="AG15" s="15">
        <f>SUMPRODUCT(($C$4='[21]Calculator Data Summary'!$B$5:$AG$5)*
($C$5='[21]Calculator Data Summary'!$B$6:$AG$6)*
(CONCATENATE($C$6," ","(",AG$10," ","CCFS",")")='[21]Calculator Data Summary'!$B$4:$AG$4)*
(AG$13='[21]Calculator Data Summary'!$B$7:$AG$7)*
(AF15='[21]Calculator Data Summary'!$A$8:$A$21)*
'[21]Calculator Data Summary'!$B$8:$AG$21)</f>
        <v>0</v>
      </c>
      <c r="AH15" s="15">
        <f>SUMPRODUCT(($C$4='[21]Calculator Data Summary'!$B$5:$AG$5)*
($C$5='[21]Calculator Data Summary'!$B$6:$AG$6)*
(CONCATENATE($C$6," ","(",AH$10," ","CCFS",")")='[21]Calculator Data Summary'!$B$4:$AG$4)*
(AH$13='[21]Calculator Data Summary'!$B$7:$AG$7)*
(AF15='[21]Calculator Data Summary'!$A$8:$A$21)*
'[21]Calculator Data Summary'!$B$8:$AG$21)</f>
        <v>0</v>
      </c>
      <c r="AI15" s="19">
        <f>SUMPRODUCT(($C$4='[21]Calculator Data Summary'!$B$5:$AG$5)*
($C$5='[21]Calculator Data Summary'!$B$6:$AG$6)*
(CONCATENATE($C$6," ","(",AI$10," ","CCFS",")")='[21]Calculator Data Summary'!$B$4:$AG$4)*
(AI$13='[21]Calculator Data Summary'!$B$7:$AG$7)*
(AF15='[21]Calculator Data Summary'!$A$8:$A$21)*
'[21]Calculator Data Summary'!$B$8:$AG$21)</f>
        <v>0</v>
      </c>
      <c r="AK15" s="12" t="s">
        <v>16</v>
      </c>
      <c r="AL15" s="15">
        <f>SUMPRODUCT(($C$4='[21]Calculator Data Summary'!$B$5:$AG$5)*
($C$5='[21]Calculator Data Summary'!$B$6:$AG$6)*
(CONCATENATE($C$6," ","(",AL$10," ","CCFS",")")='[21]Calculator Data Summary'!$B$4:$AG$4)*
(AL$13='[21]Calculator Data Summary'!$B$7:$AG$7)*
(AK15='[21]Calculator Data Summary'!$A$8:$A$21)*
'[21]Calculator Data Summary'!$B$8:$AG$21)</f>
        <v>0</v>
      </c>
      <c r="AM15" s="15">
        <f>SUMPRODUCT(($C$4='[21]Calculator Data Summary'!$B$5:$AG$5)*
($C$5='[21]Calculator Data Summary'!$B$6:$AG$6)*
(CONCATENATE($C$6," ","(",AM$10," ","CCFS",")")='[21]Calculator Data Summary'!$B$4:$AG$4)*
(AM$13='[21]Calculator Data Summary'!$B$7:$AG$7)*
(AK15='[21]Calculator Data Summary'!$A$8:$A$21)*
'[21]Calculator Data Summary'!$B$8:$AG$21)</f>
        <v>0</v>
      </c>
      <c r="AN15" s="19">
        <f>SUMPRODUCT(($C$4='[21]Calculator Data Summary'!$B$5:$AG$5)*
($C$5='[21]Calculator Data Summary'!$B$6:$AG$6)*
(CONCATENATE($C$6," ","(",AN$10," ","CCFS",")")='[21]Calculator Data Summary'!$B$4:$AG$4)*
(AN$13='[21]Calculator Data Summary'!$B$7:$AG$7)*
(AK15='[21]Calculator Data Summary'!$A$8:$A$21)*
'[21]Calculator Data Summary'!$B$8:$AG$21)</f>
        <v>0</v>
      </c>
      <c r="AP15" s="12" t="s">
        <v>16</v>
      </c>
      <c r="AQ15" s="15">
        <f>SUMPRODUCT(($C$4='[21]Calculator Data Summary'!$B$5:$AG$5)*
($C$5='[21]Calculator Data Summary'!$B$6:$AG$6)*
(CONCATENATE($C$6," ","(",AQ$10," ","CCFS",")")='[21]Calculator Data Summary'!$B$4:$AG$4)*
(AQ$13='[21]Calculator Data Summary'!$B$7:$AG$7)*
(AP15='[21]Calculator Data Summary'!$A$8:$A$21)*
'[21]Calculator Data Summary'!$B$8:$AG$21)</f>
        <v>0</v>
      </c>
      <c r="AR15" s="15">
        <f>SUMPRODUCT(($C$4='[21]Calculator Data Summary'!$B$5:$AG$5)*
($C$5='[21]Calculator Data Summary'!$B$6:$AG$6)*
(CONCATENATE($C$6," ","(",AR$10," ","CCFS",")")='[21]Calculator Data Summary'!$B$4:$AG$4)*
(AR$13='[21]Calculator Data Summary'!$B$7:$AG$7)*
(AP15='[21]Calculator Data Summary'!$A$8:$A$21)*
'[21]Calculator Data Summary'!$B$8:$AG$21)</f>
        <v>0</v>
      </c>
      <c r="AS15" s="19">
        <f>SUMPRODUCT(($C$4='[21]Calculator Data Summary'!$B$5:$AG$5)*
($C$5='[21]Calculator Data Summary'!$B$6:$AG$6)*
(CONCATENATE($C$6," ","(",AS$10," ","CCFS",")")='[21]Calculator Data Summary'!$B$4:$AG$4)*
(AS$13='[21]Calculator Data Summary'!$B$7:$AG$7)*
(AP15='[21]Calculator Data Summary'!$A$8:$A$21)*
'[21]Calculator Data Summary'!$B$8:$AG$21)</f>
        <v>0</v>
      </c>
      <c r="AU15" s="12" t="s">
        <v>16</v>
      </c>
      <c r="AV15" s="15">
        <f>SUMPRODUCT(($C$4='[21]Calculator Data Summary'!$B$5:$AG$5)*
($C$5='[21]Calculator Data Summary'!$B$6:$AG$6)*
(CONCATENATE($C$6," ","(",AV$10," ","CCFS",")")='[21]Calculator Data Summary'!$B$4:$AG$4)*
(AV$13='[21]Calculator Data Summary'!$B$7:$AG$7)*
(AU15='[21]Calculator Data Summary'!$A$8:$A$21)*
'[21]Calculator Data Summary'!$B$8:$AG$21)</f>
        <v>0</v>
      </c>
      <c r="AW15" s="15">
        <f>SUMPRODUCT(($C$4='[21]Calculator Data Summary'!$B$5:$AG$5)*
($C$5='[21]Calculator Data Summary'!$B$6:$AG$6)*
(CONCATENATE($C$6," ","(",AW$10," ","CCFS",")")='[21]Calculator Data Summary'!$B$4:$AG$4)*
(AW$13='[21]Calculator Data Summary'!$B$7:$AG$7)*
(AU15='[21]Calculator Data Summary'!$A$8:$A$21)*
'[21]Calculator Data Summary'!$B$8:$AG$21)</f>
        <v>0</v>
      </c>
      <c r="AX15" s="19">
        <f>SUMPRODUCT(($C$4='[21]Calculator Data Summary'!$B$5:$AG$5)*
($C$5='[21]Calculator Data Summary'!$B$6:$AG$6)*
(CONCATENATE($C$6," ","(",AX$10," ","CCFS",")")='[21]Calculator Data Summary'!$B$4:$AG$4)*
(AX$13='[21]Calculator Data Summary'!$B$7:$AG$7)*
(AU15='[21]Calculator Data Summary'!$A$8:$A$21)*
'[21]Calculator Data Summary'!$B$8:$AG$21)</f>
        <v>0</v>
      </c>
      <c r="AZ15" s="12" t="s">
        <v>16</v>
      </c>
      <c r="BA15" s="15">
        <f>SUMPRODUCT(($C$4='[21]Calculator Data Summary'!$B$5:$AG$5)*
($C$5='[21]Calculator Data Summary'!$B$6:$AG$6)*
(CONCATENATE($C$6," ","(",BA$10," ","CCFS",")")='[21]Calculator Data Summary'!$B$4:$AG$4)*
(BA$13='[21]Calculator Data Summary'!$B$7:$AG$7)*
(AZ15='[21]Calculator Data Summary'!$A$8:$A$21)*
'[21]Calculator Data Summary'!$B$8:$AG$21)</f>
        <v>0</v>
      </c>
      <c r="BB15" s="15">
        <f>SUMPRODUCT(($C$4='[21]Calculator Data Summary'!$B$5:$AG$5)*
($C$5='[21]Calculator Data Summary'!$B$6:$AG$6)*
(CONCATENATE($C$6," ","(",BB$10," ","CCFS",")")='[21]Calculator Data Summary'!$B$4:$AG$4)*
(BB$13='[21]Calculator Data Summary'!$B$7:$AG$7)*
(AZ15='[21]Calculator Data Summary'!$A$8:$A$21)*
'[21]Calculator Data Summary'!$B$8:$AG$21)</f>
        <v>0</v>
      </c>
      <c r="BC15" s="19">
        <f>SUMPRODUCT(($C$4='[21]Calculator Data Summary'!$B$5:$AG$5)*
($C$5='[21]Calculator Data Summary'!$B$6:$AG$6)*
(CONCATENATE($C$6," ","(",BC$10," ","CCFS",")")='[21]Calculator Data Summary'!$B$4:$AG$4)*
(BC$13='[21]Calculator Data Summary'!$B$7:$AG$7)*
(AZ15='[21]Calculator Data Summary'!$A$8:$A$21)*
'[21]Calculator Data Summary'!$B$8:$AG$21)</f>
        <v>0</v>
      </c>
      <c r="BE15" s="12" t="s">
        <v>16</v>
      </c>
      <c r="BF15" s="15">
        <f>SUMPRODUCT(($C$4='[21]Calculator Data Summary'!$B$5:$AG$5)*
($C$5='[21]Calculator Data Summary'!$B$6:$AG$6)*
(CONCATENATE($C$6," ","(",BF$10," ","CCFS",")")='[21]Calculator Data Summary'!$B$4:$AG$4)*
(BF$13='[21]Calculator Data Summary'!$B$7:$AG$7)*
(BE15='[21]Calculator Data Summary'!$A$8:$A$21)*
'[21]Calculator Data Summary'!$B$8:$AG$21)</f>
        <v>0</v>
      </c>
      <c r="BG15" s="15">
        <f>SUMPRODUCT(($C$4='[21]Calculator Data Summary'!$B$5:$AG$5)*
($C$5='[21]Calculator Data Summary'!$B$6:$AG$6)*
(CONCATENATE($C$6," ","(",BG$10," ","CCFS",")")='[21]Calculator Data Summary'!$B$4:$AG$4)*
(BG$13='[21]Calculator Data Summary'!$B$7:$AG$7)*
(BE15='[21]Calculator Data Summary'!$A$8:$A$21)*
'[21]Calculator Data Summary'!$B$8:$AG$21)</f>
        <v>0</v>
      </c>
      <c r="BH15" s="19">
        <f>SUMPRODUCT(($C$4='[21]Calculator Data Summary'!$B$5:$AG$5)*
($C$5='[21]Calculator Data Summary'!$B$6:$AG$6)*
(CONCATENATE($C$6," ","(",BH$10," ","CCFS",")")='[21]Calculator Data Summary'!$B$4:$AG$4)*
(BH$13='[21]Calculator Data Summary'!$B$7:$AG$7)*
(BE15='[21]Calculator Data Summary'!$A$8:$A$21)*
'[21]Calculator Data Summary'!$B$8:$AG$21)</f>
        <v>0</v>
      </c>
      <c r="BJ15" s="12" t="s">
        <v>16</v>
      </c>
      <c r="BK15" s="15">
        <f>SUMPRODUCT(($C$4='[21]Calculator Data Summary'!$B$5:$AG$5)*
($C$5='[21]Calculator Data Summary'!$B$6:$AG$6)*
(CONCATENATE($C$6," ","(",BK$10," ","CCFS",")")='[21]Calculator Data Summary'!$B$4:$AG$4)*
(BK$13='[21]Calculator Data Summary'!$B$7:$AG$7)*
(BJ15='[21]Calculator Data Summary'!$A$8:$A$21)*
'[21]Calculator Data Summary'!$B$8:$AG$21)</f>
        <v>0</v>
      </c>
      <c r="BL15" s="15">
        <f>SUMPRODUCT(($C$4='[21]Calculator Data Summary'!$B$5:$AG$5)*
($C$5='[21]Calculator Data Summary'!$B$6:$AG$6)*
(CONCATENATE($C$6," ","(",BL$10," ","CCFS",")")='[21]Calculator Data Summary'!$B$4:$AG$4)*
(BL$13='[21]Calculator Data Summary'!$B$7:$AG$7)*
(BJ15='[21]Calculator Data Summary'!$A$8:$A$21)*
'[21]Calculator Data Summary'!$B$8:$AG$21)</f>
        <v>0</v>
      </c>
      <c r="BM15" s="19">
        <f>SUMPRODUCT(($C$4='[21]Calculator Data Summary'!$B$5:$AG$5)*
($C$5='[21]Calculator Data Summary'!$B$6:$AG$6)*
(CONCATENATE($C$6," ","(",BM$10," ","CCFS",")")='[21]Calculator Data Summary'!$B$4:$AG$4)*
(BM$13='[21]Calculator Data Summary'!$B$7:$AG$7)*
(BJ15='[21]Calculator Data Summary'!$A$8:$A$21)*
'[21]Calculator Data Summary'!$B$8:$AG$21)</f>
        <v>0</v>
      </c>
      <c r="BO15" s="12" t="s">
        <v>16</v>
      </c>
      <c r="BP15" s="15">
        <f>SUMPRODUCT(($C$4='[21]Calculator Data Summary'!$B$5:$AG$5)*
($C$5='[21]Calculator Data Summary'!$B$6:$AG$6)*
(CONCATENATE($C$6," ","(",BP$10," ","CCFS",")")='[21]Calculator Data Summary'!$B$4:$AG$4)*
(BP$13='[21]Calculator Data Summary'!$B$7:$AG$7)*
(BO15='[21]Calculator Data Summary'!$A$8:$A$21)*
'[21]Calculator Data Summary'!$B$8:$AG$21)</f>
        <v>0</v>
      </c>
      <c r="BQ15" s="15">
        <f>SUMPRODUCT(($C$4='[21]Calculator Data Summary'!$B$5:$AG$5)*
($C$5='[21]Calculator Data Summary'!$B$6:$AG$6)*
(CONCATENATE($C$6," ","(",BQ$10," ","CCFS",")")='[21]Calculator Data Summary'!$B$4:$AG$4)*
(BQ$13='[21]Calculator Data Summary'!$B$7:$AG$7)*
(BO15='[21]Calculator Data Summary'!$A$8:$A$21)*
'[21]Calculator Data Summary'!$B$8:$AG$21)</f>
        <v>0</v>
      </c>
      <c r="BR15" s="19">
        <f>SUMPRODUCT(($C$4='[21]Calculator Data Summary'!$B$5:$AG$5)*
($C$5='[21]Calculator Data Summary'!$B$6:$AG$6)*
(CONCATENATE($C$6," ","(",BR$10," ","CCFS",")")='[21]Calculator Data Summary'!$B$4:$AG$4)*
(BR$13='[21]Calculator Data Summary'!$B$7:$AG$7)*
(BO15='[21]Calculator Data Summary'!$A$8:$A$21)*
'[21]Calculator Data Summary'!$B$8:$AG$21)</f>
        <v>0</v>
      </c>
      <c r="BT15" s="12" t="s">
        <v>16</v>
      </c>
      <c r="BU15" s="15">
        <f>SUMPRODUCT(($C$4='[21]Calculator Data Summary'!$B$5:$AG$5)*
($C$5='[21]Calculator Data Summary'!$B$6:$AG$6)*
(CONCATENATE($C$6," ","(",BU$10," ","CCFS",")")='[21]Calculator Data Summary'!$B$4:$AG$4)*
(BU$13='[21]Calculator Data Summary'!$B$7:$AG$7)*
(BT15='[21]Calculator Data Summary'!$A$8:$A$21)*
'[21]Calculator Data Summary'!$B$8:$AG$21)</f>
        <v>0</v>
      </c>
      <c r="BV15" s="15">
        <f>SUMPRODUCT(($C$4='[21]Calculator Data Summary'!$B$5:$AG$5)*
($C$5='[21]Calculator Data Summary'!$B$6:$AG$6)*
(CONCATENATE($C$6," ","(",BV$10," ","CCFS",")")='[21]Calculator Data Summary'!$B$4:$AG$4)*
(BV$13='[21]Calculator Data Summary'!$B$7:$AG$7)*
(BT15='[21]Calculator Data Summary'!$A$8:$A$21)*
'[21]Calculator Data Summary'!$B$8:$AG$21)</f>
        <v>0</v>
      </c>
      <c r="BW15" s="19">
        <f>SUMPRODUCT(($C$4='[21]Calculator Data Summary'!$B$5:$AG$5)*
($C$5='[21]Calculator Data Summary'!$B$6:$AG$6)*
(CONCATENATE($C$6," ","(",BW$10," ","CCFS",")")='[21]Calculator Data Summary'!$B$4:$AG$4)*
(BW$13='[21]Calculator Data Summary'!$B$7:$AG$7)*
(BT15='[21]Calculator Data Summary'!$A$8:$A$21)*
'[21]Calculator Data Summary'!$B$8:$AG$21)</f>
        <v>0</v>
      </c>
      <c r="BY15" s="12" t="s">
        <v>16</v>
      </c>
      <c r="BZ15" s="15">
        <f>SUMPRODUCT(($C$4='[21]Calculator Data Summary'!$B$5:$AG$5)*
($C$5='[21]Calculator Data Summary'!$B$6:$AG$6)*
(CONCATENATE($C$6," ","(",BZ$10," ","CCFS",")")='[21]Calculator Data Summary'!$B$4:$AG$4)*
(BZ$13='[21]Calculator Data Summary'!$B$7:$AG$7)*
(BY15='[21]Calculator Data Summary'!$A$8:$A$21)*
'[21]Calculator Data Summary'!$B$8:$AG$21)</f>
        <v>0</v>
      </c>
      <c r="CA15" s="15">
        <f>SUMPRODUCT(($C$4='[21]Calculator Data Summary'!$B$5:$AG$5)*
($C$5='[21]Calculator Data Summary'!$B$6:$AG$6)*
(CONCATENATE($C$6," ","(",CA$10," ","CCFS",")")='[21]Calculator Data Summary'!$B$4:$AG$4)*
(CA$13='[21]Calculator Data Summary'!$B$7:$AG$7)*
(BY15='[21]Calculator Data Summary'!$A$8:$A$21)*
'[21]Calculator Data Summary'!$B$8:$AG$21)</f>
        <v>0</v>
      </c>
      <c r="CB15" s="19">
        <f>SUMPRODUCT(($C$4='[21]Calculator Data Summary'!$B$5:$AG$5)*
($C$5='[21]Calculator Data Summary'!$B$6:$AG$6)*
(CONCATENATE($C$6," ","(",CB$10," ","CCFS",")")='[21]Calculator Data Summary'!$B$4:$AG$4)*
(CB$13='[21]Calculator Data Summary'!$B$7:$AG$7)*
(BY15='[21]Calculator Data Summary'!$A$8:$A$21)*
'[21]Calculator Data Summary'!$B$8:$AG$21)</f>
        <v>0</v>
      </c>
      <c r="CD15" s="12" t="s">
        <v>16</v>
      </c>
      <c r="CE15" s="15">
        <f>SUMPRODUCT(($C$4='[21]Calculator Data Summary'!$B$5:$AG$5)*
($C$5='[21]Calculator Data Summary'!$B$6:$AG$6)*
(CONCATENATE($C$6," ","(",CE$10," ","CCFS",")")='[21]Calculator Data Summary'!$B$4:$AG$4)*
(CE$13='[21]Calculator Data Summary'!$B$7:$AG$7)*
(CD15='[21]Calculator Data Summary'!$A$8:$A$21)*
'[21]Calculator Data Summary'!$B$8:$AG$21)</f>
        <v>0</v>
      </c>
      <c r="CF15" s="15">
        <f>SUMPRODUCT(($C$4='[21]Calculator Data Summary'!$B$5:$AG$5)*
($C$5='[21]Calculator Data Summary'!$B$6:$AG$6)*
(CONCATENATE($C$6," ","(",CF$10," ","CCFS",")")='[21]Calculator Data Summary'!$B$4:$AG$4)*
(CF$13='[21]Calculator Data Summary'!$B$7:$AG$7)*
(CD15='[21]Calculator Data Summary'!$A$8:$A$21)*
'[21]Calculator Data Summary'!$B$8:$AG$21)</f>
        <v>0</v>
      </c>
      <c r="CG15" s="19">
        <f>SUMPRODUCT(($C$4='[21]Calculator Data Summary'!$B$5:$AG$5)*
($C$5='[21]Calculator Data Summary'!$B$6:$AG$6)*
(CONCATENATE($C$6," ","(",CG$10," ","CCFS",")")='[21]Calculator Data Summary'!$B$4:$AG$4)*
(CG$13='[21]Calculator Data Summary'!$B$7:$AG$7)*
(CD15='[21]Calculator Data Summary'!$A$8:$A$21)*
'[21]Calculator Data Summary'!$B$8:$AG$21)</f>
        <v>0</v>
      </c>
      <c r="CI15" s="12" t="s">
        <v>16</v>
      </c>
      <c r="CJ15" s="15">
        <f>SUMPRODUCT(($C$4='[21]Calculator Data Summary'!$B$5:$AG$5)*
($C$5='[21]Calculator Data Summary'!$B$6:$AG$6)*
(CONCATENATE($C$6," ","(",CJ$10," ","CCFS",")")='[21]Calculator Data Summary'!$B$4:$AG$4)*
(CJ$13='[21]Calculator Data Summary'!$B$7:$AG$7)*
(CI15='[21]Calculator Data Summary'!$A$8:$A$21)*
'[21]Calculator Data Summary'!$B$8:$AG$21)</f>
        <v>0</v>
      </c>
      <c r="CK15" s="15">
        <f>SUMPRODUCT(($C$4='[21]Calculator Data Summary'!$B$5:$AG$5)*
($C$5='[21]Calculator Data Summary'!$B$6:$AG$6)*
(CONCATENATE($C$6," ","(",CK$10," ","CCFS",")")='[21]Calculator Data Summary'!$B$4:$AG$4)*
(CK$13='[21]Calculator Data Summary'!$B$7:$AG$7)*
(CI15='[21]Calculator Data Summary'!$A$8:$A$21)*
'[21]Calculator Data Summary'!$B$8:$AG$21)</f>
        <v>0</v>
      </c>
      <c r="CL15" s="19">
        <f>SUMPRODUCT(($C$4='[21]Calculator Data Summary'!$B$5:$AG$5)*
($C$5='[21]Calculator Data Summary'!$B$6:$AG$6)*
(CONCATENATE($C$6," ","(",CL$10," ","CCFS",")")='[21]Calculator Data Summary'!$B$4:$AG$4)*
(CL$13='[21]Calculator Data Summary'!$B$7:$AG$7)*
(CI15='[21]Calculator Data Summary'!$A$8:$A$21)*
'[21]Calculator Data Summary'!$B$8:$AG$21)</f>
        <v>0</v>
      </c>
      <c r="CN15" s="12" t="s">
        <v>16</v>
      </c>
      <c r="CO15" s="15">
        <f>SUMPRODUCT(($C$4='[21]Calculator Data Summary'!$B$5:$AG$5)*
($C$5='[21]Calculator Data Summary'!$B$6:$AG$6)*
(CONCATENATE($C$6," ","(",CO$10," ","CCFS",")")='[21]Calculator Data Summary'!$B$4:$AG$4)*
(CO$13='[21]Calculator Data Summary'!$B$7:$AG$7)*
(CN15='[21]Calculator Data Summary'!$A$8:$A$21)*
'[21]Calculator Data Summary'!$B$8:$AG$21)</f>
        <v>0</v>
      </c>
      <c r="CP15" s="15">
        <f>SUMPRODUCT(($C$4='[21]Calculator Data Summary'!$B$5:$AG$5)*
($C$5='[21]Calculator Data Summary'!$B$6:$AG$6)*
(CONCATENATE($C$6," ","(",CP$10," ","CCFS",")")='[21]Calculator Data Summary'!$B$4:$AG$4)*
(CP$13='[21]Calculator Data Summary'!$B$7:$AG$7)*
(CN15='[21]Calculator Data Summary'!$A$8:$A$21)*
'[21]Calculator Data Summary'!$B$8:$AG$21)</f>
        <v>0</v>
      </c>
      <c r="CQ15" s="19">
        <f>SUMPRODUCT(($C$4='[21]Calculator Data Summary'!$B$5:$AG$5)*
($C$5='[21]Calculator Data Summary'!$B$6:$AG$6)*
(CONCATENATE($C$6," ","(",CQ$10," ","CCFS",")")='[21]Calculator Data Summary'!$B$4:$AG$4)*
(CQ$13='[21]Calculator Data Summary'!$B$7:$AG$7)*
(CN15='[21]Calculator Data Summary'!$A$8:$A$21)*
'[21]Calculator Data Summary'!$B$8:$AG$21)</f>
        <v>0</v>
      </c>
      <c r="CS15" s="12" t="s">
        <v>16</v>
      </c>
      <c r="CT15" s="15">
        <f>SUMPRODUCT(($C$4='[21]Calculator Data Summary'!$B$5:$AG$5)*
($C$5='[21]Calculator Data Summary'!$B$6:$AG$6)*
(CONCATENATE($C$6," ","(",CT$10," ","CCFS",")")='[21]Calculator Data Summary'!$B$4:$AG$4)*
(CT$13='[21]Calculator Data Summary'!$B$7:$AG$7)*
(CS15='[21]Calculator Data Summary'!$A$8:$A$21)*
'[21]Calculator Data Summary'!$B$8:$AG$21)</f>
        <v>0</v>
      </c>
      <c r="CU15" s="15">
        <f>SUMPRODUCT(($C$4='[21]Calculator Data Summary'!$B$5:$AG$5)*
($C$5='[21]Calculator Data Summary'!$B$6:$AG$6)*
(CONCATENATE($C$6," ","(",CU$10," ","CCFS",")")='[21]Calculator Data Summary'!$B$4:$AG$4)*
(CU$13='[21]Calculator Data Summary'!$B$7:$AG$7)*
(CS15='[21]Calculator Data Summary'!$A$8:$A$21)*
'[21]Calculator Data Summary'!$B$8:$AG$21)</f>
        <v>0</v>
      </c>
      <c r="CV15" s="19">
        <f>SUMPRODUCT(($C$4='[21]Calculator Data Summary'!$B$5:$AG$5)*
($C$5='[21]Calculator Data Summary'!$B$6:$AG$6)*
(CONCATENATE($C$6," ","(",CV$10," ","CCFS",")")='[21]Calculator Data Summary'!$B$4:$AG$4)*
(CV$13='[21]Calculator Data Summary'!$B$7:$AG$7)*
(CS15='[21]Calculator Data Summary'!$A$8:$A$21)*
'[21]Calculator Data Summary'!$B$8:$AG$21)</f>
        <v>0</v>
      </c>
      <c r="CX15" s="12" t="s">
        <v>16</v>
      </c>
      <c r="CY15" s="15">
        <f>SUMPRODUCT(($C$4='[21]Calculator Data Summary'!$B$5:$AG$5)*
($C$5='[21]Calculator Data Summary'!$B$6:$AG$6)*
(CONCATENATE($C$6," ","(",CY$10," ","CCFS",")")='[21]Calculator Data Summary'!$B$4:$AG$4)*
(CY$13='[21]Calculator Data Summary'!$B$7:$AG$7)*
(CX15='[21]Calculator Data Summary'!$A$8:$A$21)*
'[21]Calculator Data Summary'!$B$8:$AG$21)</f>
        <v>0</v>
      </c>
      <c r="CZ15" s="15">
        <f>SUMPRODUCT(($C$4='[21]Calculator Data Summary'!$B$5:$AG$5)*
($C$5='[21]Calculator Data Summary'!$B$6:$AG$6)*
(CONCATENATE($C$6," ","(",CZ$10," ","CCFS",")")='[21]Calculator Data Summary'!$B$4:$AG$4)*
(CZ$13='[21]Calculator Data Summary'!$B$7:$AG$7)*
(CX15='[21]Calculator Data Summary'!$A$8:$A$21)*
'[21]Calculator Data Summary'!$B$8:$AG$21)</f>
        <v>0</v>
      </c>
      <c r="DA15" s="19">
        <f>SUMPRODUCT(($C$4='[21]Calculator Data Summary'!$B$5:$AG$5)*
($C$5='[21]Calculator Data Summary'!$B$6:$AG$6)*
(CONCATENATE($C$6," ","(",DA$10," ","CCFS",")")='[21]Calculator Data Summary'!$B$4:$AG$4)*
(DA$13='[21]Calculator Data Summary'!$B$7:$AG$7)*
(CX15='[21]Calculator Data Summary'!$A$8:$A$21)*
'[21]Calculator Data Summary'!$B$8:$AG$21)</f>
        <v>0</v>
      </c>
      <c r="DC15" s="12" t="s">
        <v>16</v>
      </c>
      <c r="DD15" s="15">
        <f>SUMPRODUCT(($C$4='[21]Calculator Data Summary'!$B$5:$AG$5)*
($C$5='[21]Calculator Data Summary'!$B$6:$AG$6)*
(CONCATENATE($C$6," ","(",DD$10," ","CCFS",")")='[21]Calculator Data Summary'!$B$4:$AG$4)*
(DD$13='[21]Calculator Data Summary'!$B$7:$AG$7)*
(DC15='[21]Calculator Data Summary'!$A$8:$A$21)*
'[21]Calculator Data Summary'!$B$8:$AG$21)</f>
        <v>0</v>
      </c>
      <c r="DE15" s="15">
        <f>SUMPRODUCT(($C$4='[21]Calculator Data Summary'!$B$5:$AG$5)*
($C$5='[21]Calculator Data Summary'!$B$6:$AG$6)*
(CONCATENATE($C$6," ","(",DE$10," ","CCFS",")")='[21]Calculator Data Summary'!$B$4:$AG$4)*
(DE$13='[21]Calculator Data Summary'!$B$7:$AG$7)*
(DC15='[21]Calculator Data Summary'!$A$8:$A$21)*
'[21]Calculator Data Summary'!$B$8:$AG$21)</f>
        <v>0</v>
      </c>
      <c r="DF15" s="19">
        <f>SUMPRODUCT(($C$4='[21]Calculator Data Summary'!$B$5:$AG$5)*
($C$5='[21]Calculator Data Summary'!$B$6:$AG$6)*
(CONCATENATE($C$6," ","(",DF$10," ","CCFS",")")='[21]Calculator Data Summary'!$B$4:$AG$4)*
(DF$13='[21]Calculator Data Summary'!$B$7:$AG$7)*
(DC15='[21]Calculator Data Summary'!$A$8:$A$21)*
'[21]Calculator Data Summary'!$B$8:$AG$21)</f>
        <v>0</v>
      </c>
      <c r="DH15" s="12" t="s">
        <v>16</v>
      </c>
      <c r="DI15" s="15">
        <f>SUMPRODUCT(($C$4='[21]Calculator Data Summary'!$B$5:$AG$5)*
($C$5='[21]Calculator Data Summary'!$B$6:$AG$6)*
(CONCATENATE($C$6," ","(",DI$10," ","CCFS",")")='[21]Calculator Data Summary'!$B$4:$AG$4)*
(DI$13='[21]Calculator Data Summary'!$B$7:$AG$7)*
(DH15='[21]Calculator Data Summary'!$A$8:$A$21)*
'[21]Calculator Data Summary'!$B$8:$AG$21)</f>
        <v>0</v>
      </c>
      <c r="DJ15" s="15">
        <f>SUMPRODUCT(($C$4='[21]Calculator Data Summary'!$B$5:$AG$5)*
($C$5='[21]Calculator Data Summary'!$B$6:$AG$6)*
(CONCATENATE($C$6," ","(",DJ$10," ","CCFS",")")='[21]Calculator Data Summary'!$B$4:$AG$4)*
(DJ$13='[21]Calculator Data Summary'!$B$7:$AG$7)*
(DH15='[21]Calculator Data Summary'!$A$8:$A$21)*
'[21]Calculator Data Summary'!$B$8:$AG$21)</f>
        <v>0</v>
      </c>
      <c r="DK15" s="19">
        <f>SUMPRODUCT(($C$4='[21]Calculator Data Summary'!$B$5:$AG$5)*
($C$5='[21]Calculator Data Summary'!$B$6:$AG$6)*
(CONCATENATE($C$6," ","(",DK$10," ","CCFS",")")='[21]Calculator Data Summary'!$B$4:$AG$4)*
(DK$13='[21]Calculator Data Summary'!$B$7:$AG$7)*
(DH15='[21]Calculator Data Summary'!$A$8:$A$21)*
'[21]Calculator Data Summary'!$B$8:$AG$21)</f>
        <v>0</v>
      </c>
      <c r="DM15" s="12" t="s">
        <v>16</v>
      </c>
      <c r="DN15" s="15">
        <f>SUMPRODUCT(($C$4='[21]Calculator Data Summary'!$B$5:$AG$5)*
($C$5='[21]Calculator Data Summary'!$B$6:$AG$6)*
(CONCATENATE($C$6," ","(",DN$10," ","CCFS",")")='[21]Calculator Data Summary'!$B$4:$AG$4)*
(DN$13='[21]Calculator Data Summary'!$B$7:$AG$7)*
(DM15='[21]Calculator Data Summary'!$A$8:$A$21)*
'[21]Calculator Data Summary'!$B$8:$AG$21)</f>
        <v>0</v>
      </c>
      <c r="DO15" s="15">
        <f>SUMPRODUCT(($C$4='[21]Calculator Data Summary'!$B$5:$AG$5)*
($C$5='[21]Calculator Data Summary'!$B$6:$AG$6)*
(CONCATENATE($C$6," ","(",DO$10," ","CCFS",")")='[21]Calculator Data Summary'!$B$4:$AG$4)*
(DO$13='[21]Calculator Data Summary'!$B$7:$AG$7)*
(DM15='[21]Calculator Data Summary'!$A$8:$A$21)*
'[21]Calculator Data Summary'!$B$8:$AG$21)</f>
        <v>0</v>
      </c>
      <c r="DP15" s="19">
        <f>SUMPRODUCT(($C$4='[21]Calculator Data Summary'!$B$5:$AG$5)*
($C$5='[21]Calculator Data Summary'!$B$6:$AG$6)*
(CONCATENATE($C$6," ","(",DP$10," ","CCFS",")")='[21]Calculator Data Summary'!$B$4:$AG$4)*
(DP$13='[21]Calculator Data Summary'!$B$7:$AG$7)*
(DM15='[21]Calculator Data Summary'!$A$8:$A$21)*
'[21]Calculator Data Summary'!$B$8:$AG$21)</f>
        <v>0</v>
      </c>
      <c r="DR15" s="12" t="s">
        <v>16</v>
      </c>
      <c r="DS15" s="15">
        <f>SUMPRODUCT(($C$4='[21]Calculator Data Summary'!$B$5:$AG$5)*
($C$5='[21]Calculator Data Summary'!$B$6:$AG$6)*
(CONCATENATE($C$6," ","(",DS$10," ","CCFS",")")='[21]Calculator Data Summary'!$B$4:$AG$4)*
(DS$13='[21]Calculator Data Summary'!$B$7:$AG$7)*
(DR15='[21]Calculator Data Summary'!$A$8:$A$21)*
'[21]Calculator Data Summary'!$B$8:$AG$21)</f>
        <v>0</v>
      </c>
      <c r="DT15" s="15">
        <f>SUMPRODUCT(($C$4='[21]Calculator Data Summary'!$B$5:$AG$5)*
($C$5='[21]Calculator Data Summary'!$B$6:$AG$6)*
(CONCATENATE($C$6," ","(",DT$10," ","CCFS",")")='[21]Calculator Data Summary'!$B$4:$AG$4)*
(DT$13='[21]Calculator Data Summary'!$B$7:$AG$7)*
(DR15='[21]Calculator Data Summary'!$A$8:$A$21)*
'[21]Calculator Data Summary'!$B$8:$AG$21)</f>
        <v>0</v>
      </c>
      <c r="DU15" s="19">
        <f>SUMPRODUCT(($C$4='[21]Calculator Data Summary'!$B$5:$AG$5)*
($C$5='[21]Calculator Data Summary'!$B$6:$AG$6)*
(CONCATENATE($C$6," ","(",DU$10," ","CCFS",")")='[21]Calculator Data Summary'!$B$4:$AG$4)*
(DU$13='[21]Calculator Data Summary'!$B$7:$AG$7)*
(DR15='[21]Calculator Data Summary'!$A$8:$A$21)*
'[21]Calculator Data Summary'!$B$8:$AG$21)</f>
        <v>0</v>
      </c>
      <c r="DW15" s="12" t="s">
        <v>16</v>
      </c>
      <c r="DX15" s="15">
        <f>SUMPRODUCT(($C$4='[21]Calculator Data Summary'!$B$5:$AG$5)*
($C$5='[21]Calculator Data Summary'!$B$6:$AG$6)*
(CONCATENATE($C$6," ","(",DX$10," ","CCFS",")")='[21]Calculator Data Summary'!$B$4:$AG$4)*
(DX$13='[21]Calculator Data Summary'!$B$7:$AG$7)*
(DW15='[21]Calculator Data Summary'!$A$8:$A$21)*
'[21]Calculator Data Summary'!$B$8:$AG$21)</f>
        <v>0</v>
      </c>
      <c r="DY15" s="15">
        <f>SUMPRODUCT(($C$4='[21]Calculator Data Summary'!$B$5:$AG$5)*
($C$5='[21]Calculator Data Summary'!$B$6:$AG$6)*
(CONCATENATE($C$6," ","(",DY$10," ","CCFS",")")='[21]Calculator Data Summary'!$B$4:$AG$4)*
(DY$13='[21]Calculator Data Summary'!$B$7:$AG$7)*
(DW15='[21]Calculator Data Summary'!$A$8:$A$21)*
'[21]Calculator Data Summary'!$B$8:$AG$21)</f>
        <v>0</v>
      </c>
      <c r="DZ15" s="19">
        <f>SUMPRODUCT(($C$4='[21]Calculator Data Summary'!$B$5:$AG$5)*
($C$5='[21]Calculator Data Summary'!$B$6:$AG$6)*
(CONCATENATE($C$6," ","(",DZ$10," ","CCFS",")")='[21]Calculator Data Summary'!$B$4:$AG$4)*
(DZ$13='[21]Calculator Data Summary'!$B$7:$AG$7)*
(DW15='[21]Calculator Data Summary'!$A$8:$A$21)*
'[21]Calculator Data Summary'!$B$8:$AG$21)</f>
        <v>0</v>
      </c>
      <c r="EB15" s="12" t="s">
        <v>16</v>
      </c>
      <c r="EC15" s="15">
        <f>SUMPRODUCT(($C$4='[21]Calculator Data Summary'!$B$5:$AG$5)*
($C$5='[21]Calculator Data Summary'!$B$6:$AG$6)*
(CONCATENATE($C$6," ","(",EC$10," ","CCFS",")")='[21]Calculator Data Summary'!$B$4:$AG$4)*
(EC$13='[21]Calculator Data Summary'!$B$7:$AG$7)*
(EB15='[21]Calculator Data Summary'!$A$8:$A$21)*
'[21]Calculator Data Summary'!$B$8:$AG$21)</f>
        <v>0</v>
      </c>
      <c r="ED15" s="15">
        <f>SUMPRODUCT(($C$4='[21]Calculator Data Summary'!$B$5:$AG$5)*
($C$5='[21]Calculator Data Summary'!$B$6:$AG$6)*
(CONCATENATE($C$6," ","(",ED$10," ","CCFS",")")='[21]Calculator Data Summary'!$B$4:$AG$4)*
(ED$13='[21]Calculator Data Summary'!$B$7:$AG$7)*
(EB15='[21]Calculator Data Summary'!$A$8:$A$21)*
'[21]Calculator Data Summary'!$B$8:$AG$21)</f>
        <v>0</v>
      </c>
      <c r="EE15" s="19">
        <f>SUMPRODUCT(($C$4='[21]Calculator Data Summary'!$B$5:$AG$5)*
($C$5='[21]Calculator Data Summary'!$B$6:$AG$6)*
(CONCATENATE($C$6," ","(",EE$10," ","CCFS",")")='[21]Calculator Data Summary'!$B$4:$AG$4)*
(EE$13='[21]Calculator Data Summary'!$B$7:$AG$7)*
(EB15='[21]Calculator Data Summary'!$A$8:$A$21)*
'[21]Calculator Data Summary'!$B$8:$AG$21)</f>
        <v>0</v>
      </c>
      <c r="EG15" s="12" t="s">
        <v>16</v>
      </c>
      <c r="EH15" s="15">
        <f>SUMPRODUCT(($C$4='[21]Calculator Data Summary'!$B$5:$AG$5)*
($C$5='[21]Calculator Data Summary'!$B$6:$AG$6)*
(CONCATENATE($C$6," ","(",EH$10," ","CCFS",")")='[21]Calculator Data Summary'!$B$4:$AG$4)*
(EH$13='[21]Calculator Data Summary'!$B$7:$AG$7)*
(EG15='[21]Calculator Data Summary'!$A$8:$A$21)*
'[21]Calculator Data Summary'!$B$8:$AG$21)</f>
        <v>0</v>
      </c>
      <c r="EI15" s="15">
        <f>SUMPRODUCT(($C$4='[21]Calculator Data Summary'!$B$5:$AG$5)*
($C$5='[21]Calculator Data Summary'!$B$6:$AG$6)*
(CONCATENATE($C$6," ","(",EI$10," ","CCFS",")")='[21]Calculator Data Summary'!$B$4:$AG$4)*
(EI$13='[21]Calculator Data Summary'!$B$7:$AG$7)*
(EG15='[21]Calculator Data Summary'!$A$8:$A$21)*
'[21]Calculator Data Summary'!$B$8:$AG$21)</f>
        <v>0</v>
      </c>
      <c r="EJ15" s="19">
        <f>SUMPRODUCT(($C$4='[21]Calculator Data Summary'!$B$5:$AG$5)*
($C$5='[21]Calculator Data Summary'!$B$6:$AG$6)*
(CONCATENATE($C$6," ","(",EJ$10," ","CCFS",")")='[21]Calculator Data Summary'!$B$4:$AG$4)*
(EJ$13='[21]Calculator Data Summary'!$B$7:$AG$7)*
(EG15='[21]Calculator Data Summary'!$A$8:$A$21)*
'[21]Calculator Data Summary'!$B$8:$AG$21)</f>
        <v>0</v>
      </c>
      <c r="EL15" s="12" t="s">
        <v>16</v>
      </c>
      <c r="EM15" s="15">
        <f>SUMPRODUCT(($C$4='[21]Calculator Data Summary'!$B$5:$AG$5)*
($C$5='[21]Calculator Data Summary'!$B$6:$AG$6)*
(CONCATENATE($C$6," ","(",EM$10," ","CCFS",")")='[21]Calculator Data Summary'!$B$4:$AG$4)*
(EM$13='[21]Calculator Data Summary'!$B$7:$AG$7)*
(EL15='[21]Calculator Data Summary'!$A$8:$A$21)*
'[21]Calculator Data Summary'!$B$8:$AG$21)</f>
        <v>0</v>
      </c>
      <c r="EN15" s="15">
        <f>SUMPRODUCT(($C$4='[21]Calculator Data Summary'!$B$5:$AG$5)*
($C$5='[21]Calculator Data Summary'!$B$6:$AG$6)*
(CONCATENATE($C$6," ","(",EN$10," ","CCFS",")")='[21]Calculator Data Summary'!$B$4:$AG$4)*
(EN$13='[21]Calculator Data Summary'!$B$7:$AG$7)*
(EL15='[21]Calculator Data Summary'!$A$8:$A$21)*
'[21]Calculator Data Summary'!$B$8:$AG$21)</f>
        <v>0</v>
      </c>
      <c r="EO15" s="19">
        <f>SUMPRODUCT(($C$4='[21]Calculator Data Summary'!$B$5:$AG$5)*
($C$5='[21]Calculator Data Summary'!$B$6:$AG$6)*
(CONCATENATE($C$6," ","(",EO$10," ","CCFS",")")='[21]Calculator Data Summary'!$B$4:$AG$4)*
(EO$13='[21]Calculator Data Summary'!$B$7:$AG$7)*
(EL15='[21]Calculator Data Summary'!$A$8:$A$21)*
'[21]Calculator Data Summary'!$B$8:$AG$21)</f>
        <v>0</v>
      </c>
      <c r="EQ15" s="12" t="s">
        <v>16</v>
      </c>
      <c r="ER15" s="15">
        <f>SUMPRODUCT(($C$4='[21]Calculator Data Summary'!$B$5:$AG$5)*
($C$5='[21]Calculator Data Summary'!$B$6:$AG$6)*
(CONCATENATE($C$6," ","(",ER$10," ","CCFS",")")='[21]Calculator Data Summary'!$B$4:$AG$4)*
(ER$13='[21]Calculator Data Summary'!$B$7:$AG$7)*
(EQ15='[21]Calculator Data Summary'!$A$8:$A$21)*
'[21]Calculator Data Summary'!$B$8:$AG$21)</f>
        <v>0</v>
      </c>
      <c r="ES15" s="15">
        <f>SUMPRODUCT(($C$4='[21]Calculator Data Summary'!$B$5:$AG$5)*
($C$5='[21]Calculator Data Summary'!$B$6:$AG$6)*
(CONCATENATE($C$6," ","(",ES$10," ","CCFS",")")='[21]Calculator Data Summary'!$B$4:$AG$4)*
(ES$13='[21]Calculator Data Summary'!$B$7:$AG$7)*
(EQ15='[21]Calculator Data Summary'!$A$8:$A$21)*
'[21]Calculator Data Summary'!$B$8:$AG$21)</f>
        <v>0</v>
      </c>
      <c r="ET15" s="19">
        <f>SUMPRODUCT(($C$4='[21]Calculator Data Summary'!$B$5:$AG$5)*
($C$5='[21]Calculator Data Summary'!$B$6:$AG$6)*
(CONCATENATE($C$6," ","(",ET$10," ","CCFS",")")='[21]Calculator Data Summary'!$B$4:$AG$4)*
(ET$13='[21]Calculator Data Summary'!$B$7:$AG$7)*
(EQ15='[21]Calculator Data Summary'!$A$8:$A$21)*
'[21]Calculator Data Summary'!$B$8:$AG$21)</f>
        <v>0</v>
      </c>
      <c r="EV15" s="12" t="s">
        <v>16</v>
      </c>
      <c r="EW15" s="15">
        <f>SUMPRODUCT(($C$4='[21]Calculator Data Summary'!$B$5:$AG$5)*
($C$5='[21]Calculator Data Summary'!$B$6:$AG$6)*
(CONCATENATE($C$6," ","(",EW$10," ","CCFS",")")='[21]Calculator Data Summary'!$B$4:$AG$4)*
(EW$13='[21]Calculator Data Summary'!$B$7:$AG$7)*
(EV15='[21]Calculator Data Summary'!$A$8:$A$21)*
'[21]Calculator Data Summary'!$B$8:$AG$21)</f>
        <v>0</v>
      </c>
      <c r="EX15" s="15">
        <f>SUMPRODUCT(($C$4='[21]Calculator Data Summary'!$B$5:$AG$5)*
($C$5='[21]Calculator Data Summary'!$B$6:$AG$6)*
(CONCATENATE($C$6," ","(",EX$10," ","CCFS",")")='[21]Calculator Data Summary'!$B$4:$AG$4)*
(EX$13='[21]Calculator Data Summary'!$B$7:$AG$7)*
(EV15='[21]Calculator Data Summary'!$A$8:$A$21)*
'[21]Calculator Data Summary'!$B$8:$AG$21)</f>
        <v>0</v>
      </c>
      <c r="EY15" s="19">
        <f>SUMPRODUCT(($C$4='[21]Calculator Data Summary'!$B$5:$AG$5)*
($C$5='[21]Calculator Data Summary'!$B$6:$AG$6)*
(CONCATENATE($C$6," ","(",EY$10," ","CCFS",")")='[21]Calculator Data Summary'!$B$4:$AG$4)*
(EY$13='[21]Calculator Data Summary'!$B$7:$AG$7)*
(EV15='[21]Calculator Data Summary'!$A$8:$A$21)*
'[21]Calculator Data Summary'!$B$8:$AG$21)</f>
        <v>0</v>
      </c>
      <c r="FA15" s="12" t="s">
        <v>16</v>
      </c>
      <c r="FB15" s="15">
        <f>SUMPRODUCT(($C$4='[21]Calculator Data Summary'!$B$5:$AG$5)*
($C$5='[21]Calculator Data Summary'!$B$6:$AG$6)*
(CONCATENATE($C$6," ","(",FB$10," ","CCFS",")")='[21]Calculator Data Summary'!$B$4:$AG$4)*
(FB$13='[21]Calculator Data Summary'!$B$7:$AG$7)*
(FA15='[21]Calculator Data Summary'!$A$8:$A$21)*
'[21]Calculator Data Summary'!$B$8:$AG$21)</f>
        <v>0</v>
      </c>
      <c r="FC15" s="15">
        <f>SUMPRODUCT(($C$4='[21]Calculator Data Summary'!$B$5:$AG$5)*
($C$5='[21]Calculator Data Summary'!$B$6:$AG$6)*
(CONCATENATE($C$6," ","(",FC$10," ","CCFS",")")='[21]Calculator Data Summary'!$B$4:$AG$4)*
(FC$13='[21]Calculator Data Summary'!$B$7:$AG$7)*
(FA15='[21]Calculator Data Summary'!$A$8:$A$21)*
'[21]Calculator Data Summary'!$B$8:$AG$21)</f>
        <v>0</v>
      </c>
      <c r="FD15" s="19">
        <f>SUMPRODUCT(($C$4='[21]Calculator Data Summary'!$B$5:$AG$5)*
($C$5='[21]Calculator Data Summary'!$B$6:$AG$6)*
(CONCATENATE($C$6," ","(",FD$10," ","CCFS",")")='[21]Calculator Data Summary'!$B$4:$AG$4)*
(FD$13='[21]Calculator Data Summary'!$B$7:$AG$7)*
(FA15='[21]Calculator Data Summary'!$A$8:$A$21)*
'[21]Calculator Data Summary'!$B$8:$AG$21)</f>
        <v>0</v>
      </c>
      <c r="FF15" s="12" t="s">
        <v>16</v>
      </c>
      <c r="FG15" s="15">
        <f>SUMPRODUCT(($C$4='[21]Calculator Data Summary'!$B$5:$AG$5)*
($C$5='[21]Calculator Data Summary'!$B$6:$AG$6)*
(CONCATENATE($C$6," ","(",FG$10," ","CCFS",")")='[21]Calculator Data Summary'!$B$4:$AG$4)*
(FG$13='[21]Calculator Data Summary'!$B$7:$AG$7)*
(FF15='[21]Calculator Data Summary'!$A$8:$A$21)*
'[21]Calculator Data Summary'!$B$8:$AG$21)</f>
        <v>0</v>
      </c>
      <c r="FH15" s="15">
        <f>SUMPRODUCT(($C$4='[21]Calculator Data Summary'!$B$5:$AG$5)*
($C$5='[21]Calculator Data Summary'!$B$6:$AG$6)*
(CONCATENATE($C$6," ","(",FH$10," ","CCFS",")")='[21]Calculator Data Summary'!$B$4:$AG$4)*
(FH$13='[21]Calculator Data Summary'!$B$7:$AG$7)*
(FF15='[21]Calculator Data Summary'!$A$8:$A$21)*
'[21]Calculator Data Summary'!$B$8:$AG$21)</f>
        <v>0</v>
      </c>
      <c r="FI15" s="19">
        <f>SUMPRODUCT(($C$4='[21]Calculator Data Summary'!$B$5:$AG$5)*
($C$5='[21]Calculator Data Summary'!$B$6:$AG$6)*
(CONCATENATE($C$6," ","(",FI$10," ","CCFS",")")='[21]Calculator Data Summary'!$B$4:$AG$4)*
(FI$13='[21]Calculator Data Summary'!$B$7:$AG$7)*
(FF15='[21]Calculator Data Summary'!$A$8:$A$21)*
'[21]Calculator Data Summary'!$B$8:$AG$21)</f>
        <v>0</v>
      </c>
      <c r="FK15" s="12" t="s">
        <v>16</v>
      </c>
      <c r="FL15" s="15">
        <f>SUMPRODUCT(($C$4='[21]Calculator Data Summary'!$B$5:$AG$5)*
($C$5='[21]Calculator Data Summary'!$B$6:$AG$6)*
(CONCATENATE($C$6," ","(",FL$10," ","CCFS",")")='[21]Calculator Data Summary'!$B$4:$AG$4)*
(FL$13='[21]Calculator Data Summary'!$B$7:$AG$7)*
(FK15='[21]Calculator Data Summary'!$A$8:$A$21)*
'[21]Calculator Data Summary'!$B$8:$AG$21)</f>
        <v>0</v>
      </c>
      <c r="FM15" s="15">
        <f>SUMPRODUCT(($C$4='[21]Calculator Data Summary'!$B$5:$AG$5)*
($C$5='[21]Calculator Data Summary'!$B$6:$AG$6)*
(CONCATENATE($C$6," ","(",FM$10," ","CCFS",")")='[21]Calculator Data Summary'!$B$4:$AG$4)*
(FM$13='[21]Calculator Data Summary'!$B$7:$AG$7)*
(FK15='[21]Calculator Data Summary'!$A$8:$A$21)*
'[21]Calculator Data Summary'!$B$8:$AG$21)</f>
        <v>0</v>
      </c>
      <c r="FN15" s="19">
        <f>SUMPRODUCT(($C$4='[21]Calculator Data Summary'!$B$5:$AG$5)*
($C$5='[21]Calculator Data Summary'!$B$6:$AG$6)*
(CONCATENATE($C$6," ","(",FN$10," ","CCFS",")")='[21]Calculator Data Summary'!$B$4:$AG$4)*
(FN$13='[21]Calculator Data Summary'!$B$7:$AG$7)*
(FK15='[21]Calculator Data Summary'!$A$8:$A$21)*
'[21]Calculator Data Summary'!$B$8:$AG$21)</f>
        <v>0</v>
      </c>
      <c r="FP15" s="12" t="s">
        <v>16</v>
      </c>
      <c r="FQ15" s="15">
        <f>SUMPRODUCT(($C$4='[21]Calculator Data Summary'!$B$5:$AG$5)*
($C$5='[21]Calculator Data Summary'!$B$6:$AG$6)*
(CONCATENATE($C$6," ","(",FQ$10," ","CCFS",")")='[21]Calculator Data Summary'!$B$4:$AG$4)*
(FQ$13='[21]Calculator Data Summary'!$B$7:$AG$7)*
(FP15='[21]Calculator Data Summary'!$A$8:$A$21)*
'[21]Calculator Data Summary'!$B$8:$AG$21)</f>
        <v>0</v>
      </c>
      <c r="FR15" s="15">
        <f>SUMPRODUCT(($C$4='[21]Calculator Data Summary'!$B$5:$AG$5)*
($C$5='[21]Calculator Data Summary'!$B$6:$AG$6)*
(CONCATENATE($C$6," ","(",FR$10," ","CCFS",")")='[21]Calculator Data Summary'!$B$4:$AG$4)*
(FR$13='[21]Calculator Data Summary'!$B$7:$AG$7)*
(FP15='[21]Calculator Data Summary'!$A$8:$A$21)*
'[21]Calculator Data Summary'!$B$8:$AG$21)</f>
        <v>0</v>
      </c>
      <c r="FS15" s="19">
        <f>SUMPRODUCT(($C$4='[21]Calculator Data Summary'!$B$5:$AG$5)*
($C$5='[21]Calculator Data Summary'!$B$6:$AG$6)*
(CONCATENATE($C$6," ","(",FS$10," ","CCFS",")")='[21]Calculator Data Summary'!$B$4:$AG$4)*
(FS$13='[21]Calculator Data Summary'!$B$7:$AG$7)*
(FP15='[21]Calculator Data Summary'!$A$8:$A$21)*
'[21]Calculator Data Summary'!$B$8:$AG$21)</f>
        <v>0</v>
      </c>
      <c r="FU15" s="12" t="s">
        <v>16</v>
      </c>
      <c r="FV15" s="15">
        <f>SUMPRODUCT(($C$4='[21]Calculator Data Summary'!$B$5:$AG$5)*
($C$5='[21]Calculator Data Summary'!$B$6:$AG$6)*
(CONCATENATE($C$6," ","(",FV$10," ","CCFS",")")='[21]Calculator Data Summary'!$B$4:$AG$4)*
(FV$13='[21]Calculator Data Summary'!$B$7:$AG$7)*
(FU15='[21]Calculator Data Summary'!$A$8:$A$21)*
'[21]Calculator Data Summary'!$B$8:$AG$21)</f>
        <v>0</v>
      </c>
      <c r="FW15" s="15">
        <f>SUMPRODUCT(($C$4='[21]Calculator Data Summary'!$B$5:$AG$5)*
($C$5='[21]Calculator Data Summary'!$B$6:$AG$6)*
(CONCATENATE($C$6," ","(",FW$10," ","CCFS",")")='[21]Calculator Data Summary'!$B$4:$AG$4)*
(FW$13='[21]Calculator Data Summary'!$B$7:$AG$7)*
(FU15='[21]Calculator Data Summary'!$A$8:$A$21)*
'[21]Calculator Data Summary'!$B$8:$AG$21)</f>
        <v>0</v>
      </c>
      <c r="FX15" s="19">
        <f>SUMPRODUCT(($C$4='[21]Calculator Data Summary'!$B$5:$AG$5)*
($C$5='[21]Calculator Data Summary'!$B$6:$AG$6)*
(CONCATENATE($C$6," ","(",FX$10," ","CCFS",")")='[21]Calculator Data Summary'!$B$4:$AG$4)*
(FX$13='[21]Calculator Data Summary'!$B$7:$AG$7)*
(FU15='[21]Calculator Data Summary'!$A$8:$A$21)*
'[21]Calculator Data Summary'!$B$8:$AG$21)</f>
        <v>0</v>
      </c>
      <c r="FZ15" s="12" t="s">
        <v>16</v>
      </c>
      <c r="GA15" s="15">
        <f>SUMPRODUCT(($C$4='[21]Calculator Data Summary'!$B$5:$AG$5)*
($C$5='[21]Calculator Data Summary'!$B$6:$AG$6)*
(CONCATENATE($C$6," ","(",GA$10," ","CCFS",")")='[21]Calculator Data Summary'!$B$4:$AG$4)*
(GA$13='[21]Calculator Data Summary'!$B$7:$AG$7)*
(FZ15='[21]Calculator Data Summary'!$A$8:$A$21)*
'[21]Calculator Data Summary'!$B$8:$AG$21)</f>
        <v>0</v>
      </c>
      <c r="GB15" s="15">
        <f>SUMPRODUCT(($C$4='[21]Calculator Data Summary'!$B$5:$AG$5)*
($C$5='[21]Calculator Data Summary'!$B$6:$AG$6)*
(CONCATENATE($C$6," ","(",GB$10," ","CCFS",")")='[21]Calculator Data Summary'!$B$4:$AG$4)*
(GB$13='[21]Calculator Data Summary'!$B$7:$AG$7)*
(FZ15='[21]Calculator Data Summary'!$A$8:$A$21)*
'[21]Calculator Data Summary'!$B$8:$AG$21)</f>
        <v>0</v>
      </c>
      <c r="GC15" s="19">
        <f>SUMPRODUCT(($C$4='[21]Calculator Data Summary'!$B$5:$AG$5)*
($C$5='[21]Calculator Data Summary'!$B$6:$AG$6)*
(CONCATENATE($C$6," ","(",GC$10," ","CCFS",")")='[21]Calculator Data Summary'!$B$4:$AG$4)*
(GC$13='[21]Calculator Data Summary'!$B$7:$AG$7)*
(FZ15='[21]Calculator Data Summary'!$A$8:$A$21)*
'[21]Calculator Data Summary'!$B$8:$AG$21)</f>
        <v>0</v>
      </c>
      <c r="GE15" s="12" t="s">
        <v>16</v>
      </c>
      <c r="GF15" s="15">
        <f>SUMPRODUCT(($C$4='[21]Calculator Data Summary'!$B$5:$AG$5)*
($C$5='[21]Calculator Data Summary'!$B$6:$AG$6)*
(CONCATENATE($C$6," ","(",GF$10," ","CCFS",")")='[21]Calculator Data Summary'!$B$4:$AG$4)*
(GF$13='[21]Calculator Data Summary'!$B$7:$AG$7)*
(GE15='[21]Calculator Data Summary'!$A$8:$A$21)*
'[21]Calculator Data Summary'!$B$8:$AG$21)</f>
        <v>0</v>
      </c>
      <c r="GG15" s="15">
        <f>SUMPRODUCT(($C$4='[21]Calculator Data Summary'!$B$5:$AG$5)*
($C$5='[21]Calculator Data Summary'!$B$6:$AG$6)*
(CONCATENATE($C$6," ","(",GG$10," ","CCFS",")")='[21]Calculator Data Summary'!$B$4:$AG$4)*
(GG$13='[21]Calculator Data Summary'!$B$7:$AG$7)*
(GE15='[21]Calculator Data Summary'!$A$8:$A$21)*
'[21]Calculator Data Summary'!$B$8:$AG$21)</f>
        <v>0</v>
      </c>
      <c r="GH15" s="19">
        <f>SUMPRODUCT(($C$4='[21]Calculator Data Summary'!$B$5:$AG$5)*
($C$5='[21]Calculator Data Summary'!$B$6:$AG$6)*
(CONCATENATE($C$6," ","(",GH$10," ","CCFS",")")='[21]Calculator Data Summary'!$B$4:$AG$4)*
(GH$13='[21]Calculator Data Summary'!$B$7:$AG$7)*
(GE15='[21]Calculator Data Summary'!$A$8:$A$21)*
'[21]Calculator Data Summary'!$B$8:$AG$21)</f>
        <v>0</v>
      </c>
      <c r="GJ15" s="12" t="s">
        <v>16</v>
      </c>
      <c r="GK15" s="15">
        <f>SUMPRODUCT(($C$4='[21]Calculator Data Summary'!$B$5:$AG$5)*
($C$5='[21]Calculator Data Summary'!$B$6:$AG$6)*
(CONCATENATE($C$6," ","(",GK$10," ","CCFS",")")='[21]Calculator Data Summary'!$B$4:$AG$4)*
(GK$13='[21]Calculator Data Summary'!$B$7:$AG$7)*
(GJ15='[21]Calculator Data Summary'!$A$8:$A$21)*
'[21]Calculator Data Summary'!$B$8:$AG$21)</f>
        <v>0</v>
      </c>
      <c r="GL15" s="15">
        <f>SUMPRODUCT(($C$4='[21]Calculator Data Summary'!$B$5:$AG$5)*
($C$5='[21]Calculator Data Summary'!$B$6:$AG$6)*
(CONCATENATE($C$6," ","(",GL$10," ","CCFS",")")='[21]Calculator Data Summary'!$B$4:$AG$4)*
(GL$13='[21]Calculator Data Summary'!$B$7:$AG$7)*
(GJ15='[21]Calculator Data Summary'!$A$8:$A$21)*
'[21]Calculator Data Summary'!$B$8:$AG$21)</f>
        <v>0</v>
      </c>
      <c r="GM15" s="19">
        <f>SUMPRODUCT(($C$4='[21]Calculator Data Summary'!$B$5:$AG$5)*
($C$5='[21]Calculator Data Summary'!$B$6:$AG$6)*
(CONCATENATE($C$6," ","(",GM$10," ","CCFS",")")='[21]Calculator Data Summary'!$B$4:$AG$4)*
(GM$13='[21]Calculator Data Summary'!$B$7:$AG$7)*
(GJ15='[21]Calculator Data Summary'!$A$8:$A$21)*
'[21]Calculator Data Summary'!$B$8:$AG$21)</f>
        <v>0</v>
      </c>
      <c r="GO15" s="12" t="s">
        <v>16</v>
      </c>
      <c r="GP15" s="15">
        <f>SUMPRODUCT(($C$4='[21]Calculator Data Summary'!$B$5:$AG$5)*
($C$5='[21]Calculator Data Summary'!$B$6:$AG$6)*
(CONCATENATE($C$6," ","(",GP$10," ","CCFS",")")='[21]Calculator Data Summary'!$B$4:$AG$4)*
(GP$13='[21]Calculator Data Summary'!$B$7:$AG$7)*
(GO15='[21]Calculator Data Summary'!$A$8:$A$21)*
'[21]Calculator Data Summary'!$B$8:$AG$21)</f>
        <v>0</v>
      </c>
      <c r="GQ15" s="15">
        <f>SUMPRODUCT(($C$4='[21]Calculator Data Summary'!$B$5:$AG$5)*
($C$5='[21]Calculator Data Summary'!$B$6:$AG$6)*
(CONCATENATE($C$6," ","(",GQ$10," ","CCFS",")")='[21]Calculator Data Summary'!$B$4:$AG$4)*
(GQ$13='[21]Calculator Data Summary'!$B$7:$AG$7)*
(GO15='[21]Calculator Data Summary'!$A$8:$A$21)*
'[21]Calculator Data Summary'!$B$8:$AG$21)</f>
        <v>0</v>
      </c>
      <c r="GR15" s="19">
        <f>SUMPRODUCT(($C$4='[21]Calculator Data Summary'!$B$5:$AG$5)*
($C$5='[21]Calculator Data Summary'!$B$6:$AG$6)*
(CONCATENATE($C$6," ","(",GR$10," ","CCFS",")")='[21]Calculator Data Summary'!$B$4:$AG$4)*
(GR$13='[21]Calculator Data Summary'!$B$7:$AG$7)*
(GO15='[21]Calculator Data Summary'!$A$8:$A$21)*
'[21]Calculator Data Summary'!$B$8:$AG$21)</f>
        <v>0</v>
      </c>
      <c r="GT15" s="12" t="s">
        <v>16</v>
      </c>
      <c r="GU15" s="15">
        <f>SUMPRODUCT(($C$4='[21]Calculator Data Summary'!$B$5:$AG$5)*
($C$5='[21]Calculator Data Summary'!$B$6:$AG$6)*
(CONCATENATE($C$6," ","(",GU$10," ","CCFS",")")='[21]Calculator Data Summary'!$B$4:$AG$4)*
(GU$13='[21]Calculator Data Summary'!$B$7:$AG$7)*
(GT15='[21]Calculator Data Summary'!$A$8:$A$21)*
'[21]Calculator Data Summary'!$B$8:$AG$21)</f>
        <v>0</v>
      </c>
      <c r="GV15" s="15">
        <f>SUMPRODUCT(($C$4='[21]Calculator Data Summary'!$B$5:$AG$5)*
($C$5='[21]Calculator Data Summary'!$B$6:$AG$6)*
(CONCATENATE($C$6," ","(",GV$10," ","CCFS",")")='[21]Calculator Data Summary'!$B$4:$AG$4)*
(GV$13='[21]Calculator Data Summary'!$B$7:$AG$7)*
(GT15='[21]Calculator Data Summary'!$A$8:$A$21)*
'[21]Calculator Data Summary'!$B$8:$AG$21)</f>
        <v>0</v>
      </c>
      <c r="GW15" s="19">
        <f>SUMPRODUCT(($C$4='[21]Calculator Data Summary'!$B$5:$AG$5)*
($C$5='[21]Calculator Data Summary'!$B$6:$AG$6)*
(CONCATENATE($C$6," ","(",GW$10," ","CCFS",")")='[21]Calculator Data Summary'!$B$4:$AG$4)*
(GW$13='[21]Calculator Data Summary'!$B$7:$AG$7)*
(GT15='[21]Calculator Data Summary'!$A$8:$A$21)*
'[21]Calculator Data Summary'!$B$8:$AG$21)</f>
        <v>0</v>
      </c>
      <c r="GY15" s="12" t="s">
        <v>16</v>
      </c>
      <c r="GZ15" s="15">
        <f>SUMPRODUCT(($C$4='[21]Calculator Data Summary'!$B$5:$AG$5)*
($C$5='[21]Calculator Data Summary'!$B$6:$AG$6)*
(CONCATENATE($C$6," ","(",GZ$10," ","CCFS",")")='[21]Calculator Data Summary'!$B$4:$AG$4)*
(GZ$13='[21]Calculator Data Summary'!$B$7:$AG$7)*
(GY15='[21]Calculator Data Summary'!$A$8:$A$21)*
'[21]Calculator Data Summary'!$B$8:$AG$21)</f>
        <v>0</v>
      </c>
      <c r="HA15" s="15">
        <f>SUMPRODUCT(($C$4='[21]Calculator Data Summary'!$B$5:$AG$5)*
($C$5='[21]Calculator Data Summary'!$B$6:$AG$6)*
(CONCATENATE($C$6," ","(",HA$10," ","CCFS",")")='[21]Calculator Data Summary'!$B$4:$AG$4)*
(HA$13='[21]Calculator Data Summary'!$B$7:$AG$7)*
(GY15='[21]Calculator Data Summary'!$A$8:$A$21)*
'[21]Calculator Data Summary'!$B$8:$AG$21)</f>
        <v>0</v>
      </c>
      <c r="HB15" s="19">
        <f>SUMPRODUCT(($C$4='[21]Calculator Data Summary'!$B$5:$AG$5)*
($C$5='[21]Calculator Data Summary'!$B$6:$AG$6)*
(CONCATENATE($C$6," ","(",HB$10," ","CCFS",")")='[21]Calculator Data Summary'!$B$4:$AG$4)*
(HB$13='[21]Calculator Data Summary'!$B$7:$AG$7)*
(GY15='[21]Calculator Data Summary'!$A$8:$A$21)*
'[21]Calculator Data Summary'!$B$8:$AG$21)</f>
        <v>0</v>
      </c>
      <c r="HD15" s="12" t="s">
        <v>16</v>
      </c>
      <c r="HE15" s="15">
        <f>SUMPRODUCT(($C$4='[21]Calculator Data Summary'!$B$5:$AG$5)*
($C$5='[21]Calculator Data Summary'!$B$6:$AG$6)*
(CONCATENATE($C$6," ","(",HE$10," ","CCFS",")")='[21]Calculator Data Summary'!$B$4:$AG$4)*
(HE$13='[21]Calculator Data Summary'!$B$7:$AG$7)*
(HD15='[21]Calculator Data Summary'!$A$8:$A$21)*
'[21]Calculator Data Summary'!$B$8:$AG$21)</f>
        <v>0</v>
      </c>
      <c r="HF15" s="15">
        <f>SUMPRODUCT(($C$4='[21]Calculator Data Summary'!$B$5:$AG$5)*
($C$5='[21]Calculator Data Summary'!$B$6:$AG$6)*
(CONCATENATE($C$6," ","(",HF$10," ","CCFS",")")='[21]Calculator Data Summary'!$B$4:$AG$4)*
(HF$13='[21]Calculator Data Summary'!$B$7:$AG$7)*
(HD15='[21]Calculator Data Summary'!$A$8:$A$21)*
'[21]Calculator Data Summary'!$B$8:$AG$21)</f>
        <v>0</v>
      </c>
      <c r="HG15" s="19">
        <f>SUMPRODUCT(($C$4='[21]Calculator Data Summary'!$B$5:$AG$5)*
($C$5='[21]Calculator Data Summary'!$B$6:$AG$6)*
(CONCATENATE($C$6," ","(",HG$10," ","CCFS",")")='[21]Calculator Data Summary'!$B$4:$AG$4)*
(HG$13='[21]Calculator Data Summary'!$B$7:$AG$7)*
(HD15='[21]Calculator Data Summary'!$A$8:$A$21)*
'[21]Calculator Data Summary'!$B$8:$AG$21)</f>
        <v>0</v>
      </c>
      <c r="HI15" s="12" t="s">
        <v>16</v>
      </c>
      <c r="HJ15" s="15">
        <f>SUMPRODUCT(($C$4='[21]Calculator Data Summary'!$B$5:$AG$5)*
($C$5='[21]Calculator Data Summary'!$B$6:$AG$6)*
(CONCATENATE($C$6," ","(",HJ$10," ","CCFS",")")='[21]Calculator Data Summary'!$B$4:$AG$4)*
(HJ$13='[21]Calculator Data Summary'!$B$7:$AG$7)*
(HI15='[21]Calculator Data Summary'!$A$8:$A$21)*
'[21]Calculator Data Summary'!$B$8:$AG$21)</f>
        <v>0</v>
      </c>
      <c r="HK15" s="15">
        <f>SUMPRODUCT(($C$4='[21]Calculator Data Summary'!$B$5:$AG$5)*
($C$5='[21]Calculator Data Summary'!$B$6:$AG$6)*
(CONCATENATE($C$6," ","(",HK$10," ","CCFS",")")='[21]Calculator Data Summary'!$B$4:$AG$4)*
(HK$13='[21]Calculator Data Summary'!$B$7:$AG$7)*
(HI15='[21]Calculator Data Summary'!$A$8:$A$21)*
'[21]Calculator Data Summary'!$B$8:$AG$21)</f>
        <v>0</v>
      </c>
      <c r="HL15" s="19">
        <f>SUMPRODUCT(($C$4='[21]Calculator Data Summary'!$B$5:$AG$5)*
($C$5='[21]Calculator Data Summary'!$B$6:$AG$6)*
(CONCATENATE($C$6," ","(",HL$10," ","CCFS",")")='[21]Calculator Data Summary'!$B$4:$AG$4)*
(HL$13='[21]Calculator Data Summary'!$B$7:$AG$7)*
(HI15='[21]Calculator Data Summary'!$A$8:$A$21)*
'[21]Calculator Data Summary'!$B$8:$AG$21)</f>
        <v>0</v>
      </c>
    </row>
    <row r="16" spans="2:220" x14ac:dyDescent="0.25">
      <c r="B16" s="12" t="s">
        <v>17</v>
      </c>
      <c r="C16" s="15">
        <f>SUMPRODUCT(($C$4='[17]Calculator Data Summary'!$B$5:$AG$5)*
($C$5='[17]Calculator Data Summary'!$B$6:$AG$6)*
(CONCATENATE($C$6," ","(",C$10," ","CCFS",")")='[17]Calculator Data Summary'!$B$4:$AG$4)*
(C$13='[17]Calculator Data Summary'!$B$7:$AG$7)*
(B16='[17]Calculator Data Summary'!$A$8:$A$21)*
'[17]Calculator Data Summary'!$B$8:$AG$21)</f>
        <v>39.32</v>
      </c>
      <c r="D16" s="15">
        <f>SUMPRODUCT(($C$4='[17]Calculator Data Summary'!$B$5:$AG$5)*
($C$5='[17]Calculator Data Summary'!$B$6:$AG$6)*
(CONCATENATE($C$6," ","(",D$10," ","CCFS",")")='[17]Calculator Data Summary'!$B$4:$AG$4)*
(D$13='[17]Calculator Data Summary'!$B$7:$AG$7)*
(B16='[17]Calculator Data Summary'!$A$8:$A$21)*
'[17]Calculator Data Summary'!$B$8:$AG$21)</f>
        <v>41.653850308068037</v>
      </c>
      <c r="E16" s="19">
        <f>SUMPRODUCT(($C$4='[17]Calculator Data Summary'!$B$5:$AG$5)*
($C$5='[17]Calculator Data Summary'!$B$6:$AG$6)*
(CONCATENATE($C$6," ","(",E$10," ","CCFS",")")='[17]Calculator Data Summary'!$B$4:$AG$4)*
(E$13='[17]Calculator Data Summary'!$B$7:$AG$7)*
(B16='[17]Calculator Data Summary'!$A$8:$A$21)*
'[17]Calculator Data Summary'!$B$8:$AG$21)</f>
        <v>43.919999999999995</v>
      </c>
      <c r="G16" s="12" t="s">
        <v>17</v>
      </c>
      <c r="H16" s="15">
        <f>SUMPRODUCT(($C$4='[18]Calculator Data Summary'!$B$5:$AG$5)*
($C$5='[18]Calculator Data Summary'!$B$6:$AG$6)*
(CONCATENATE($C$6," ","(",H$10," ","CCFS",")")='[18]Calculator Data Summary'!$B$4:$AG$4)*
(H$13='[18]Calculator Data Summary'!$B$7:$AG$7)*
(G16='[18]Calculator Data Summary'!$A$8:$A$21)*
'[18]Calculator Data Summary'!$B$8:$AG$21)</f>
        <v>35.700000000000003</v>
      </c>
      <c r="I16" s="15">
        <f>SUMPRODUCT(($C$4='[18]Calculator Data Summary'!$B$5:$AG$5)*
($C$5='[18]Calculator Data Summary'!$B$6:$AG$6)*
(CONCATENATE($C$6," ","(",I$10," ","CCFS",")")='[18]Calculator Data Summary'!$B$4:$AG$4)*
(I$13='[18]Calculator Data Summary'!$B$7:$AG$7)*
(G16='[18]Calculator Data Summary'!$A$8:$A$21)*
'[18]Calculator Data Summary'!$B$8:$AG$21)</f>
        <v>37.253481165552756</v>
      </c>
      <c r="J16" s="19">
        <f>SUMPRODUCT(($C$4='[18]Calculator Data Summary'!$B$5:$AG$5)*
($C$5='[18]Calculator Data Summary'!$B$6:$AG$6)*
(CONCATENATE($C$6," ","(",J$10," ","CCFS",")")='[18]Calculator Data Summary'!$B$4:$AG$4)*
(J$13='[18]Calculator Data Summary'!$B$7:$AG$7)*
(G16='[18]Calculator Data Summary'!$A$8:$A$21)*
'[18]Calculator Data Summary'!$B$8:$AG$21)</f>
        <v>38.709999999999994</v>
      </c>
      <c r="L16" s="12" t="s">
        <v>17</v>
      </c>
      <c r="M16" s="15">
        <f>SUMPRODUCT(($C$4='[19]Calculator Data Summary'!$B$5:$AG$5)*
($C$5='[19]Calculator Data Summary'!$B$6:$AG$6)*
(CONCATENATE($C$6," ","(",M$10," ","CCFS",")")='[19]Calculator Data Summary'!$B$4:$AG$4)*
(M$13='[19]Calculator Data Summary'!$B$7:$AG$7)*
(L16='[19]Calculator Data Summary'!$A$8:$A$21)*
'[19]Calculator Data Summary'!$B$8:$AG$21)</f>
        <v>121.91</v>
      </c>
      <c r="N16" s="15">
        <f>SUMPRODUCT(($C$4='[19]Calculator Data Summary'!$B$5:$AG$5)*
($C$5='[19]Calculator Data Summary'!$B$6:$AG$6)*
(CONCATENATE($C$6," ","(",N$10," ","CCFS",")")='[19]Calculator Data Summary'!$B$4:$AG$4)*
(N$13='[19]Calculator Data Summary'!$B$7:$AG$7)*
(L16='[19]Calculator Data Summary'!$A$8:$A$21)*
'[19]Calculator Data Summary'!$B$8:$AG$21)</f>
        <v>126.64634136036494</v>
      </c>
      <c r="O16" s="19">
        <f>SUMPRODUCT(($C$4='[19]Calculator Data Summary'!$B$5:$AG$5)*
($C$5='[19]Calculator Data Summary'!$B$6:$AG$6)*
(CONCATENATE($C$6," ","(",O$10," ","CCFS",")")='[19]Calculator Data Summary'!$B$4:$AG$4)*
(O$13='[19]Calculator Data Summary'!$B$7:$AG$7)*
(L16='[19]Calculator Data Summary'!$A$8:$A$21)*
'[19]Calculator Data Summary'!$B$8:$AG$21)</f>
        <v>131.09</v>
      </c>
      <c r="Q16" s="12" t="s">
        <v>17</v>
      </c>
      <c r="R16" s="15">
        <f>SUMPRODUCT(($C$4='[20]Calculator Data Summary'!$B$5:$AG$5)*
($C$5='[20]Calculator Data Summary'!$B$6:$AG$6)*
(CONCATENATE($C$6," ","(",R$10," ","CCFS",")")='[20]Calculator Data Summary'!$B$4:$AG$4)*
(R$13='[20]Calculator Data Summary'!$B$7:$AG$7)*
(Q16='[20]Calculator Data Summary'!$A$8:$A$21)*
'[20]Calculator Data Summary'!$B$8:$AG$21)</f>
        <v>69.47</v>
      </c>
      <c r="S16" s="15">
        <f>SUMPRODUCT(($C$4='[20]Calculator Data Summary'!$B$5:$AG$5)*
($C$5='[20]Calculator Data Summary'!$B$6:$AG$6)*
(CONCATENATE($C$6," ","(",S$10," ","CCFS",")")='[20]Calculator Data Summary'!$B$4:$AG$4)*
(S$13='[20]Calculator Data Summary'!$B$7:$AG$7)*
(Q16='[20]Calculator Data Summary'!$A$8:$A$21)*
'[20]Calculator Data Summary'!$B$8:$AG$21)</f>
        <v>71.633789367802677</v>
      </c>
      <c r="T16" s="19">
        <f>SUMPRODUCT(($C$4='[20]Calculator Data Summary'!$B$5:$AG$5)*
($C$5='[20]Calculator Data Summary'!$B$6:$AG$6)*
(CONCATENATE($C$6," ","(",T$10," ","CCFS",")")='[20]Calculator Data Summary'!$B$4:$AG$4)*
(T$13='[20]Calculator Data Summary'!$B$7:$AG$7)*
(Q16='[20]Calculator Data Summary'!$A$8:$A$21)*
'[20]Calculator Data Summary'!$B$8:$AG$21)</f>
        <v>73.249999999999986</v>
      </c>
      <c r="V16" s="12" t="s">
        <v>17</v>
      </c>
      <c r="W16" s="15">
        <f>SUMPRODUCT(($C$4='[21]Calculator Data Summary'!$B$5:$AG$5)*
($C$5='[21]Calculator Data Summary'!$B$6:$AG$6)*
(CONCATENATE($C$6," ","(",W$10," ","CCFS",")")='[21]Calculator Data Summary'!$B$4:$AG$4)*
(W$13='[21]Calculator Data Summary'!$B$7:$AG$7)*
(V16='[21]Calculator Data Summary'!$A$8:$A$21)*
'[21]Calculator Data Summary'!$B$8:$AG$21)</f>
        <v>0</v>
      </c>
      <c r="X16" s="15">
        <f>SUMPRODUCT(($C$4='[21]Calculator Data Summary'!$B$5:$AG$5)*
($C$5='[21]Calculator Data Summary'!$B$6:$AG$6)*
(CONCATENATE($C$6," ","(",X$10," ","CCFS",")")='[21]Calculator Data Summary'!$B$4:$AG$4)*
(X$13='[21]Calculator Data Summary'!$B$7:$AG$7)*
(V16='[21]Calculator Data Summary'!$A$8:$A$21)*
'[21]Calculator Data Summary'!$B$8:$AG$21)</f>
        <v>0</v>
      </c>
      <c r="Y16" s="19">
        <f>SUMPRODUCT(($C$4='[21]Calculator Data Summary'!$B$5:$AG$5)*
($C$5='[21]Calculator Data Summary'!$B$6:$AG$6)*
(CONCATENATE($C$6," ","(",Y$10," ","CCFS",")")='[21]Calculator Data Summary'!$B$4:$AG$4)*
(Y$13='[21]Calculator Data Summary'!$B$7:$AG$7)*
(V16='[21]Calculator Data Summary'!$A$8:$A$21)*
'[21]Calculator Data Summary'!$B$8:$AG$21)</f>
        <v>0</v>
      </c>
      <c r="AA16" s="12" t="s">
        <v>17</v>
      </c>
      <c r="AB16" s="15">
        <f>SUMPRODUCT(($C$4='[21]Calculator Data Summary'!$B$5:$AG$5)*
($C$5='[21]Calculator Data Summary'!$B$6:$AG$6)*
(CONCATENATE($C$6," ","(",AB$10," ","CCFS",")")='[21]Calculator Data Summary'!$B$4:$AG$4)*
(AB$13='[21]Calculator Data Summary'!$B$7:$AG$7)*
(AA16='[21]Calculator Data Summary'!$A$8:$A$21)*
'[21]Calculator Data Summary'!$B$8:$AG$21)</f>
        <v>0</v>
      </c>
      <c r="AC16" s="15">
        <f>SUMPRODUCT(($C$4='[21]Calculator Data Summary'!$B$5:$AG$5)*
($C$5='[21]Calculator Data Summary'!$B$6:$AG$6)*
(CONCATENATE($C$6," ","(",AC$10," ","CCFS",")")='[21]Calculator Data Summary'!$B$4:$AG$4)*
(AC$13='[21]Calculator Data Summary'!$B$7:$AG$7)*
(AA16='[21]Calculator Data Summary'!$A$8:$A$21)*
'[21]Calculator Data Summary'!$B$8:$AG$21)</f>
        <v>0</v>
      </c>
      <c r="AD16" s="19">
        <f>SUMPRODUCT(($C$4='[21]Calculator Data Summary'!$B$5:$AG$5)*
($C$5='[21]Calculator Data Summary'!$B$6:$AG$6)*
(CONCATENATE($C$6," ","(",AD$10," ","CCFS",")")='[21]Calculator Data Summary'!$B$4:$AG$4)*
(AD$13='[21]Calculator Data Summary'!$B$7:$AG$7)*
(AA16='[21]Calculator Data Summary'!$A$8:$A$21)*
'[21]Calculator Data Summary'!$B$8:$AG$21)</f>
        <v>0</v>
      </c>
      <c r="AF16" s="12" t="s">
        <v>17</v>
      </c>
      <c r="AG16" s="15">
        <f>SUMPRODUCT(($C$4='[21]Calculator Data Summary'!$B$5:$AG$5)*
($C$5='[21]Calculator Data Summary'!$B$6:$AG$6)*
(CONCATENATE($C$6," ","(",AG$10," ","CCFS",")")='[21]Calculator Data Summary'!$B$4:$AG$4)*
(AG$13='[21]Calculator Data Summary'!$B$7:$AG$7)*
(AF16='[21]Calculator Data Summary'!$A$8:$A$21)*
'[21]Calculator Data Summary'!$B$8:$AG$21)</f>
        <v>0</v>
      </c>
      <c r="AH16" s="15">
        <f>SUMPRODUCT(($C$4='[21]Calculator Data Summary'!$B$5:$AG$5)*
($C$5='[21]Calculator Data Summary'!$B$6:$AG$6)*
(CONCATENATE($C$6," ","(",AH$10," ","CCFS",")")='[21]Calculator Data Summary'!$B$4:$AG$4)*
(AH$13='[21]Calculator Data Summary'!$B$7:$AG$7)*
(AF16='[21]Calculator Data Summary'!$A$8:$A$21)*
'[21]Calculator Data Summary'!$B$8:$AG$21)</f>
        <v>0</v>
      </c>
      <c r="AI16" s="19">
        <f>SUMPRODUCT(($C$4='[21]Calculator Data Summary'!$B$5:$AG$5)*
($C$5='[21]Calculator Data Summary'!$B$6:$AG$6)*
(CONCATENATE($C$6," ","(",AI$10," ","CCFS",")")='[21]Calculator Data Summary'!$B$4:$AG$4)*
(AI$13='[21]Calculator Data Summary'!$B$7:$AG$7)*
(AF16='[21]Calculator Data Summary'!$A$8:$A$21)*
'[21]Calculator Data Summary'!$B$8:$AG$21)</f>
        <v>0</v>
      </c>
      <c r="AK16" s="12" t="s">
        <v>17</v>
      </c>
      <c r="AL16" s="15">
        <f>SUMPRODUCT(($C$4='[21]Calculator Data Summary'!$B$5:$AG$5)*
($C$5='[21]Calculator Data Summary'!$B$6:$AG$6)*
(CONCATENATE($C$6," ","(",AL$10," ","CCFS",")")='[21]Calculator Data Summary'!$B$4:$AG$4)*
(AL$13='[21]Calculator Data Summary'!$B$7:$AG$7)*
(AK16='[21]Calculator Data Summary'!$A$8:$A$21)*
'[21]Calculator Data Summary'!$B$8:$AG$21)</f>
        <v>0</v>
      </c>
      <c r="AM16" s="15">
        <f>SUMPRODUCT(($C$4='[21]Calculator Data Summary'!$B$5:$AG$5)*
($C$5='[21]Calculator Data Summary'!$B$6:$AG$6)*
(CONCATENATE($C$6," ","(",AM$10," ","CCFS",")")='[21]Calculator Data Summary'!$B$4:$AG$4)*
(AM$13='[21]Calculator Data Summary'!$B$7:$AG$7)*
(AK16='[21]Calculator Data Summary'!$A$8:$A$21)*
'[21]Calculator Data Summary'!$B$8:$AG$21)</f>
        <v>0</v>
      </c>
      <c r="AN16" s="19">
        <f>SUMPRODUCT(($C$4='[21]Calculator Data Summary'!$B$5:$AG$5)*
($C$5='[21]Calculator Data Summary'!$B$6:$AG$6)*
(CONCATENATE($C$6," ","(",AN$10," ","CCFS",")")='[21]Calculator Data Summary'!$B$4:$AG$4)*
(AN$13='[21]Calculator Data Summary'!$B$7:$AG$7)*
(AK16='[21]Calculator Data Summary'!$A$8:$A$21)*
'[21]Calculator Data Summary'!$B$8:$AG$21)</f>
        <v>0</v>
      </c>
      <c r="AP16" s="12" t="s">
        <v>17</v>
      </c>
      <c r="AQ16" s="15">
        <f>SUMPRODUCT(($C$4='[21]Calculator Data Summary'!$B$5:$AG$5)*
($C$5='[21]Calculator Data Summary'!$B$6:$AG$6)*
(CONCATENATE($C$6," ","(",AQ$10," ","CCFS",")")='[21]Calculator Data Summary'!$B$4:$AG$4)*
(AQ$13='[21]Calculator Data Summary'!$B$7:$AG$7)*
(AP16='[21]Calculator Data Summary'!$A$8:$A$21)*
'[21]Calculator Data Summary'!$B$8:$AG$21)</f>
        <v>0</v>
      </c>
      <c r="AR16" s="15">
        <f>SUMPRODUCT(($C$4='[21]Calculator Data Summary'!$B$5:$AG$5)*
($C$5='[21]Calculator Data Summary'!$B$6:$AG$6)*
(CONCATENATE($C$6," ","(",AR$10," ","CCFS",")")='[21]Calculator Data Summary'!$B$4:$AG$4)*
(AR$13='[21]Calculator Data Summary'!$B$7:$AG$7)*
(AP16='[21]Calculator Data Summary'!$A$8:$A$21)*
'[21]Calculator Data Summary'!$B$8:$AG$21)</f>
        <v>0</v>
      </c>
      <c r="AS16" s="19">
        <f>SUMPRODUCT(($C$4='[21]Calculator Data Summary'!$B$5:$AG$5)*
($C$5='[21]Calculator Data Summary'!$B$6:$AG$6)*
(CONCATENATE($C$6," ","(",AS$10," ","CCFS",")")='[21]Calculator Data Summary'!$B$4:$AG$4)*
(AS$13='[21]Calculator Data Summary'!$B$7:$AG$7)*
(AP16='[21]Calculator Data Summary'!$A$8:$A$21)*
'[21]Calculator Data Summary'!$B$8:$AG$21)</f>
        <v>0</v>
      </c>
      <c r="AU16" s="12" t="s">
        <v>17</v>
      </c>
      <c r="AV16" s="15">
        <f>SUMPRODUCT(($C$4='[21]Calculator Data Summary'!$B$5:$AG$5)*
($C$5='[21]Calculator Data Summary'!$B$6:$AG$6)*
(CONCATENATE($C$6," ","(",AV$10," ","CCFS",")")='[21]Calculator Data Summary'!$B$4:$AG$4)*
(AV$13='[21]Calculator Data Summary'!$B$7:$AG$7)*
(AU16='[21]Calculator Data Summary'!$A$8:$A$21)*
'[21]Calculator Data Summary'!$B$8:$AG$21)</f>
        <v>0</v>
      </c>
      <c r="AW16" s="15">
        <f>SUMPRODUCT(($C$4='[21]Calculator Data Summary'!$B$5:$AG$5)*
($C$5='[21]Calculator Data Summary'!$B$6:$AG$6)*
(CONCATENATE($C$6," ","(",AW$10," ","CCFS",")")='[21]Calculator Data Summary'!$B$4:$AG$4)*
(AW$13='[21]Calculator Data Summary'!$B$7:$AG$7)*
(AU16='[21]Calculator Data Summary'!$A$8:$A$21)*
'[21]Calculator Data Summary'!$B$8:$AG$21)</f>
        <v>0</v>
      </c>
      <c r="AX16" s="19">
        <f>SUMPRODUCT(($C$4='[21]Calculator Data Summary'!$B$5:$AG$5)*
($C$5='[21]Calculator Data Summary'!$B$6:$AG$6)*
(CONCATENATE($C$6," ","(",AX$10," ","CCFS",")")='[21]Calculator Data Summary'!$B$4:$AG$4)*
(AX$13='[21]Calculator Data Summary'!$B$7:$AG$7)*
(AU16='[21]Calculator Data Summary'!$A$8:$A$21)*
'[21]Calculator Data Summary'!$B$8:$AG$21)</f>
        <v>0</v>
      </c>
      <c r="AZ16" s="12" t="s">
        <v>17</v>
      </c>
      <c r="BA16" s="15">
        <f>SUMPRODUCT(($C$4='[21]Calculator Data Summary'!$B$5:$AG$5)*
($C$5='[21]Calculator Data Summary'!$B$6:$AG$6)*
(CONCATENATE($C$6," ","(",BA$10," ","CCFS",")")='[21]Calculator Data Summary'!$B$4:$AG$4)*
(BA$13='[21]Calculator Data Summary'!$B$7:$AG$7)*
(AZ16='[21]Calculator Data Summary'!$A$8:$A$21)*
'[21]Calculator Data Summary'!$B$8:$AG$21)</f>
        <v>0</v>
      </c>
      <c r="BB16" s="15">
        <f>SUMPRODUCT(($C$4='[21]Calculator Data Summary'!$B$5:$AG$5)*
($C$5='[21]Calculator Data Summary'!$B$6:$AG$6)*
(CONCATENATE($C$6," ","(",BB$10," ","CCFS",")")='[21]Calculator Data Summary'!$B$4:$AG$4)*
(BB$13='[21]Calculator Data Summary'!$B$7:$AG$7)*
(AZ16='[21]Calculator Data Summary'!$A$8:$A$21)*
'[21]Calculator Data Summary'!$B$8:$AG$21)</f>
        <v>0</v>
      </c>
      <c r="BC16" s="19">
        <f>SUMPRODUCT(($C$4='[21]Calculator Data Summary'!$B$5:$AG$5)*
($C$5='[21]Calculator Data Summary'!$B$6:$AG$6)*
(CONCATENATE($C$6," ","(",BC$10," ","CCFS",")")='[21]Calculator Data Summary'!$B$4:$AG$4)*
(BC$13='[21]Calculator Data Summary'!$B$7:$AG$7)*
(AZ16='[21]Calculator Data Summary'!$A$8:$A$21)*
'[21]Calculator Data Summary'!$B$8:$AG$21)</f>
        <v>0</v>
      </c>
      <c r="BE16" s="12" t="s">
        <v>17</v>
      </c>
      <c r="BF16" s="15">
        <f>SUMPRODUCT(($C$4='[21]Calculator Data Summary'!$B$5:$AG$5)*
($C$5='[21]Calculator Data Summary'!$B$6:$AG$6)*
(CONCATENATE($C$6," ","(",BF$10," ","CCFS",")")='[21]Calculator Data Summary'!$B$4:$AG$4)*
(BF$13='[21]Calculator Data Summary'!$B$7:$AG$7)*
(BE16='[21]Calculator Data Summary'!$A$8:$A$21)*
'[21]Calculator Data Summary'!$B$8:$AG$21)</f>
        <v>0</v>
      </c>
      <c r="BG16" s="15">
        <f>SUMPRODUCT(($C$4='[21]Calculator Data Summary'!$B$5:$AG$5)*
($C$5='[21]Calculator Data Summary'!$B$6:$AG$6)*
(CONCATENATE($C$6," ","(",BG$10," ","CCFS",")")='[21]Calculator Data Summary'!$B$4:$AG$4)*
(BG$13='[21]Calculator Data Summary'!$B$7:$AG$7)*
(BE16='[21]Calculator Data Summary'!$A$8:$A$21)*
'[21]Calculator Data Summary'!$B$8:$AG$21)</f>
        <v>0</v>
      </c>
      <c r="BH16" s="19">
        <f>SUMPRODUCT(($C$4='[21]Calculator Data Summary'!$B$5:$AG$5)*
($C$5='[21]Calculator Data Summary'!$B$6:$AG$6)*
(CONCATENATE($C$6," ","(",BH$10," ","CCFS",")")='[21]Calculator Data Summary'!$B$4:$AG$4)*
(BH$13='[21]Calculator Data Summary'!$B$7:$AG$7)*
(BE16='[21]Calculator Data Summary'!$A$8:$A$21)*
'[21]Calculator Data Summary'!$B$8:$AG$21)</f>
        <v>0</v>
      </c>
      <c r="BJ16" s="12" t="s">
        <v>17</v>
      </c>
      <c r="BK16" s="15">
        <f>SUMPRODUCT(($C$4='[21]Calculator Data Summary'!$B$5:$AG$5)*
($C$5='[21]Calculator Data Summary'!$B$6:$AG$6)*
(CONCATENATE($C$6," ","(",BK$10," ","CCFS",")")='[21]Calculator Data Summary'!$B$4:$AG$4)*
(BK$13='[21]Calculator Data Summary'!$B$7:$AG$7)*
(BJ16='[21]Calculator Data Summary'!$A$8:$A$21)*
'[21]Calculator Data Summary'!$B$8:$AG$21)</f>
        <v>0</v>
      </c>
      <c r="BL16" s="15">
        <f>SUMPRODUCT(($C$4='[21]Calculator Data Summary'!$B$5:$AG$5)*
($C$5='[21]Calculator Data Summary'!$B$6:$AG$6)*
(CONCATENATE($C$6," ","(",BL$10," ","CCFS",")")='[21]Calculator Data Summary'!$B$4:$AG$4)*
(BL$13='[21]Calculator Data Summary'!$B$7:$AG$7)*
(BJ16='[21]Calculator Data Summary'!$A$8:$A$21)*
'[21]Calculator Data Summary'!$B$8:$AG$21)</f>
        <v>0</v>
      </c>
      <c r="BM16" s="19">
        <f>SUMPRODUCT(($C$4='[21]Calculator Data Summary'!$B$5:$AG$5)*
($C$5='[21]Calculator Data Summary'!$B$6:$AG$6)*
(CONCATENATE($C$6," ","(",BM$10," ","CCFS",")")='[21]Calculator Data Summary'!$B$4:$AG$4)*
(BM$13='[21]Calculator Data Summary'!$B$7:$AG$7)*
(BJ16='[21]Calculator Data Summary'!$A$8:$A$21)*
'[21]Calculator Data Summary'!$B$8:$AG$21)</f>
        <v>0</v>
      </c>
      <c r="BO16" s="12" t="s">
        <v>17</v>
      </c>
      <c r="BP16" s="15">
        <f>SUMPRODUCT(($C$4='[21]Calculator Data Summary'!$B$5:$AG$5)*
($C$5='[21]Calculator Data Summary'!$B$6:$AG$6)*
(CONCATENATE($C$6," ","(",BP$10," ","CCFS",")")='[21]Calculator Data Summary'!$B$4:$AG$4)*
(BP$13='[21]Calculator Data Summary'!$B$7:$AG$7)*
(BO16='[21]Calculator Data Summary'!$A$8:$A$21)*
'[21]Calculator Data Summary'!$B$8:$AG$21)</f>
        <v>0</v>
      </c>
      <c r="BQ16" s="15">
        <f>SUMPRODUCT(($C$4='[21]Calculator Data Summary'!$B$5:$AG$5)*
($C$5='[21]Calculator Data Summary'!$B$6:$AG$6)*
(CONCATENATE($C$6," ","(",BQ$10," ","CCFS",")")='[21]Calculator Data Summary'!$B$4:$AG$4)*
(BQ$13='[21]Calculator Data Summary'!$B$7:$AG$7)*
(BO16='[21]Calculator Data Summary'!$A$8:$A$21)*
'[21]Calculator Data Summary'!$B$8:$AG$21)</f>
        <v>0</v>
      </c>
      <c r="BR16" s="19">
        <f>SUMPRODUCT(($C$4='[21]Calculator Data Summary'!$B$5:$AG$5)*
($C$5='[21]Calculator Data Summary'!$B$6:$AG$6)*
(CONCATENATE($C$6," ","(",BR$10," ","CCFS",")")='[21]Calculator Data Summary'!$B$4:$AG$4)*
(BR$13='[21]Calculator Data Summary'!$B$7:$AG$7)*
(BO16='[21]Calculator Data Summary'!$A$8:$A$21)*
'[21]Calculator Data Summary'!$B$8:$AG$21)</f>
        <v>0</v>
      </c>
      <c r="BT16" s="12" t="s">
        <v>17</v>
      </c>
      <c r="BU16" s="15">
        <f>SUMPRODUCT(($C$4='[21]Calculator Data Summary'!$B$5:$AG$5)*
($C$5='[21]Calculator Data Summary'!$B$6:$AG$6)*
(CONCATENATE($C$6," ","(",BU$10," ","CCFS",")")='[21]Calculator Data Summary'!$B$4:$AG$4)*
(BU$13='[21]Calculator Data Summary'!$B$7:$AG$7)*
(BT16='[21]Calculator Data Summary'!$A$8:$A$21)*
'[21]Calculator Data Summary'!$B$8:$AG$21)</f>
        <v>0</v>
      </c>
      <c r="BV16" s="15">
        <f>SUMPRODUCT(($C$4='[21]Calculator Data Summary'!$B$5:$AG$5)*
($C$5='[21]Calculator Data Summary'!$B$6:$AG$6)*
(CONCATENATE($C$6," ","(",BV$10," ","CCFS",")")='[21]Calculator Data Summary'!$B$4:$AG$4)*
(BV$13='[21]Calculator Data Summary'!$B$7:$AG$7)*
(BT16='[21]Calculator Data Summary'!$A$8:$A$21)*
'[21]Calculator Data Summary'!$B$8:$AG$21)</f>
        <v>0</v>
      </c>
      <c r="BW16" s="19">
        <f>SUMPRODUCT(($C$4='[21]Calculator Data Summary'!$B$5:$AG$5)*
($C$5='[21]Calculator Data Summary'!$B$6:$AG$6)*
(CONCATENATE($C$6," ","(",BW$10," ","CCFS",")")='[21]Calculator Data Summary'!$B$4:$AG$4)*
(BW$13='[21]Calculator Data Summary'!$B$7:$AG$7)*
(BT16='[21]Calculator Data Summary'!$A$8:$A$21)*
'[21]Calculator Data Summary'!$B$8:$AG$21)</f>
        <v>0</v>
      </c>
      <c r="BY16" s="12" t="s">
        <v>17</v>
      </c>
      <c r="BZ16" s="15">
        <f>SUMPRODUCT(($C$4='[21]Calculator Data Summary'!$B$5:$AG$5)*
($C$5='[21]Calculator Data Summary'!$B$6:$AG$6)*
(CONCATENATE($C$6," ","(",BZ$10," ","CCFS",")")='[21]Calculator Data Summary'!$B$4:$AG$4)*
(BZ$13='[21]Calculator Data Summary'!$B$7:$AG$7)*
(BY16='[21]Calculator Data Summary'!$A$8:$A$21)*
'[21]Calculator Data Summary'!$B$8:$AG$21)</f>
        <v>0</v>
      </c>
      <c r="CA16" s="15">
        <f>SUMPRODUCT(($C$4='[21]Calculator Data Summary'!$B$5:$AG$5)*
($C$5='[21]Calculator Data Summary'!$B$6:$AG$6)*
(CONCATENATE($C$6," ","(",CA$10," ","CCFS",")")='[21]Calculator Data Summary'!$B$4:$AG$4)*
(CA$13='[21]Calculator Data Summary'!$B$7:$AG$7)*
(BY16='[21]Calculator Data Summary'!$A$8:$A$21)*
'[21]Calculator Data Summary'!$B$8:$AG$21)</f>
        <v>0</v>
      </c>
      <c r="CB16" s="19">
        <f>SUMPRODUCT(($C$4='[21]Calculator Data Summary'!$B$5:$AG$5)*
($C$5='[21]Calculator Data Summary'!$B$6:$AG$6)*
(CONCATENATE($C$6," ","(",CB$10," ","CCFS",")")='[21]Calculator Data Summary'!$B$4:$AG$4)*
(CB$13='[21]Calculator Data Summary'!$B$7:$AG$7)*
(BY16='[21]Calculator Data Summary'!$A$8:$A$21)*
'[21]Calculator Data Summary'!$B$8:$AG$21)</f>
        <v>0</v>
      </c>
      <c r="CD16" s="12" t="s">
        <v>17</v>
      </c>
      <c r="CE16" s="15">
        <f>SUMPRODUCT(($C$4='[21]Calculator Data Summary'!$B$5:$AG$5)*
($C$5='[21]Calculator Data Summary'!$B$6:$AG$6)*
(CONCATENATE($C$6," ","(",CE$10," ","CCFS",")")='[21]Calculator Data Summary'!$B$4:$AG$4)*
(CE$13='[21]Calculator Data Summary'!$B$7:$AG$7)*
(CD16='[21]Calculator Data Summary'!$A$8:$A$21)*
'[21]Calculator Data Summary'!$B$8:$AG$21)</f>
        <v>0</v>
      </c>
      <c r="CF16" s="15">
        <f>SUMPRODUCT(($C$4='[21]Calculator Data Summary'!$B$5:$AG$5)*
($C$5='[21]Calculator Data Summary'!$B$6:$AG$6)*
(CONCATENATE($C$6," ","(",CF$10," ","CCFS",")")='[21]Calculator Data Summary'!$B$4:$AG$4)*
(CF$13='[21]Calculator Data Summary'!$B$7:$AG$7)*
(CD16='[21]Calculator Data Summary'!$A$8:$A$21)*
'[21]Calculator Data Summary'!$B$8:$AG$21)</f>
        <v>0</v>
      </c>
      <c r="CG16" s="19">
        <f>SUMPRODUCT(($C$4='[21]Calculator Data Summary'!$B$5:$AG$5)*
($C$5='[21]Calculator Data Summary'!$B$6:$AG$6)*
(CONCATENATE($C$6," ","(",CG$10," ","CCFS",")")='[21]Calculator Data Summary'!$B$4:$AG$4)*
(CG$13='[21]Calculator Data Summary'!$B$7:$AG$7)*
(CD16='[21]Calculator Data Summary'!$A$8:$A$21)*
'[21]Calculator Data Summary'!$B$8:$AG$21)</f>
        <v>0</v>
      </c>
      <c r="CI16" s="12" t="s">
        <v>17</v>
      </c>
      <c r="CJ16" s="15">
        <f>SUMPRODUCT(($C$4='[21]Calculator Data Summary'!$B$5:$AG$5)*
($C$5='[21]Calculator Data Summary'!$B$6:$AG$6)*
(CONCATENATE($C$6," ","(",CJ$10," ","CCFS",")")='[21]Calculator Data Summary'!$B$4:$AG$4)*
(CJ$13='[21]Calculator Data Summary'!$B$7:$AG$7)*
(CI16='[21]Calculator Data Summary'!$A$8:$A$21)*
'[21]Calculator Data Summary'!$B$8:$AG$21)</f>
        <v>0</v>
      </c>
      <c r="CK16" s="15">
        <f>SUMPRODUCT(($C$4='[21]Calculator Data Summary'!$B$5:$AG$5)*
($C$5='[21]Calculator Data Summary'!$B$6:$AG$6)*
(CONCATENATE($C$6," ","(",CK$10," ","CCFS",")")='[21]Calculator Data Summary'!$B$4:$AG$4)*
(CK$13='[21]Calculator Data Summary'!$B$7:$AG$7)*
(CI16='[21]Calculator Data Summary'!$A$8:$A$21)*
'[21]Calculator Data Summary'!$B$8:$AG$21)</f>
        <v>0</v>
      </c>
      <c r="CL16" s="19">
        <f>SUMPRODUCT(($C$4='[21]Calculator Data Summary'!$B$5:$AG$5)*
($C$5='[21]Calculator Data Summary'!$B$6:$AG$6)*
(CONCATENATE($C$6," ","(",CL$10," ","CCFS",")")='[21]Calculator Data Summary'!$B$4:$AG$4)*
(CL$13='[21]Calculator Data Summary'!$B$7:$AG$7)*
(CI16='[21]Calculator Data Summary'!$A$8:$A$21)*
'[21]Calculator Data Summary'!$B$8:$AG$21)</f>
        <v>0</v>
      </c>
      <c r="CN16" s="12" t="s">
        <v>17</v>
      </c>
      <c r="CO16" s="15">
        <f>SUMPRODUCT(($C$4='[21]Calculator Data Summary'!$B$5:$AG$5)*
($C$5='[21]Calculator Data Summary'!$B$6:$AG$6)*
(CONCATENATE($C$6," ","(",CO$10," ","CCFS",")")='[21]Calculator Data Summary'!$B$4:$AG$4)*
(CO$13='[21]Calculator Data Summary'!$B$7:$AG$7)*
(CN16='[21]Calculator Data Summary'!$A$8:$A$21)*
'[21]Calculator Data Summary'!$B$8:$AG$21)</f>
        <v>0</v>
      </c>
      <c r="CP16" s="15">
        <f>SUMPRODUCT(($C$4='[21]Calculator Data Summary'!$B$5:$AG$5)*
($C$5='[21]Calculator Data Summary'!$B$6:$AG$6)*
(CONCATENATE($C$6," ","(",CP$10," ","CCFS",")")='[21]Calculator Data Summary'!$B$4:$AG$4)*
(CP$13='[21]Calculator Data Summary'!$B$7:$AG$7)*
(CN16='[21]Calculator Data Summary'!$A$8:$A$21)*
'[21]Calculator Data Summary'!$B$8:$AG$21)</f>
        <v>0</v>
      </c>
      <c r="CQ16" s="19">
        <f>SUMPRODUCT(($C$4='[21]Calculator Data Summary'!$B$5:$AG$5)*
($C$5='[21]Calculator Data Summary'!$B$6:$AG$6)*
(CONCATENATE($C$6," ","(",CQ$10," ","CCFS",")")='[21]Calculator Data Summary'!$B$4:$AG$4)*
(CQ$13='[21]Calculator Data Summary'!$B$7:$AG$7)*
(CN16='[21]Calculator Data Summary'!$A$8:$A$21)*
'[21]Calculator Data Summary'!$B$8:$AG$21)</f>
        <v>0</v>
      </c>
      <c r="CS16" s="12" t="s">
        <v>17</v>
      </c>
      <c r="CT16" s="15">
        <f>SUMPRODUCT(($C$4='[21]Calculator Data Summary'!$B$5:$AG$5)*
($C$5='[21]Calculator Data Summary'!$B$6:$AG$6)*
(CONCATENATE($C$6," ","(",CT$10," ","CCFS",")")='[21]Calculator Data Summary'!$B$4:$AG$4)*
(CT$13='[21]Calculator Data Summary'!$B$7:$AG$7)*
(CS16='[21]Calculator Data Summary'!$A$8:$A$21)*
'[21]Calculator Data Summary'!$B$8:$AG$21)</f>
        <v>0</v>
      </c>
      <c r="CU16" s="15">
        <f>SUMPRODUCT(($C$4='[21]Calculator Data Summary'!$B$5:$AG$5)*
($C$5='[21]Calculator Data Summary'!$B$6:$AG$6)*
(CONCATENATE($C$6," ","(",CU$10," ","CCFS",")")='[21]Calculator Data Summary'!$B$4:$AG$4)*
(CU$13='[21]Calculator Data Summary'!$B$7:$AG$7)*
(CS16='[21]Calculator Data Summary'!$A$8:$A$21)*
'[21]Calculator Data Summary'!$B$8:$AG$21)</f>
        <v>0</v>
      </c>
      <c r="CV16" s="19">
        <f>SUMPRODUCT(($C$4='[21]Calculator Data Summary'!$B$5:$AG$5)*
($C$5='[21]Calculator Data Summary'!$B$6:$AG$6)*
(CONCATENATE($C$6," ","(",CV$10," ","CCFS",")")='[21]Calculator Data Summary'!$B$4:$AG$4)*
(CV$13='[21]Calculator Data Summary'!$B$7:$AG$7)*
(CS16='[21]Calculator Data Summary'!$A$8:$A$21)*
'[21]Calculator Data Summary'!$B$8:$AG$21)</f>
        <v>0</v>
      </c>
      <c r="CX16" s="12" t="s">
        <v>17</v>
      </c>
      <c r="CY16" s="15">
        <f>SUMPRODUCT(($C$4='[21]Calculator Data Summary'!$B$5:$AG$5)*
($C$5='[21]Calculator Data Summary'!$B$6:$AG$6)*
(CONCATENATE($C$6," ","(",CY$10," ","CCFS",")")='[21]Calculator Data Summary'!$B$4:$AG$4)*
(CY$13='[21]Calculator Data Summary'!$B$7:$AG$7)*
(CX16='[21]Calculator Data Summary'!$A$8:$A$21)*
'[21]Calculator Data Summary'!$B$8:$AG$21)</f>
        <v>0</v>
      </c>
      <c r="CZ16" s="15">
        <f>SUMPRODUCT(($C$4='[21]Calculator Data Summary'!$B$5:$AG$5)*
($C$5='[21]Calculator Data Summary'!$B$6:$AG$6)*
(CONCATENATE($C$6," ","(",CZ$10," ","CCFS",")")='[21]Calculator Data Summary'!$B$4:$AG$4)*
(CZ$13='[21]Calculator Data Summary'!$B$7:$AG$7)*
(CX16='[21]Calculator Data Summary'!$A$8:$A$21)*
'[21]Calculator Data Summary'!$B$8:$AG$21)</f>
        <v>0</v>
      </c>
      <c r="DA16" s="19">
        <f>SUMPRODUCT(($C$4='[21]Calculator Data Summary'!$B$5:$AG$5)*
($C$5='[21]Calculator Data Summary'!$B$6:$AG$6)*
(CONCATENATE($C$6," ","(",DA$10," ","CCFS",")")='[21]Calculator Data Summary'!$B$4:$AG$4)*
(DA$13='[21]Calculator Data Summary'!$B$7:$AG$7)*
(CX16='[21]Calculator Data Summary'!$A$8:$A$21)*
'[21]Calculator Data Summary'!$B$8:$AG$21)</f>
        <v>0</v>
      </c>
      <c r="DC16" s="12" t="s">
        <v>17</v>
      </c>
      <c r="DD16" s="15">
        <f>SUMPRODUCT(($C$4='[21]Calculator Data Summary'!$B$5:$AG$5)*
($C$5='[21]Calculator Data Summary'!$B$6:$AG$6)*
(CONCATENATE($C$6," ","(",DD$10," ","CCFS",")")='[21]Calculator Data Summary'!$B$4:$AG$4)*
(DD$13='[21]Calculator Data Summary'!$B$7:$AG$7)*
(DC16='[21]Calculator Data Summary'!$A$8:$A$21)*
'[21]Calculator Data Summary'!$B$8:$AG$21)</f>
        <v>0</v>
      </c>
      <c r="DE16" s="15">
        <f>SUMPRODUCT(($C$4='[21]Calculator Data Summary'!$B$5:$AG$5)*
($C$5='[21]Calculator Data Summary'!$B$6:$AG$6)*
(CONCATENATE($C$6," ","(",DE$10," ","CCFS",")")='[21]Calculator Data Summary'!$B$4:$AG$4)*
(DE$13='[21]Calculator Data Summary'!$B$7:$AG$7)*
(DC16='[21]Calculator Data Summary'!$A$8:$A$21)*
'[21]Calculator Data Summary'!$B$8:$AG$21)</f>
        <v>0</v>
      </c>
      <c r="DF16" s="19">
        <f>SUMPRODUCT(($C$4='[21]Calculator Data Summary'!$B$5:$AG$5)*
($C$5='[21]Calculator Data Summary'!$B$6:$AG$6)*
(CONCATENATE($C$6," ","(",DF$10," ","CCFS",")")='[21]Calculator Data Summary'!$B$4:$AG$4)*
(DF$13='[21]Calculator Data Summary'!$B$7:$AG$7)*
(DC16='[21]Calculator Data Summary'!$A$8:$A$21)*
'[21]Calculator Data Summary'!$B$8:$AG$21)</f>
        <v>0</v>
      </c>
      <c r="DH16" s="12" t="s">
        <v>17</v>
      </c>
      <c r="DI16" s="15">
        <f>SUMPRODUCT(($C$4='[21]Calculator Data Summary'!$B$5:$AG$5)*
($C$5='[21]Calculator Data Summary'!$B$6:$AG$6)*
(CONCATENATE($C$6," ","(",DI$10," ","CCFS",")")='[21]Calculator Data Summary'!$B$4:$AG$4)*
(DI$13='[21]Calculator Data Summary'!$B$7:$AG$7)*
(DH16='[21]Calculator Data Summary'!$A$8:$A$21)*
'[21]Calculator Data Summary'!$B$8:$AG$21)</f>
        <v>0</v>
      </c>
      <c r="DJ16" s="15">
        <f>SUMPRODUCT(($C$4='[21]Calculator Data Summary'!$B$5:$AG$5)*
($C$5='[21]Calculator Data Summary'!$B$6:$AG$6)*
(CONCATENATE($C$6," ","(",DJ$10," ","CCFS",")")='[21]Calculator Data Summary'!$B$4:$AG$4)*
(DJ$13='[21]Calculator Data Summary'!$B$7:$AG$7)*
(DH16='[21]Calculator Data Summary'!$A$8:$A$21)*
'[21]Calculator Data Summary'!$B$8:$AG$21)</f>
        <v>0</v>
      </c>
      <c r="DK16" s="19">
        <f>SUMPRODUCT(($C$4='[21]Calculator Data Summary'!$B$5:$AG$5)*
($C$5='[21]Calculator Data Summary'!$B$6:$AG$6)*
(CONCATENATE($C$6," ","(",DK$10," ","CCFS",")")='[21]Calculator Data Summary'!$B$4:$AG$4)*
(DK$13='[21]Calculator Data Summary'!$B$7:$AG$7)*
(DH16='[21]Calculator Data Summary'!$A$8:$A$21)*
'[21]Calculator Data Summary'!$B$8:$AG$21)</f>
        <v>0</v>
      </c>
      <c r="DM16" s="12" t="s">
        <v>17</v>
      </c>
      <c r="DN16" s="15">
        <f>SUMPRODUCT(($C$4='[21]Calculator Data Summary'!$B$5:$AG$5)*
($C$5='[21]Calculator Data Summary'!$B$6:$AG$6)*
(CONCATENATE($C$6," ","(",DN$10," ","CCFS",")")='[21]Calculator Data Summary'!$B$4:$AG$4)*
(DN$13='[21]Calculator Data Summary'!$B$7:$AG$7)*
(DM16='[21]Calculator Data Summary'!$A$8:$A$21)*
'[21]Calculator Data Summary'!$B$8:$AG$21)</f>
        <v>0</v>
      </c>
      <c r="DO16" s="15">
        <f>SUMPRODUCT(($C$4='[21]Calculator Data Summary'!$B$5:$AG$5)*
($C$5='[21]Calculator Data Summary'!$B$6:$AG$6)*
(CONCATENATE($C$6," ","(",DO$10," ","CCFS",")")='[21]Calculator Data Summary'!$B$4:$AG$4)*
(DO$13='[21]Calculator Data Summary'!$B$7:$AG$7)*
(DM16='[21]Calculator Data Summary'!$A$8:$A$21)*
'[21]Calculator Data Summary'!$B$8:$AG$21)</f>
        <v>0</v>
      </c>
      <c r="DP16" s="19">
        <f>SUMPRODUCT(($C$4='[21]Calculator Data Summary'!$B$5:$AG$5)*
($C$5='[21]Calculator Data Summary'!$B$6:$AG$6)*
(CONCATENATE($C$6," ","(",DP$10," ","CCFS",")")='[21]Calculator Data Summary'!$B$4:$AG$4)*
(DP$13='[21]Calculator Data Summary'!$B$7:$AG$7)*
(DM16='[21]Calculator Data Summary'!$A$8:$A$21)*
'[21]Calculator Data Summary'!$B$8:$AG$21)</f>
        <v>0</v>
      </c>
      <c r="DR16" s="12" t="s">
        <v>17</v>
      </c>
      <c r="DS16" s="15">
        <f>SUMPRODUCT(($C$4='[21]Calculator Data Summary'!$B$5:$AG$5)*
($C$5='[21]Calculator Data Summary'!$B$6:$AG$6)*
(CONCATENATE($C$6," ","(",DS$10," ","CCFS",")")='[21]Calculator Data Summary'!$B$4:$AG$4)*
(DS$13='[21]Calculator Data Summary'!$B$7:$AG$7)*
(DR16='[21]Calculator Data Summary'!$A$8:$A$21)*
'[21]Calculator Data Summary'!$B$8:$AG$21)</f>
        <v>0</v>
      </c>
      <c r="DT16" s="15">
        <f>SUMPRODUCT(($C$4='[21]Calculator Data Summary'!$B$5:$AG$5)*
($C$5='[21]Calculator Data Summary'!$B$6:$AG$6)*
(CONCATENATE($C$6," ","(",DT$10," ","CCFS",")")='[21]Calculator Data Summary'!$B$4:$AG$4)*
(DT$13='[21]Calculator Data Summary'!$B$7:$AG$7)*
(DR16='[21]Calculator Data Summary'!$A$8:$A$21)*
'[21]Calculator Data Summary'!$B$8:$AG$21)</f>
        <v>0</v>
      </c>
      <c r="DU16" s="19">
        <f>SUMPRODUCT(($C$4='[21]Calculator Data Summary'!$B$5:$AG$5)*
($C$5='[21]Calculator Data Summary'!$B$6:$AG$6)*
(CONCATENATE($C$6," ","(",DU$10," ","CCFS",")")='[21]Calculator Data Summary'!$B$4:$AG$4)*
(DU$13='[21]Calculator Data Summary'!$B$7:$AG$7)*
(DR16='[21]Calculator Data Summary'!$A$8:$A$21)*
'[21]Calculator Data Summary'!$B$8:$AG$21)</f>
        <v>0</v>
      </c>
      <c r="DW16" s="12" t="s">
        <v>17</v>
      </c>
      <c r="DX16" s="15">
        <f>SUMPRODUCT(($C$4='[21]Calculator Data Summary'!$B$5:$AG$5)*
($C$5='[21]Calculator Data Summary'!$B$6:$AG$6)*
(CONCATENATE($C$6," ","(",DX$10," ","CCFS",")")='[21]Calculator Data Summary'!$B$4:$AG$4)*
(DX$13='[21]Calculator Data Summary'!$B$7:$AG$7)*
(DW16='[21]Calculator Data Summary'!$A$8:$A$21)*
'[21]Calculator Data Summary'!$B$8:$AG$21)</f>
        <v>0</v>
      </c>
      <c r="DY16" s="15">
        <f>SUMPRODUCT(($C$4='[21]Calculator Data Summary'!$B$5:$AG$5)*
($C$5='[21]Calculator Data Summary'!$B$6:$AG$6)*
(CONCATENATE($C$6," ","(",DY$10," ","CCFS",")")='[21]Calculator Data Summary'!$B$4:$AG$4)*
(DY$13='[21]Calculator Data Summary'!$B$7:$AG$7)*
(DW16='[21]Calculator Data Summary'!$A$8:$A$21)*
'[21]Calculator Data Summary'!$B$8:$AG$21)</f>
        <v>0</v>
      </c>
      <c r="DZ16" s="19">
        <f>SUMPRODUCT(($C$4='[21]Calculator Data Summary'!$B$5:$AG$5)*
($C$5='[21]Calculator Data Summary'!$B$6:$AG$6)*
(CONCATENATE($C$6," ","(",DZ$10," ","CCFS",")")='[21]Calculator Data Summary'!$B$4:$AG$4)*
(DZ$13='[21]Calculator Data Summary'!$B$7:$AG$7)*
(DW16='[21]Calculator Data Summary'!$A$8:$A$21)*
'[21]Calculator Data Summary'!$B$8:$AG$21)</f>
        <v>0</v>
      </c>
      <c r="EB16" s="12" t="s">
        <v>17</v>
      </c>
      <c r="EC16" s="15">
        <f>SUMPRODUCT(($C$4='[21]Calculator Data Summary'!$B$5:$AG$5)*
($C$5='[21]Calculator Data Summary'!$B$6:$AG$6)*
(CONCATENATE($C$6," ","(",EC$10," ","CCFS",")")='[21]Calculator Data Summary'!$B$4:$AG$4)*
(EC$13='[21]Calculator Data Summary'!$B$7:$AG$7)*
(EB16='[21]Calculator Data Summary'!$A$8:$A$21)*
'[21]Calculator Data Summary'!$B$8:$AG$21)</f>
        <v>0</v>
      </c>
      <c r="ED16" s="15">
        <f>SUMPRODUCT(($C$4='[21]Calculator Data Summary'!$B$5:$AG$5)*
($C$5='[21]Calculator Data Summary'!$B$6:$AG$6)*
(CONCATENATE($C$6," ","(",ED$10," ","CCFS",")")='[21]Calculator Data Summary'!$B$4:$AG$4)*
(ED$13='[21]Calculator Data Summary'!$B$7:$AG$7)*
(EB16='[21]Calculator Data Summary'!$A$8:$A$21)*
'[21]Calculator Data Summary'!$B$8:$AG$21)</f>
        <v>0</v>
      </c>
      <c r="EE16" s="19">
        <f>SUMPRODUCT(($C$4='[21]Calculator Data Summary'!$B$5:$AG$5)*
($C$5='[21]Calculator Data Summary'!$B$6:$AG$6)*
(CONCATENATE($C$6," ","(",EE$10," ","CCFS",")")='[21]Calculator Data Summary'!$B$4:$AG$4)*
(EE$13='[21]Calculator Data Summary'!$B$7:$AG$7)*
(EB16='[21]Calculator Data Summary'!$A$8:$A$21)*
'[21]Calculator Data Summary'!$B$8:$AG$21)</f>
        <v>0</v>
      </c>
      <c r="EG16" s="12" t="s">
        <v>17</v>
      </c>
      <c r="EH16" s="15">
        <f>SUMPRODUCT(($C$4='[21]Calculator Data Summary'!$B$5:$AG$5)*
($C$5='[21]Calculator Data Summary'!$B$6:$AG$6)*
(CONCATENATE($C$6," ","(",EH$10," ","CCFS",")")='[21]Calculator Data Summary'!$B$4:$AG$4)*
(EH$13='[21]Calculator Data Summary'!$B$7:$AG$7)*
(EG16='[21]Calculator Data Summary'!$A$8:$A$21)*
'[21]Calculator Data Summary'!$B$8:$AG$21)</f>
        <v>0</v>
      </c>
      <c r="EI16" s="15">
        <f>SUMPRODUCT(($C$4='[21]Calculator Data Summary'!$B$5:$AG$5)*
($C$5='[21]Calculator Data Summary'!$B$6:$AG$6)*
(CONCATENATE($C$6," ","(",EI$10," ","CCFS",")")='[21]Calculator Data Summary'!$B$4:$AG$4)*
(EI$13='[21]Calculator Data Summary'!$B$7:$AG$7)*
(EG16='[21]Calculator Data Summary'!$A$8:$A$21)*
'[21]Calculator Data Summary'!$B$8:$AG$21)</f>
        <v>0</v>
      </c>
      <c r="EJ16" s="19">
        <f>SUMPRODUCT(($C$4='[21]Calculator Data Summary'!$B$5:$AG$5)*
($C$5='[21]Calculator Data Summary'!$B$6:$AG$6)*
(CONCATENATE($C$6," ","(",EJ$10," ","CCFS",")")='[21]Calculator Data Summary'!$B$4:$AG$4)*
(EJ$13='[21]Calculator Data Summary'!$B$7:$AG$7)*
(EG16='[21]Calculator Data Summary'!$A$8:$A$21)*
'[21]Calculator Data Summary'!$B$8:$AG$21)</f>
        <v>0</v>
      </c>
      <c r="EL16" s="12" t="s">
        <v>17</v>
      </c>
      <c r="EM16" s="15">
        <f>SUMPRODUCT(($C$4='[21]Calculator Data Summary'!$B$5:$AG$5)*
($C$5='[21]Calculator Data Summary'!$B$6:$AG$6)*
(CONCATENATE($C$6," ","(",EM$10," ","CCFS",")")='[21]Calculator Data Summary'!$B$4:$AG$4)*
(EM$13='[21]Calculator Data Summary'!$B$7:$AG$7)*
(EL16='[21]Calculator Data Summary'!$A$8:$A$21)*
'[21]Calculator Data Summary'!$B$8:$AG$21)</f>
        <v>0</v>
      </c>
      <c r="EN16" s="15">
        <f>SUMPRODUCT(($C$4='[21]Calculator Data Summary'!$B$5:$AG$5)*
($C$5='[21]Calculator Data Summary'!$B$6:$AG$6)*
(CONCATENATE($C$6," ","(",EN$10," ","CCFS",")")='[21]Calculator Data Summary'!$B$4:$AG$4)*
(EN$13='[21]Calculator Data Summary'!$B$7:$AG$7)*
(EL16='[21]Calculator Data Summary'!$A$8:$A$21)*
'[21]Calculator Data Summary'!$B$8:$AG$21)</f>
        <v>0</v>
      </c>
      <c r="EO16" s="19">
        <f>SUMPRODUCT(($C$4='[21]Calculator Data Summary'!$B$5:$AG$5)*
($C$5='[21]Calculator Data Summary'!$B$6:$AG$6)*
(CONCATENATE($C$6," ","(",EO$10," ","CCFS",")")='[21]Calculator Data Summary'!$B$4:$AG$4)*
(EO$13='[21]Calculator Data Summary'!$B$7:$AG$7)*
(EL16='[21]Calculator Data Summary'!$A$8:$A$21)*
'[21]Calculator Data Summary'!$B$8:$AG$21)</f>
        <v>0</v>
      </c>
      <c r="EQ16" s="12" t="s">
        <v>17</v>
      </c>
      <c r="ER16" s="15">
        <f>SUMPRODUCT(($C$4='[21]Calculator Data Summary'!$B$5:$AG$5)*
($C$5='[21]Calculator Data Summary'!$B$6:$AG$6)*
(CONCATENATE($C$6," ","(",ER$10," ","CCFS",")")='[21]Calculator Data Summary'!$B$4:$AG$4)*
(ER$13='[21]Calculator Data Summary'!$B$7:$AG$7)*
(EQ16='[21]Calculator Data Summary'!$A$8:$A$21)*
'[21]Calculator Data Summary'!$B$8:$AG$21)</f>
        <v>0</v>
      </c>
      <c r="ES16" s="15">
        <f>SUMPRODUCT(($C$4='[21]Calculator Data Summary'!$B$5:$AG$5)*
($C$5='[21]Calculator Data Summary'!$B$6:$AG$6)*
(CONCATENATE($C$6," ","(",ES$10," ","CCFS",")")='[21]Calculator Data Summary'!$B$4:$AG$4)*
(ES$13='[21]Calculator Data Summary'!$B$7:$AG$7)*
(EQ16='[21]Calculator Data Summary'!$A$8:$A$21)*
'[21]Calculator Data Summary'!$B$8:$AG$21)</f>
        <v>0</v>
      </c>
      <c r="ET16" s="19">
        <f>SUMPRODUCT(($C$4='[21]Calculator Data Summary'!$B$5:$AG$5)*
($C$5='[21]Calculator Data Summary'!$B$6:$AG$6)*
(CONCATENATE($C$6," ","(",ET$10," ","CCFS",")")='[21]Calculator Data Summary'!$B$4:$AG$4)*
(ET$13='[21]Calculator Data Summary'!$B$7:$AG$7)*
(EQ16='[21]Calculator Data Summary'!$A$8:$A$21)*
'[21]Calculator Data Summary'!$B$8:$AG$21)</f>
        <v>0</v>
      </c>
      <c r="EV16" s="12" t="s">
        <v>17</v>
      </c>
      <c r="EW16" s="15">
        <f>SUMPRODUCT(($C$4='[21]Calculator Data Summary'!$B$5:$AG$5)*
($C$5='[21]Calculator Data Summary'!$B$6:$AG$6)*
(CONCATENATE($C$6," ","(",EW$10," ","CCFS",")")='[21]Calculator Data Summary'!$B$4:$AG$4)*
(EW$13='[21]Calculator Data Summary'!$B$7:$AG$7)*
(EV16='[21]Calculator Data Summary'!$A$8:$A$21)*
'[21]Calculator Data Summary'!$B$8:$AG$21)</f>
        <v>0</v>
      </c>
      <c r="EX16" s="15">
        <f>SUMPRODUCT(($C$4='[21]Calculator Data Summary'!$B$5:$AG$5)*
($C$5='[21]Calculator Data Summary'!$B$6:$AG$6)*
(CONCATENATE($C$6," ","(",EX$10," ","CCFS",")")='[21]Calculator Data Summary'!$B$4:$AG$4)*
(EX$13='[21]Calculator Data Summary'!$B$7:$AG$7)*
(EV16='[21]Calculator Data Summary'!$A$8:$A$21)*
'[21]Calculator Data Summary'!$B$8:$AG$21)</f>
        <v>0</v>
      </c>
      <c r="EY16" s="19">
        <f>SUMPRODUCT(($C$4='[21]Calculator Data Summary'!$B$5:$AG$5)*
($C$5='[21]Calculator Data Summary'!$B$6:$AG$6)*
(CONCATENATE($C$6," ","(",EY$10," ","CCFS",")")='[21]Calculator Data Summary'!$B$4:$AG$4)*
(EY$13='[21]Calculator Data Summary'!$B$7:$AG$7)*
(EV16='[21]Calculator Data Summary'!$A$8:$A$21)*
'[21]Calculator Data Summary'!$B$8:$AG$21)</f>
        <v>0</v>
      </c>
      <c r="FA16" s="12" t="s">
        <v>17</v>
      </c>
      <c r="FB16" s="15">
        <f>SUMPRODUCT(($C$4='[21]Calculator Data Summary'!$B$5:$AG$5)*
($C$5='[21]Calculator Data Summary'!$B$6:$AG$6)*
(CONCATENATE($C$6," ","(",FB$10," ","CCFS",")")='[21]Calculator Data Summary'!$B$4:$AG$4)*
(FB$13='[21]Calculator Data Summary'!$B$7:$AG$7)*
(FA16='[21]Calculator Data Summary'!$A$8:$A$21)*
'[21]Calculator Data Summary'!$B$8:$AG$21)</f>
        <v>0</v>
      </c>
      <c r="FC16" s="15">
        <f>SUMPRODUCT(($C$4='[21]Calculator Data Summary'!$B$5:$AG$5)*
($C$5='[21]Calculator Data Summary'!$B$6:$AG$6)*
(CONCATENATE($C$6," ","(",FC$10," ","CCFS",")")='[21]Calculator Data Summary'!$B$4:$AG$4)*
(FC$13='[21]Calculator Data Summary'!$B$7:$AG$7)*
(FA16='[21]Calculator Data Summary'!$A$8:$A$21)*
'[21]Calculator Data Summary'!$B$8:$AG$21)</f>
        <v>0</v>
      </c>
      <c r="FD16" s="19">
        <f>SUMPRODUCT(($C$4='[21]Calculator Data Summary'!$B$5:$AG$5)*
($C$5='[21]Calculator Data Summary'!$B$6:$AG$6)*
(CONCATENATE($C$6," ","(",FD$10," ","CCFS",")")='[21]Calculator Data Summary'!$B$4:$AG$4)*
(FD$13='[21]Calculator Data Summary'!$B$7:$AG$7)*
(FA16='[21]Calculator Data Summary'!$A$8:$A$21)*
'[21]Calculator Data Summary'!$B$8:$AG$21)</f>
        <v>0</v>
      </c>
      <c r="FF16" s="12" t="s">
        <v>17</v>
      </c>
      <c r="FG16" s="15">
        <f>SUMPRODUCT(($C$4='[21]Calculator Data Summary'!$B$5:$AG$5)*
($C$5='[21]Calculator Data Summary'!$B$6:$AG$6)*
(CONCATENATE($C$6," ","(",FG$10," ","CCFS",")")='[21]Calculator Data Summary'!$B$4:$AG$4)*
(FG$13='[21]Calculator Data Summary'!$B$7:$AG$7)*
(FF16='[21]Calculator Data Summary'!$A$8:$A$21)*
'[21]Calculator Data Summary'!$B$8:$AG$21)</f>
        <v>0</v>
      </c>
      <c r="FH16" s="15">
        <f>SUMPRODUCT(($C$4='[21]Calculator Data Summary'!$B$5:$AG$5)*
($C$5='[21]Calculator Data Summary'!$B$6:$AG$6)*
(CONCATENATE($C$6," ","(",FH$10," ","CCFS",")")='[21]Calculator Data Summary'!$B$4:$AG$4)*
(FH$13='[21]Calculator Data Summary'!$B$7:$AG$7)*
(FF16='[21]Calculator Data Summary'!$A$8:$A$21)*
'[21]Calculator Data Summary'!$B$8:$AG$21)</f>
        <v>0</v>
      </c>
      <c r="FI16" s="19">
        <f>SUMPRODUCT(($C$4='[21]Calculator Data Summary'!$B$5:$AG$5)*
($C$5='[21]Calculator Data Summary'!$B$6:$AG$6)*
(CONCATENATE($C$6," ","(",FI$10," ","CCFS",")")='[21]Calculator Data Summary'!$B$4:$AG$4)*
(FI$13='[21]Calculator Data Summary'!$B$7:$AG$7)*
(FF16='[21]Calculator Data Summary'!$A$8:$A$21)*
'[21]Calculator Data Summary'!$B$8:$AG$21)</f>
        <v>0</v>
      </c>
      <c r="FK16" s="12" t="s">
        <v>17</v>
      </c>
      <c r="FL16" s="15">
        <f>SUMPRODUCT(($C$4='[21]Calculator Data Summary'!$B$5:$AG$5)*
($C$5='[21]Calculator Data Summary'!$B$6:$AG$6)*
(CONCATENATE($C$6," ","(",FL$10," ","CCFS",")")='[21]Calculator Data Summary'!$B$4:$AG$4)*
(FL$13='[21]Calculator Data Summary'!$B$7:$AG$7)*
(FK16='[21]Calculator Data Summary'!$A$8:$A$21)*
'[21]Calculator Data Summary'!$B$8:$AG$21)</f>
        <v>0</v>
      </c>
      <c r="FM16" s="15">
        <f>SUMPRODUCT(($C$4='[21]Calculator Data Summary'!$B$5:$AG$5)*
($C$5='[21]Calculator Data Summary'!$B$6:$AG$6)*
(CONCATENATE($C$6," ","(",FM$10," ","CCFS",")")='[21]Calculator Data Summary'!$B$4:$AG$4)*
(FM$13='[21]Calculator Data Summary'!$B$7:$AG$7)*
(FK16='[21]Calculator Data Summary'!$A$8:$A$21)*
'[21]Calculator Data Summary'!$B$8:$AG$21)</f>
        <v>0</v>
      </c>
      <c r="FN16" s="19">
        <f>SUMPRODUCT(($C$4='[21]Calculator Data Summary'!$B$5:$AG$5)*
($C$5='[21]Calculator Data Summary'!$B$6:$AG$6)*
(CONCATENATE($C$6," ","(",FN$10," ","CCFS",")")='[21]Calculator Data Summary'!$B$4:$AG$4)*
(FN$13='[21]Calculator Data Summary'!$B$7:$AG$7)*
(FK16='[21]Calculator Data Summary'!$A$8:$A$21)*
'[21]Calculator Data Summary'!$B$8:$AG$21)</f>
        <v>0</v>
      </c>
      <c r="FP16" s="12" t="s">
        <v>17</v>
      </c>
      <c r="FQ16" s="15">
        <f>SUMPRODUCT(($C$4='[21]Calculator Data Summary'!$B$5:$AG$5)*
($C$5='[21]Calculator Data Summary'!$B$6:$AG$6)*
(CONCATENATE($C$6," ","(",FQ$10," ","CCFS",")")='[21]Calculator Data Summary'!$B$4:$AG$4)*
(FQ$13='[21]Calculator Data Summary'!$B$7:$AG$7)*
(FP16='[21]Calculator Data Summary'!$A$8:$A$21)*
'[21]Calculator Data Summary'!$B$8:$AG$21)</f>
        <v>0</v>
      </c>
      <c r="FR16" s="15">
        <f>SUMPRODUCT(($C$4='[21]Calculator Data Summary'!$B$5:$AG$5)*
($C$5='[21]Calculator Data Summary'!$B$6:$AG$6)*
(CONCATENATE($C$6," ","(",FR$10," ","CCFS",")")='[21]Calculator Data Summary'!$B$4:$AG$4)*
(FR$13='[21]Calculator Data Summary'!$B$7:$AG$7)*
(FP16='[21]Calculator Data Summary'!$A$8:$A$21)*
'[21]Calculator Data Summary'!$B$8:$AG$21)</f>
        <v>0</v>
      </c>
      <c r="FS16" s="19">
        <f>SUMPRODUCT(($C$4='[21]Calculator Data Summary'!$B$5:$AG$5)*
($C$5='[21]Calculator Data Summary'!$B$6:$AG$6)*
(CONCATENATE($C$6," ","(",FS$10," ","CCFS",")")='[21]Calculator Data Summary'!$B$4:$AG$4)*
(FS$13='[21]Calculator Data Summary'!$B$7:$AG$7)*
(FP16='[21]Calculator Data Summary'!$A$8:$A$21)*
'[21]Calculator Data Summary'!$B$8:$AG$21)</f>
        <v>0</v>
      </c>
      <c r="FU16" s="12" t="s">
        <v>17</v>
      </c>
      <c r="FV16" s="15">
        <f>SUMPRODUCT(($C$4='[21]Calculator Data Summary'!$B$5:$AG$5)*
($C$5='[21]Calculator Data Summary'!$B$6:$AG$6)*
(CONCATENATE($C$6," ","(",FV$10," ","CCFS",")")='[21]Calculator Data Summary'!$B$4:$AG$4)*
(FV$13='[21]Calculator Data Summary'!$B$7:$AG$7)*
(FU16='[21]Calculator Data Summary'!$A$8:$A$21)*
'[21]Calculator Data Summary'!$B$8:$AG$21)</f>
        <v>0</v>
      </c>
      <c r="FW16" s="15">
        <f>SUMPRODUCT(($C$4='[21]Calculator Data Summary'!$B$5:$AG$5)*
($C$5='[21]Calculator Data Summary'!$B$6:$AG$6)*
(CONCATENATE($C$6," ","(",FW$10," ","CCFS",")")='[21]Calculator Data Summary'!$B$4:$AG$4)*
(FW$13='[21]Calculator Data Summary'!$B$7:$AG$7)*
(FU16='[21]Calculator Data Summary'!$A$8:$A$21)*
'[21]Calculator Data Summary'!$B$8:$AG$21)</f>
        <v>0</v>
      </c>
      <c r="FX16" s="19">
        <f>SUMPRODUCT(($C$4='[21]Calculator Data Summary'!$B$5:$AG$5)*
($C$5='[21]Calculator Data Summary'!$B$6:$AG$6)*
(CONCATENATE($C$6," ","(",FX$10," ","CCFS",")")='[21]Calculator Data Summary'!$B$4:$AG$4)*
(FX$13='[21]Calculator Data Summary'!$B$7:$AG$7)*
(FU16='[21]Calculator Data Summary'!$A$8:$A$21)*
'[21]Calculator Data Summary'!$B$8:$AG$21)</f>
        <v>0</v>
      </c>
      <c r="FZ16" s="12" t="s">
        <v>17</v>
      </c>
      <c r="GA16" s="15">
        <f>SUMPRODUCT(($C$4='[21]Calculator Data Summary'!$B$5:$AG$5)*
($C$5='[21]Calculator Data Summary'!$B$6:$AG$6)*
(CONCATENATE($C$6," ","(",GA$10," ","CCFS",")")='[21]Calculator Data Summary'!$B$4:$AG$4)*
(GA$13='[21]Calculator Data Summary'!$B$7:$AG$7)*
(FZ16='[21]Calculator Data Summary'!$A$8:$A$21)*
'[21]Calculator Data Summary'!$B$8:$AG$21)</f>
        <v>0</v>
      </c>
      <c r="GB16" s="15">
        <f>SUMPRODUCT(($C$4='[21]Calculator Data Summary'!$B$5:$AG$5)*
($C$5='[21]Calculator Data Summary'!$B$6:$AG$6)*
(CONCATENATE($C$6," ","(",GB$10," ","CCFS",")")='[21]Calculator Data Summary'!$B$4:$AG$4)*
(GB$13='[21]Calculator Data Summary'!$B$7:$AG$7)*
(FZ16='[21]Calculator Data Summary'!$A$8:$A$21)*
'[21]Calculator Data Summary'!$B$8:$AG$21)</f>
        <v>0</v>
      </c>
      <c r="GC16" s="19">
        <f>SUMPRODUCT(($C$4='[21]Calculator Data Summary'!$B$5:$AG$5)*
($C$5='[21]Calculator Data Summary'!$B$6:$AG$6)*
(CONCATENATE($C$6," ","(",GC$10," ","CCFS",")")='[21]Calculator Data Summary'!$B$4:$AG$4)*
(GC$13='[21]Calculator Data Summary'!$B$7:$AG$7)*
(FZ16='[21]Calculator Data Summary'!$A$8:$A$21)*
'[21]Calculator Data Summary'!$B$8:$AG$21)</f>
        <v>0</v>
      </c>
      <c r="GE16" s="12" t="s">
        <v>17</v>
      </c>
      <c r="GF16" s="15">
        <f>SUMPRODUCT(($C$4='[21]Calculator Data Summary'!$B$5:$AG$5)*
($C$5='[21]Calculator Data Summary'!$B$6:$AG$6)*
(CONCATENATE($C$6," ","(",GF$10," ","CCFS",")")='[21]Calculator Data Summary'!$B$4:$AG$4)*
(GF$13='[21]Calculator Data Summary'!$B$7:$AG$7)*
(GE16='[21]Calculator Data Summary'!$A$8:$A$21)*
'[21]Calculator Data Summary'!$B$8:$AG$21)</f>
        <v>0</v>
      </c>
      <c r="GG16" s="15">
        <f>SUMPRODUCT(($C$4='[21]Calculator Data Summary'!$B$5:$AG$5)*
($C$5='[21]Calculator Data Summary'!$B$6:$AG$6)*
(CONCATENATE($C$6," ","(",GG$10," ","CCFS",")")='[21]Calculator Data Summary'!$B$4:$AG$4)*
(GG$13='[21]Calculator Data Summary'!$B$7:$AG$7)*
(GE16='[21]Calculator Data Summary'!$A$8:$A$21)*
'[21]Calculator Data Summary'!$B$8:$AG$21)</f>
        <v>0</v>
      </c>
      <c r="GH16" s="19">
        <f>SUMPRODUCT(($C$4='[21]Calculator Data Summary'!$B$5:$AG$5)*
($C$5='[21]Calculator Data Summary'!$B$6:$AG$6)*
(CONCATENATE($C$6," ","(",GH$10," ","CCFS",")")='[21]Calculator Data Summary'!$B$4:$AG$4)*
(GH$13='[21]Calculator Data Summary'!$B$7:$AG$7)*
(GE16='[21]Calculator Data Summary'!$A$8:$A$21)*
'[21]Calculator Data Summary'!$B$8:$AG$21)</f>
        <v>0</v>
      </c>
      <c r="GJ16" s="12" t="s">
        <v>17</v>
      </c>
      <c r="GK16" s="15">
        <f>SUMPRODUCT(($C$4='[21]Calculator Data Summary'!$B$5:$AG$5)*
($C$5='[21]Calculator Data Summary'!$B$6:$AG$6)*
(CONCATENATE($C$6," ","(",GK$10," ","CCFS",")")='[21]Calculator Data Summary'!$B$4:$AG$4)*
(GK$13='[21]Calculator Data Summary'!$B$7:$AG$7)*
(GJ16='[21]Calculator Data Summary'!$A$8:$A$21)*
'[21]Calculator Data Summary'!$B$8:$AG$21)</f>
        <v>0</v>
      </c>
      <c r="GL16" s="15">
        <f>SUMPRODUCT(($C$4='[21]Calculator Data Summary'!$B$5:$AG$5)*
($C$5='[21]Calculator Data Summary'!$B$6:$AG$6)*
(CONCATENATE($C$6," ","(",GL$10," ","CCFS",")")='[21]Calculator Data Summary'!$B$4:$AG$4)*
(GL$13='[21]Calculator Data Summary'!$B$7:$AG$7)*
(GJ16='[21]Calculator Data Summary'!$A$8:$A$21)*
'[21]Calculator Data Summary'!$B$8:$AG$21)</f>
        <v>0</v>
      </c>
      <c r="GM16" s="19">
        <f>SUMPRODUCT(($C$4='[21]Calculator Data Summary'!$B$5:$AG$5)*
($C$5='[21]Calculator Data Summary'!$B$6:$AG$6)*
(CONCATENATE($C$6," ","(",GM$10," ","CCFS",")")='[21]Calculator Data Summary'!$B$4:$AG$4)*
(GM$13='[21]Calculator Data Summary'!$B$7:$AG$7)*
(GJ16='[21]Calculator Data Summary'!$A$8:$A$21)*
'[21]Calculator Data Summary'!$B$8:$AG$21)</f>
        <v>0</v>
      </c>
      <c r="GO16" s="12" t="s">
        <v>17</v>
      </c>
      <c r="GP16" s="15">
        <f>SUMPRODUCT(($C$4='[21]Calculator Data Summary'!$B$5:$AG$5)*
($C$5='[21]Calculator Data Summary'!$B$6:$AG$6)*
(CONCATENATE($C$6," ","(",GP$10," ","CCFS",")")='[21]Calculator Data Summary'!$B$4:$AG$4)*
(GP$13='[21]Calculator Data Summary'!$B$7:$AG$7)*
(GO16='[21]Calculator Data Summary'!$A$8:$A$21)*
'[21]Calculator Data Summary'!$B$8:$AG$21)</f>
        <v>0</v>
      </c>
      <c r="GQ16" s="15">
        <f>SUMPRODUCT(($C$4='[21]Calculator Data Summary'!$B$5:$AG$5)*
($C$5='[21]Calculator Data Summary'!$B$6:$AG$6)*
(CONCATENATE($C$6," ","(",GQ$10," ","CCFS",")")='[21]Calculator Data Summary'!$B$4:$AG$4)*
(GQ$13='[21]Calculator Data Summary'!$B$7:$AG$7)*
(GO16='[21]Calculator Data Summary'!$A$8:$A$21)*
'[21]Calculator Data Summary'!$B$8:$AG$21)</f>
        <v>0</v>
      </c>
      <c r="GR16" s="19">
        <f>SUMPRODUCT(($C$4='[21]Calculator Data Summary'!$B$5:$AG$5)*
($C$5='[21]Calculator Data Summary'!$B$6:$AG$6)*
(CONCATENATE($C$6," ","(",GR$10," ","CCFS",")")='[21]Calculator Data Summary'!$B$4:$AG$4)*
(GR$13='[21]Calculator Data Summary'!$B$7:$AG$7)*
(GO16='[21]Calculator Data Summary'!$A$8:$A$21)*
'[21]Calculator Data Summary'!$B$8:$AG$21)</f>
        <v>0</v>
      </c>
      <c r="GT16" s="12" t="s">
        <v>17</v>
      </c>
      <c r="GU16" s="15">
        <f>SUMPRODUCT(($C$4='[21]Calculator Data Summary'!$B$5:$AG$5)*
($C$5='[21]Calculator Data Summary'!$B$6:$AG$6)*
(CONCATENATE($C$6," ","(",GU$10," ","CCFS",")")='[21]Calculator Data Summary'!$B$4:$AG$4)*
(GU$13='[21]Calculator Data Summary'!$B$7:$AG$7)*
(GT16='[21]Calculator Data Summary'!$A$8:$A$21)*
'[21]Calculator Data Summary'!$B$8:$AG$21)</f>
        <v>0</v>
      </c>
      <c r="GV16" s="15">
        <f>SUMPRODUCT(($C$4='[21]Calculator Data Summary'!$B$5:$AG$5)*
($C$5='[21]Calculator Data Summary'!$B$6:$AG$6)*
(CONCATENATE($C$6," ","(",GV$10," ","CCFS",")")='[21]Calculator Data Summary'!$B$4:$AG$4)*
(GV$13='[21]Calculator Data Summary'!$B$7:$AG$7)*
(GT16='[21]Calculator Data Summary'!$A$8:$A$21)*
'[21]Calculator Data Summary'!$B$8:$AG$21)</f>
        <v>0</v>
      </c>
      <c r="GW16" s="19">
        <f>SUMPRODUCT(($C$4='[21]Calculator Data Summary'!$B$5:$AG$5)*
($C$5='[21]Calculator Data Summary'!$B$6:$AG$6)*
(CONCATENATE($C$6," ","(",GW$10," ","CCFS",")")='[21]Calculator Data Summary'!$B$4:$AG$4)*
(GW$13='[21]Calculator Data Summary'!$B$7:$AG$7)*
(GT16='[21]Calculator Data Summary'!$A$8:$A$21)*
'[21]Calculator Data Summary'!$B$8:$AG$21)</f>
        <v>0</v>
      </c>
      <c r="GY16" s="12" t="s">
        <v>17</v>
      </c>
      <c r="GZ16" s="15">
        <f>SUMPRODUCT(($C$4='[21]Calculator Data Summary'!$B$5:$AG$5)*
($C$5='[21]Calculator Data Summary'!$B$6:$AG$6)*
(CONCATENATE($C$6," ","(",GZ$10," ","CCFS",")")='[21]Calculator Data Summary'!$B$4:$AG$4)*
(GZ$13='[21]Calculator Data Summary'!$B$7:$AG$7)*
(GY16='[21]Calculator Data Summary'!$A$8:$A$21)*
'[21]Calculator Data Summary'!$B$8:$AG$21)</f>
        <v>0</v>
      </c>
      <c r="HA16" s="15">
        <f>SUMPRODUCT(($C$4='[21]Calculator Data Summary'!$B$5:$AG$5)*
($C$5='[21]Calculator Data Summary'!$B$6:$AG$6)*
(CONCATENATE($C$6," ","(",HA$10," ","CCFS",")")='[21]Calculator Data Summary'!$B$4:$AG$4)*
(HA$13='[21]Calculator Data Summary'!$B$7:$AG$7)*
(GY16='[21]Calculator Data Summary'!$A$8:$A$21)*
'[21]Calculator Data Summary'!$B$8:$AG$21)</f>
        <v>0</v>
      </c>
      <c r="HB16" s="19">
        <f>SUMPRODUCT(($C$4='[21]Calculator Data Summary'!$B$5:$AG$5)*
($C$5='[21]Calculator Data Summary'!$B$6:$AG$6)*
(CONCATENATE($C$6," ","(",HB$10," ","CCFS",")")='[21]Calculator Data Summary'!$B$4:$AG$4)*
(HB$13='[21]Calculator Data Summary'!$B$7:$AG$7)*
(GY16='[21]Calculator Data Summary'!$A$8:$A$21)*
'[21]Calculator Data Summary'!$B$8:$AG$21)</f>
        <v>0</v>
      </c>
      <c r="HD16" s="12" t="s">
        <v>17</v>
      </c>
      <c r="HE16" s="15">
        <f>SUMPRODUCT(($C$4='[21]Calculator Data Summary'!$B$5:$AG$5)*
($C$5='[21]Calculator Data Summary'!$B$6:$AG$6)*
(CONCATENATE($C$6," ","(",HE$10," ","CCFS",")")='[21]Calculator Data Summary'!$B$4:$AG$4)*
(HE$13='[21]Calculator Data Summary'!$B$7:$AG$7)*
(HD16='[21]Calculator Data Summary'!$A$8:$A$21)*
'[21]Calculator Data Summary'!$B$8:$AG$21)</f>
        <v>0</v>
      </c>
      <c r="HF16" s="15">
        <f>SUMPRODUCT(($C$4='[21]Calculator Data Summary'!$B$5:$AG$5)*
($C$5='[21]Calculator Data Summary'!$B$6:$AG$6)*
(CONCATENATE($C$6," ","(",HF$10," ","CCFS",")")='[21]Calculator Data Summary'!$B$4:$AG$4)*
(HF$13='[21]Calculator Data Summary'!$B$7:$AG$7)*
(HD16='[21]Calculator Data Summary'!$A$8:$A$21)*
'[21]Calculator Data Summary'!$B$8:$AG$21)</f>
        <v>0</v>
      </c>
      <c r="HG16" s="19">
        <f>SUMPRODUCT(($C$4='[21]Calculator Data Summary'!$B$5:$AG$5)*
($C$5='[21]Calculator Data Summary'!$B$6:$AG$6)*
(CONCATENATE($C$6," ","(",HG$10," ","CCFS",")")='[21]Calculator Data Summary'!$B$4:$AG$4)*
(HG$13='[21]Calculator Data Summary'!$B$7:$AG$7)*
(HD16='[21]Calculator Data Summary'!$A$8:$A$21)*
'[21]Calculator Data Summary'!$B$8:$AG$21)</f>
        <v>0</v>
      </c>
      <c r="HI16" s="12" t="s">
        <v>17</v>
      </c>
      <c r="HJ16" s="15">
        <f>SUMPRODUCT(($C$4='[21]Calculator Data Summary'!$B$5:$AG$5)*
($C$5='[21]Calculator Data Summary'!$B$6:$AG$6)*
(CONCATENATE($C$6," ","(",HJ$10," ","CCFS",")")='[21]Calculator Data Summary'!$B$4:$AG$4)*
(HJ$13='[21]Calculator Data Summary'!$B$7:$AG$7)*
(HI16='[21]Calculator Data Summary'!$A$8:$A$21)*
'[21]Calculator Data Summary'!$B$8:$AG$21)</f>
        <v>0</v>
      </c>
      <c r="HK16" s="15">
        <f>SUMPRODUCT(($C$4='[21]Calculator Data Summary'!$B$5:$AG$5)*
($C$5='[21]Calculator Data Summary'!$B$6:$AG$6)*
(CONCATENATE($C$6," ","(",HK$10," ","CCFS",")")='[21]Calculator Data Summary'!$B$4:$AG$4)*
(HK$13='[21]Calculator Data Summary'!$B$7:$AG$7)*
(HI16='[21]Calculator Data Summary'!$A$8:$A$21)*
'[21]Calculator Data Summary'!$B$8:$AG$21)</f>
        <v>0</v>
      </c>
      <c r="HL16" s="19">
        <f>SUMPRODUCT(($C$4='[21]Calculator Data Summary'!$B$5:$AG$5)*
($C$5='[21]Calculator Data Summary'!$B$6:$AG$6)*
(CONCATENATE($C$6," ","(",HL$10," ","CCFS",")")='[21]Calculator Data Summary'!$B$4:$AG$4)*
(HL$13='[21]Calculator Data Summary'!$B$7:$AG$7)*
(HI16='[21]Calculator Data Summary'!$A$8:$A$21)*
'[21]Calculator Data Summary'!$B$8:$AG$21)</f>
        <v>0</v>
      </c>
    </row>
    <row r="17" spans="2:220" x14ac:dyDescent="0.25">
      <c r="B17" s="12" t="s">
        <v>18</v>
      </c>
      <c r="C17" s="15">
        <f>SUMPRODUCT(($C$4='[17]Calculator Data Summary'!$B$5:$AG$5)*
($C$5='[17]Calculator Data Summary'!$B$6:$AG$6)*
(CONCATENATE($C$6," ","(",C$10," ","CCFS",")")='[17]Calculator Data Summary'!$B$4:$AG$4)*
(C$13='[17]Calculator Data Summary'!$B$7:$AG$7)*
(B17='[17]Calculator Data Summary'!$A$8:$A$21)*
'[17]Calculator Data Summary'!$B$8:$AG$21)</f>
        <v>39.32</v>
      </c>
      <c r="D17" s="15">
        <f>SUMPRODUCT(($C$4='[17]Calculator Data Summary'!$B$5:$AG$5)*
($C$5='[17]Calculator Data Summary'!$B$6:$AG$6)*
(CONCATENATE($C$6," ","(",D$10," ","CCFS",")")='[17]Calculator Data Summary'!$B$4:$AG$4)*
(D$13='[17]Calculator Data Summary'!$B$7:$AG$7)*
(B17='[17]Calculator Data Summary'!$A$8:$A$21)*
'[17]Calculator Data Summary'!$B$8:$AG$21)</f>
        <v>41.653850308068037</v>
      </c>
      <c r="E17" s="19">
        <f>SUMPRODUCT(($C$4='[17]Calculator Data Summary'!$B$5:$AG$5)*
($C$5='[17]Calculator Data Summary'!$B$6:$AG$6)*
(CONCATENATE($C$6," ","(",E$10," ","CCFS",")")='[17]Calculator Data Summary'!$B$4:$AG$4)*
(E$13='[17]Calculator Data Summary'!$B$7:$AG$7)*
(B17='[17]Calculator Data Summary'!$A$8:$A$21)*
'[17]Calculator Data Summary'!$B$8:$AG$21)</f>
        <v>43.919999999999995</v>
      </c>
      <c r="G17" s="12" t="s">
        <v>18</v>
      </c>
      <c r="H17" s="15">
        <f>SUMPRODUCT(($C$4='[18]Calculator Data Summary'!$B$5:$AG$5)*
($C$5='[18]Calculator Data Summary'!$B$6:$AG$6)*
(CONCATENATE($C$6," ","(",H$10," ","CCFS",")")='[18]Calculator Data Summary'!$B$4:$AG$4)*
(H$13='[18]Calculator Data Summary'!$B$7:$AG$7)*
(G17='[18]Calculator Data Summary'!$A$8:$A$21)*
'[18]Calculator Data Summary'!$B$8:$AG$21)</f>
        <v>35.700000000000003</v>
      </c>
      <c r="I17" s="15">
        <f>SUMPRODUCT(($C$4='[18]Calculator Data Summary'!$B$5:$AG$5)*
($C$5='[18]Calculator Data Summary'!$B$6:$AG$6)*
(CONCATENATE($C$6," ","(",I$10," ","CCFS",")")='[18]Calculator Data Summary'!$B$4:$AG$4)*
(I$13='[18]Calculator Data Summary'!$B$7:$AG$7)*
(G17='[18]Calculator Data Summary'!$A$8:$A$21)*
'[18]Calculator Data Summary'!$B$8:$AG$21)</f>
        <v>37.253481165552756</v>
      </c>
      <c r="J17" s="19">
        <f>SUMPRODUCT(($C$4='[18]Calculator Data Summary'!$B$5:$AG$5)*
($C$5='[18]Calculator Data Summary'!$B$6:$AG$6)*
(CONCATENATE($C$6," ","(",J$10," ","CCFS",")")='[18]Calculator Data Summary'!$B$4:$AG$4)*
(J$13='[18]Calculator Data Summary'!$B$7:$AG$7)*
(G17='[18]Calculator Data Summary'!$A$8:$A$21)*
'[18]Calculator Data Summary'!$B$8:$AG$21)</f>
        <v>38.709999999999994</v>
      </c>
      <c r="L17" s="12" t="s">
        <v>18</v>
      </c>
      <c r="M17" s="15">
        <f>SUMPRODUCT(($C$4='[19]Calculator Data Summary'!$B$5:$AG$5)*
($C$5='[19]Calculator Data Summary'!$B$6:$AG$6)*
(CONCATENATE($C$6," ","(",M$10," ","CCFS",")")='[19]Calculator Data Summary'!$B$4:$AG$4)*
(M$13='[19]Calculator Data Summary'!$B$7:$AG$7)*
(L17='[19]Calculator Data Summary'!$A$8:$A$21)*
'[19]Calculator Data Summary'!$B$8:$AG$21)</f>
        <v>121.91</v>
      </c>
      <c r="N17" s="15">
        <f>SUMPRODUCT(($C$4='[19]Calculator Data Summary'!$B$5:$AG$5)*
($C$5='[19]Calculator Data Summary'!$B$6:$AG$6)*
(CONCATENATE($C$6," ","(",N$10," ","CCFS",")")='[19]Calculator Data Summary'!$B$4:$AG$4)*
(N$13='[19]Calculator Data Summary'!$B$7:$AG$7)*
(L17='[19]Calculator Data Summary'!$A$8:$A$21)*
'[19]Calculator Data Summary'!$B$8:$AG$21)</f>
        <v>126.64634136036494</v>
      </c>
      <c r="O17" s="19">
        <f>SUMPRODUCT(($C$4='[19]Calculator Data Summary'!$B$5:$AG$5)*
($C$5='[19]Calculator Data Summary'!$B$6:$AG$6)*
(CONCATENATE($C$6," ","(",O$10," ","CCFS",")")='[19]Calculator Data Summary'!$B$4:$AG$4)*
(O$13='[19]Calculator Data Summary'!$B$7:$AG$7)*
(L17='[19]Calculator Data Summary'!$A$8:$A$21)*
'[19]Calculator Data Summary'!$B$8:$AG$21)</f>
        <v>131.09</v>
      </c>
      <c r="Q17" s="12" t="s">
        <v>18</v>
      </c>
      <c r="R17" s="15">
        <f>SUMPRODUCT(($C$4='[20]Calculator Data Summary'!$B$5:$AG$5)*
($C$5='[20]Calculator Data Summary'!$B$6:$AG$6)*
(CONCATENATE($C$6," ","(",R$10," ","CCFS",")")='[20]Calculator Data Summary'!$B$4:$AG$4)*
(R$13='[20]Calculator Data Summary'!$B$7:$AG$7)*
(Q17='[20]Calculator Data Summary'!$A$8:$A$21)*
'[20]Calculator Data Summary'!$B$8:$AG$21)</f>
        <v>69.47</v>
      </c>
      <c r="S17" s="15">
        <f>SUMPRODUCT(($C$4='[20]Calculator Data Summary'!$B$5:$AG$5)*
($C$5='[20]Calculator Data Summary'!$B$6:$AG$6)*
(CONCATENATE($C$6," ","(",S$10," ","CCFS",")")='[20]Calculator Data Summary'!$B$4:$AG$4)*
(S$13='[20]Calculator Data Summary'!$B$7:$AG$7)*
(Q17='[20]Calculator Data Summary'!$A$8:$A$21)*
'[20]Calculator Data Summary'!$B$8:$AG$21)</f>
        <v>71.633789367802677</v>
      </c>
      <c r="T17" s="19">
        <f>SUMPRODUCT(($C$4='[20]Calculator Data Summary'!$B$5:$AG$5)*
($C$5='[20]Calculator Data Summary'!$B$6:$AG$6)*
(CONCATENATE($C$6," ","(",T$10," ","CCFS",")")='[20]Calculator Data Summary'!$B$4:$AG$4)*
(T$13='[20]Calculator Data Summary'!$B$7:$AG$7)*
(Q17='[20]Calculator Data Summary'!$A$8:$A$21)*
'[20]Calculator Data Summary'!$B$8:$AG$21)</f>
        <v>73.249999999999986</v>
      </c>
      <c r="V17" s="12" t="s">
        <v>18</v>
      </c>
      <c r="W17" s="15">
        <f>SUMPRODUCT(($C$4='[21]Calculator Data Summary'!$B$5:$AG$5)*
($C$5='[21]Calculator Data Summary'!$B$6:$AG$6)*
(CONCATENATE($C$6," ","(",W$10," ","CCFS",")")='[21]Calculator Data Summary'!$B$4:$AG$4)*
(W$13='[21]Calculator Data Summary'!$B$7:$AG$7)*
(V17='[21]Calculator Data Summary'!$A$8:$A$21)*
'[21]Calculator Data Summary'!$B$8:$AG$21)</f>
        <v>0</v>
      </c>
      <c r="X17" s="15">
        <f>SUMPRODUCT(($C$4='[21]Calculator Data Summary'!$B$5:$AG$5)*
($C$5='[21]Calculator Data Summary'!$B$6:$AG$6)*
(CONCATENATE($C$6," ","(",X$10," ","CCFS",")")='[21]Calculator Data Summary'!$B$4:$AG$4)*
(X$13='[21]Calculator Data Summary'!$B$7:$AG$7)*
(V17='[21]Calculator Data Summary'!$A$8:$A$21)*
'[21]Calculator Data Summary'!$B$8:$AG$21)</f>
        <v>0</v>
      </c>
      <c r="Y17" s="19">
        <f>SUMPRODUCT(($C$4='[21]Calculator Data Summary'!$B$5:$AG$5)*
($C$5='[21]Calculator Data Summary'!$B$6:$AG$6)*
(CONCATENATE($C$6," ","(",Y$10," ","CCFS",")")='[21]Calculator Data Summary'!$B$4:$AG$4)*
(Y$13='[21]Calculator Data Summary'!$B$7:$AG$7)*
(V17='[21]Calculator Data Summary'!$A$8:$A$21)*
'[21]Calculator Data Summary'!$B$8:$AG$21)</f>
        <v>0</v>
      </c>
      <c r="AA17" s="12" t="s">
        <v>18</v>
      </c>
      <c r="AB17" s="15">
        <f>SUMPRODUCT(($C$4='[21]Calculator Data Summary'!$B$5:$AG$5)*
($C$5='[21]Calculator Data Summary'!$B$6:$AG$6)*
(CONCATENATE($C$6," ","(",AB$10," ","CCFS",")")='[21]Calculator Data Summary'!$B$4:$AG$4)*
(AB$13='[21]Calculator Data Summary'!$B$7:$AG$7)*
(AA17='[21]Calculator Data Summary'!$A$8:$A$21)*
'[21]Calculator Data Summary'!$B$8:$AG$21)</f>
        <v>0</v>
      </c>
      <c r="AC17" s="15">
        <f>SUMPRODUCT(($C$4='[21]Calculator Data Summary'!$B$5:$AG$5)*
($C$5='[21]Calculator Data Summary'!$B$6:$AG$6)*
(CONCATENATE($C$6," ","(",AC$10," ","CCFS",")")='[21]Calculator Data Summary'!$B$4:$AG$4)*
(AC$13='[21]Calculator Data Summary'!$B$7:$AG$7)*
(AA17='[21]Calculator Data Summary'!$A$8:$A$21)*
'[21]Calculator Data Summary'!$B$8:$AG$21)</f>
        <v>0</v>
      </c>
      <c r="AD17" s="19">
        <f>SUMPRODUCT(($C$4='[21]Calculator Data Summary'!$B$5:$AG$5)*
($C$5='[21]Calculator Data Summary'!$B$6:$AG$6)*
(CONCATENATE($C$6," ","(",AD$10," ","CCFS",")")='[21]Calculator Data Summary'!$B$4:$AG$4)*
(AD$13='[21]Calculator Data Summary'!$B$7:$AG$7)*
(AA17='[21]Calculator Data Summary'!$A$8:$A$21)*
'[21]Calculator Data Summary'!$B$8:$AG$21)</f>
        <v>0</v>
      </c>
      <c r="AF17" s="12" t="s">
        <v>18</v>
      </c>
      <c r="AG17" s="15">
        <f>SUMPRODUCT(($C$4='[21]Calculator Data Summary'!$B$5:$AG$5)*
($C$5='[21]Calculator Data Summary'!$B$6:$AG$6)*
(CONCATENATE($C$6," ","(",AG$10," ","CCFS",")")='[21]Calculator Data Summary'!$B$4:$AG$4)*
(AG$13='[21]Calculator Data Summary'!$B$7:$AG$7)*
(AF17='[21]Calculator Data Summary'!$A$8:$A$21)*
'[21]Calculator Data Summary'!$B$8:$AG$21)</f>
        <v>0</v>
      </c>
      <c r="AH17" s="15">
        <f>SUMPRODUCT(($C$4='[21]Calculator Data Summary'!$B$5:$AG$5)*
($C$5='[21]Calculator Data Summary'!$B$6:$AG$6)*
(CONCATENATE($C$6," ","(",AH$10," ","CCFS",")")='[21]Calculator Data Summary'!$B$4:$AG$4)*
(AH$13='[21]Calculator Data Summary'!$B$7:$AG$7)*
(AF17='[21]Calculator Data Summary'!$A$8:$A$21)*
'[21]Calculator Data Summary'!$B$8:$AG$21)</f>
        <v>0</v>
      </c>
      <c r="AI17" s="19">
        <f>SUMPRODUCT(($C$4='[21]Calculator Data Summary'!$B$5:$AG$5)*
($C$5='[21]Calculator Data Summary'!$B$6:$AG$6)*
(CONCATENATE($C$6," ","(",AI$10," ","CCFS",")")='[21]Calculator Data Summary'!$B$4:$AG$4)*
(AI$13='[21]Calculator Data Summary'!$B$7:$AG$7)*
(AF17='[21]Calculator Data Summary'!$A$8:$A$21)*
'[21]Calculator Data Summary'!$B$8:$AG$21)</f>
        <v>0</v>
      </c>
      <c r="AK17" s="12" t="s">
        <v>18</v>
      </c>
      <c r="AL17" s="15">
        <f>SUMPRODUCT(($C$4='[21]Calculator Data Summary'!$B$5:$AG$5)*
($C$5='[21]Calculator Data Summary'!$B$6:$AG$6)*
(CONCATENATE($C$6," ","(",AL$10," ","CCFS",")")='[21]Calculator Data Summary'!$B$4:$AG$4)*
(AL$13='[21]Calculator Data Summary'!$B$7:$AG$7)*
(AK17='[21]Calculator Data Summary'!$A$8:$A$21)*
'[21]Calculator Data Summary'!$B$8:$AG$21)</f>
        <v>0</v>
      </c>
      <c r="AM17" s="15">
        <f>SUMPRODUCT(($C$4='[21]Calculator Data Summary'!$B$5:$AG$5)*
($C$5='[21]Calculator Data Summary'!$B$6:$AG$6)*
(CONCATENATE($C$6," ","(",AM$10," ","CCFS",")")='[21]Calculator Data Summary'!$B$4:$AG$4)*
(AM$13='[21]Calculator Data Summary'!$B$7:$AG$7)*
(AK17='[21]Calculator Data Summary'!$A$8:$A$21)*
'[21]Calculator Data Summary'!$B$8:$AG$21)</f>
        <v>0</v>
      </c>
      <c r="AN17" s="19">
        <f>SUMPRODUCT(($C$4='[21]Calculator Data Summary'!$B$5:$AG$5)*
($C$5='[21]Calculator Data Summary'!$B$6:$AG$6)*
(CONCATENATE($C$6," ","(",AN$10," ","CCFS",")")='[21]Calculator Data Summary'!$B$4:$AG$4)*
(AN$13='[21]Calculator Data Summary'!$B$7:$AG$7)*
(AK17='[21]Calculator Data Summary'!$A$8:$A$21)*
'[21]Calculator Data Summary'!$B$8:$AG$21)</f>
        <v>0</v>
      </c>
      <c r="AP17" s="12" t="s">
        <v>18</v>
      </c>
      <c r="AQ17" s="15">
        <f>SUMPRODUCT(($C$4='[21]Calculator Data Summary'!$B$5:$AG$5)*
($C$5='[21]Calculator Data Summary'!$B$6:$AG$6)*
(CONCATENATE($C$6," ","(",AQ$10," ","CCFS",")")='[21]Calculator Data Summary'!$B$4:$AG$4)*
(AQ$13='[21]Calculator Data Summary'!$B$7:$AG$7)*
(AP17='[21]Calculator Data Summary'!$A$8:$A$21)*
'[21]Calculator Data Summary'!$B$8:$AG$21)</f>
        <v>0</v>
      </c>
      <c r="AR17" s="15">
        <f>SUMPRODUCT(($C$4='[21]Calculator Data Summary'!$B$5:$AG$5)*
($C$5='[21]Calculator Data Summary'!$B$6:$AG$6)*
(CONCATENATE($C$6," ","(",AR$10," ","CCFS",")")='[21]Calculator Data Summary'!$B$4:$AG$4)*
(AR$13='[21]Calculator Data Summary'!$B$7:$AG$7)*
(AP17='[21]Calculator Data Summary'!$A$8:$A$21)*
'[21]Calculator Data Summary'!$B$8:$AG$21)</f>
        <v>0</v>
      </c>
      <c r="AS17" s="19">
        <f>SUMPRODUCT(($C$4='[21]Calculator Data Summary'!$B$5:$AG$5)*
($C$5='[21]Calculator Data Summary'!$B$6:$AG$6)*
(CONCATENATE($C$6," ","(",AS$10," ","CCFS",")")='[21]Calculator Data Summary'!$B$4:$AG$4)*
(AS$13='[21]Calculator Data Summary'!$B$7:$AG$7)*
(AP17='[21]Calculator Data Summary'!$A$8:$A$21)*
'[21]Calculator Data Summary'!$B$8:$AG$21)</f>
        <v>0</v>
      </c>
      <c r="AU17" s="12" t="s">
        <v>18</v>
      </c>
      <c r="AV17" s="15">
        <f>SUMPRODUCT(($C$4='[21]Calculator Data Summary'!$B$5:$AG$5)*
($C$5='[21]Calculator Data Summary'!$B$6:$AG$6)*
(CONCATENATE($C$6," ","(",AV$10," ","CCFS",")")='[21]Calculator Data Summary'!$B$4:$AG$4)*
(AV$13='[21]Calculator Data Summary'!$B$7:$AG$7)*
(AU17='[21]Calculator Data Summary'!$A$8:$A$21)*
'[21]Calculator Data Summary'!$B$8:$AG$21)</f>
        <v>0</v>
      </c>
      <c r="AW17" s="15">
        <f>SUMPRODUCT(($C$4='[21]Calculator Data Summary'!$B$5:$AG$5)*
($C$5='[21]Calculator Data Summary'!$B$6:$AG$6)*
(CONCATENATE($C$6," ","(",AW$10," ","CCFS",")")='[21]Calculator Data Summary'!$B$4:$AG$4)*
(AW$13='[21]Calculator Data Summary'!$B$7:$AG$7)*
(AU17='[21]Calculator Data Summary'!$A$8:$A$21)*
'[21]Calculator Data Summary'!$B$8:$AG$21)</f>
        <v>0</v>
      </c>
      <c r="AX17" s="19">
        <f>SUMPRODUCT(($C$4='[21]Calculator Data Summary'!$B$5:$AG$5)*
($C$5='[21]Calculator Data Summary'!$B$6:$AG$6)*
(CONCATENATE($C$6," ","(",AX$10," ","CCFS",")")='[21]Calculator Data Summary'!$B$4:$AG$4)*
(AX$13='[21]Calculator Data Summary'!$B$7:$AG$7)*
(AU17='[21]Calculator Data Summary'!$A$8:$A$21)*
'[21]Calculator Data Summary'!$B$8:$AG$21)</f>
        <v>0</v>
      </c>
      <c r="AZ17" s="12" t="s">
        <v>18</v>
      </c>
      <c r="BA17" s="15">
        <f>SUMPRODUCT(($C$4='[21]Calculator Data Summary'!$B$5:$AG$5)*
($C$5='[21]Calculator Data Summary'!$B$6:$AG$6)*
(CONCATENATE($C$6," ","(",BA$10," ","CCFS",")")='[21]Calculator Data Summary'!$B$4:$AG$4)*
(BA$13='[21]Calculator Data Summary'!$B$7:$AG$7)*
(AZ17='[21]Calculator Data Summary'!$A$8:$A$21)*
'[21]Calculator Data Summary'!$B$8:$AG$21)</f>
        <v>0</v>
      </c>
      <c r="BB17" s="15">
        <f>SUMPRODUCT(($C$4='[21]Calculator Data Summary'!$B$5:$AG$5)*
($C$5='[21]Calculator Data Summary'!$B$6:$AG$6)*
(CONCATENATE($C$6," ","(",BB$10," ","CCFS",")")='[21]Calculator Data Summary'!$B$4:$AG$4)*
(BB$13='[21]Calculator Data Summary'!$B$7:$AG$7)*
(AZ17='[21]Calculator Data Summary'!$A$8:$A$21)*
'[21]Calculator Data Summary'!$B$8:$AG$21)</f>
        <v>0</v>
      </c>
      <c r="BC17" s="19">
        <f>SUMPRODUCT(($C$4='[21]Calculator Data Summary'!$B$5:$AG$5)*
($C$5='[21]Calculator Data Summary'!$B$6:$AG$6)*
(CONCATENATE($C$6," ","(",BC$10," ","CCFS",")")='[21]Calculator Data Summary'!$B$4:$AG$4)*
(BC$13='[21]Calculator Data Summary'!$B$7:$AG$7)*
(AZ17='[21]Calculator Data Summary'!$A$8:$A$21)*
'[21]Calculator Data Summary'!$B$8:$AG$21)</f>
        <v>0</v>
      </c>
      <c r="BE17" s="12" t="s">
        <v>18</v>
      </c>
      <c r="BF17" s="15">
        <f>SUMPRODUCT(($C$4='[21]Calculator Data Summary'!$B$5:$AG$5)*
($C$5='[21]Calculator Data Summary'!$B$6:$AG$6)*
(CONCATENATE($C$6," ","(",BF$10," ","CCFS",")")='[21]Calculator Data Summary'!$B$4:$AG$4)*
(BF$13='[21]Calculator Data Summary'!$B$7:$AG$7)*
(BE17='[21]Calculator Data Summary'!$A$8:$A$21)*
'[21]Calculator Data Summary'!$B$8:$AG$21)</f>
        <v>0</v>
      </c>
      <c r="BG17" s="15">
        <f>SUMPRODUCT(($C$4='[21]Calculator Data Summary'!$B$5:$AG$5)*
($C$5='[21]Calculator Data Summary'!$B$6:$AG$6)*
(CONCATENATE($C$6," ","(",BG$10," ","CCFS",")")='[21]Calculator Data Summary'!$B$4:$AG$4)*
(BG$13='[21]Calculator Data Summary'!$B$7:$AG$7)*
(BE17='[21]Calculator Data Summary'!$A$8:$A$21)*
'[21]Calculator Data Summary'!$B$8:$AG$21)</f>
        <v>0</v>
      </c>
      <c r="BH17" s="19">
        <f>SUMPRODUCT(($C$4='[21]Calculator Data Summary'!$B$5:$AG$5)*
($C$5='[21]Calculator Data Summary'!$B$6:$AG$6)*
(CONCATENATE($C$6," ","(",BH$10," ","CCFS",")")='[21]Calculator Data Summary'!$B$4:$AG$4)*
(BH$13='[21]Calculator Data Summary'!$B$7:$AG$7)*
(BE17='[21]Calculator Data Summary'!$A$8:$A$21)*
'[21]Calculator Data Summary'!$B$8:$AG$21)</f>
        <v>0</v>
      </c>
      <c r="BJ17" s="12" t="s">
        <v>18</v>
      </c>
      <c r="BK17" s="15">
        <f>SUMPRODUCT(($C$4='[21]Calculator Data Summary'!$B$5:$AG$5)*
($C$5='[21]Calculator Data Summary'!$B$6:$AG$6)*
(CONCATENATE($C$6," ","(",BK$10," ","CCFS",")")='[21]Calculator Data Summary'!$B$4:$AG$4)*
(BK$13='[21]Calculator Data Summary'!$B$7:$AG$7)*
(BJ17='[21]Calculator Data Summary'!$A$8:$A$21)*
'[21]Calculator Data Summary'!$B$8:$AG$21)</f>
        <v>0</v>
      </c>
      <c r="BL17" s="15">
        <f>SUMPRODUCT(($C$4='[21]Calculator Data Summary'!$B$5:$AG$5)*
($C$5='[21]Calculator Data Summary'!$B$6:$AG$6)*
(CONCATENATE($C$6," ","(",BL$10," ","CCFS",")")='[21]Calculator Data Summary'!$B$4:$AG$4)*
(BL$13='[21]Calculator Data Summary'!$B$7:$AG$7)*
(BJ17='[21]Calculator Data Summary'!$A$8:$A$21)*
'[21]Calculator Data Summary'!$B$8:$AG$21)</f>
        <v>0</v>
      </c>
      <c r="BM17" s="19">
        <f>SUMPRODUCT(($C$4='[21]Calculator Data Summary'!$B$5:$AG$5)*
($C$5='[21]Calculator Data Summary'!$B$6:$AG$6)*
(CONCATENATE($C$6," ","(",BM$10," ","CCFS",")")='[21]Calculator Data Summary'!$B$4:$AG$4)*
(BM$13='[21]Calculator Data Summary'!$B$7:$AG$7)*
(BJ17='[21]Calculator Data Summary'!$A$8:$A$21)*
'[21]Calculator Data Summary'!$B$8:$AG$21)</f>
        <v>0</v>
      </c>
      <c r="BO17" s="12" t="s">
        <v>18</v>
      </c>
      <c r="BP17" s="15">
        <f>SUMPRODUCT(($C$4='[21]Calculator Data Summary'!$B$5:$AG$5)*
($C$5='[21]Calculator Data Summary'!$B$6:$AG$6)*
(CONCATENATE($C$6," ","(",BP$10," ","CCFS",")")='[21]Calculator Data Summary'!$B$4:$AG$4)*
(BP$13='[21]Calculator Data Summary'!$B$7:$AG$7)*
(BO17='[21]Calculator Data Summary'!$A$8:$A$21)*
'[21]Calculator Data Summary'!$B$8:$AG$21)</f>
        <v>0</v>
      </c>
      <c r="BQ17" s="15">
        <f>SUMPRODUCT(($C$4='[21]Calculator Data Summary'!$B$5:$AG$5)*
($C$5='[21]Calculator Data Summary'!$B$6:$AG$6)*
(CONCATENATE($C$6," ","(",BQ$10," ","CCFS",")")='[21]Calculator Data Summary'!$B$4:$AG$4)*
(BQ$13='[21]Calculator Data Summary'!$B$7:$AG$7)*
(BO17='[21]Calculator Data Summary'!$A$8:$A$21)*
'[21]Calculator Data Summary'!$B$8:$AG$21)</f>
        <v>0</v>
      </c>
      <c r="BR17" s="19">
        <f>SUMPRODUCT(($C$4='[21]Calculator Data Summary'!$B$5:$AG$5)*
($C$5='[21]Calculator Data Summary'!$B$6:$AG$6)*
(CONCATENATE($C$6," ","(",BR$10," ","CCFS",")")='[21]Calculator Data Summary'!$B$4:$AG$4)*
(BR$13='[21]Calculator Data Summary'!$B$7:$AG$7)*
(BO17='[21]Calculator Data Summary'!$A$8:$A$21)*
'[21]Calculator Data Summary'!$B$8:$AG$21)</f>
        <v>0</v>
      </c>
      <c r="BT17" s="12" t="s">
        <v>18</v>
      </c>
      <c r="BU17" s="15">
        <f>SUMPRODUCT(($C$4='[21]Calculator Data Summary'!$B$5:$AG$5)*
($C$5='[21]Calculator Data Summary'!$B$6:$AG$6)*
(CONCATENATE($C$6," ","(",BU$10," ","CCFS",")")='[21]Calculator Data Summary'!$B$4:$AG$4)*
(BU$13='[21]Calculator Data Summary'!$B$7:$AG$7)*
(BT17='[21]Calculator Data Summary'!$A$8:$A$21)*
'[21]Calculator Data Summary'!$B$8:$AG$21)</f>
        <v>0</v>
      </c>
      <c r="BV17" s="15">
        <f>SUMPRODUCT(($C$4='[21]Calculator Data Summary'!$B$5:$AG$5)*
($C$5='[21]Calculator Data Summary'!$B$6:$AG$6)*
(CONCATENATE($C$6," ","(",BV$10," ","CCFS",")")='[21]Calculator Data Summary'!$B$4:$AG$4)*
(BV$13='[21]Calculator Data Summary'!$B$7:$AG$7)*
(BT17='[21]Calculator Data Summary'!$A$8:$A$21)*
'[21]Calculator Data Summary'!$B$8:$AG$21)</f>
        <v>0</v>
      </c>
      <c r="BW17" s="19">
        <f>SUMPRODUCT(($C$4='[21]Calculator Data Summary'!$B$5:$AG$5)*
($C$5='[21]Calculator Data Summary'!$B$6:$AG$6)*
(CONCATENATE($C$6," ","(",BW$10," ","CCFS",")")='[21]Calculator Data Summary'!$B$4:$AG$4)*
(BW$13='[21]Calculator Data Summary'!$B$7:$AG$7)*
(BT17='[21]Calculator Data Summary'!$A$8:$A$21)*
'[21]Calculator Data Summary'!$B$8:$AG$21)</f>
        <v>0</v>
      </c>
      <c r="BY17" s="12" t="s">
        <v>18</v>
      </c>
      <c r="BZ17" s="15">
        <f>SUMPRODUCT(($C$4='[21]Calculator Data Summary'!$B$5:$AG$5)*
($C$5='[21]Calculator Data Summary'!$B$6:$AG$6)*
(CONCATENATE($C$6," ","(",BZ$10," ","CCFS",")")='[21]Calculator Data Summary'!$B$4:$AG$4)*
(BZ$13='[21]Calculator Data Summary'!$B$7:$AG$7)*
(BY17='[21]Calculator Data Summary'!$A$8:$A$21)*
'[21]Calculator Data Summary'!$B$8:$AG$21)</f>
        <v>0</v>
      </c>
      <c r="CA17" s="15">
        <f>SUMPRODUCT(($C$4='[21]Calculator Data Summary'!$B$5:$AG$5)*
($C$5='[21]Calculator Data Summary'!$B$6:$AG$6)*
(CONCATENATE($C$6," ","(",CA$10," ","CCFS",")")='[21]Calculator Data Summary'!$B$4:$AG$4)*
(CA$13='[21]Calculator Data Summary'!$B$7:$AG$7)*
(BY17='[21]Calculator Data Summary'!$A$8:$A$21)*
'[21]Calculator Data Summary'!$B$8:$AG$21)</f>
        <v>0</v>
      </c>
      <c r="CB17" s="19">
        <f>SUMPRODUCT(($C$4='[21]Calculator Data Summary'!$B$5:$AG$5)*
($C$5='[21]Calculator Data Summary'!$B$6:$AG$6)*
(CONCATENATE($C$6," ","(",CB$10," ","CCFS",")")='[21]Calculator Data Summary'!$B$4:$AG$4)*
(CB$13='[21]Calculator Data Summary'!$B$7:$AG$7)*
(BY17='[21]Calculator Data Summary'!$A$8:$A$21)*
'[21]Calculator Data Summary'!$B$8:$AG$21)</f>
        <v>0</v>
      </c>
      <c r="CD17" s="12" t="s">
        <v>18</v>
      </c>
      <c r="CE17" s="15">
        <f>SUMPRODUCT(($C$4='[21]Calculator Data Summary'!$B$5:$AG$5)*
($C$5='[21]Calculator Data Summary'!$B$6:$AG$6)*
(CONCATENATE($C$6," ","(",CE$10," ","CCFS",")")='[21]Calculator Data Summary'!$B$4:$AG$4)*
(CE$13='[21]Calculator Data Summary'!$B$7:$AG$7)*
(CD17='[21]Calculator Data Summary'!$A$8:$A$21)*
'[21]Calculator Data Summary'!$B$8:$AG$21)</f>
        <v>0</v>
      </c>
      <c r="CF17" s="15">
        <f>SUMPRODUCT(($C$4='[21]Calculator Data Summary'!$B$5:$AG$5)*
($C$5='[21]Calculator Data Summary'!$B$6:$AG$6)*
(CONCATENATE($C$6," ","(",CF$10," ","CCFS",")")='[21]Calculator Data Summary'!$B$4:$AG$4)*
(CF$13='[21]Calculator Data Summary'!$B$7:$AG$7)*
(CD17='[21]Calculator Data Summary'!$A$8:$A$21)*
'[21]Calculator Data Summary'!$B$8:$AG$21)</f>
        <v>0</v>
      </c>
      <c r="CG17" s="19">
        <f>SUMPRODUCT(($C$4='[21]Calculator Data Summary'!$B$5:$AG$5)*
($C$5='[21]Calculator Data Summary'!$B$6:$AG$6)*
(CONCATENATE($C$6," ","(",CG$10," ","CCFS",")")='[21]Calculator Data Summary'!$B$4:$AG$4)*
(CG$13='[21]Calculator Data Summary'!$B$7:$AG$7)*
(CD17='[21]Calculator Data Summary'!$A$8:$A$21)*
'[21]Calculator Data Summary'!$B$8:$AG$21)</f>
        <v>0</v>
      </c>
      <c r="CI17" s="12" t="s">
        <v>18</v>
      </c>
      <c r="CJ17" s="15">
        <f>SUMPRODUCT(($C$4='[21]Calculator Data Summary'!$B$5:$AG$5)*
($C$5='[21]Calculator Data Summary'!$B$6:$AG$6)*
(CONCATENATE($C$6," ","(",CJ$10," ","CCFS",")")='[21]Calculator Data Summary'!$B$4:$AG$4)*
(CJ$13='[21]Calculator Data Summary'!$B$7:$AG$7)*
(CI17='[21]Calculator Data Summary'!$A$8:$A$21)*
'[21]Calculator Data Summary'!$B$8:$AG$21)</f>
        <v>0</v>
      </c>
      <c r="CK17" s="15">
        <f>SUMPRODUCT(($C$4='[21]Calculator Data Summary'!$B$5:$AG$5)*
($C$5='[21]Calculator Data Summary'!$B$6:$AG$6)*
(CONCATENATE($C$6," ","(",CK$10," ","CCFS",")")='[21]Calculator Data Summary'!$B$4:$AG$4)*
(CK$13='[21]Calculator Data Summary'!$B$7:$AG$7)*
(CI17='[21]Calculator Data Summary'!$A$8:$A$21)*
'[21]Calculator Data Summary'!$B$8:$AG$21)</f>
        <v>0</v>
      </c>
      <c r="CL17" s="19">
        <f>SUMPRODUCT(($C$4='[21]Calculator Data Summary'!$B$5:$AG$5)*
($C$5='[21]Calculator Data Summary'!$B$6:$AG$6)*
(CONCATENATE($C$6," ","(",CL$10," ","CCFS",")")='[21]Calculator Data Summary'!$B$4:$AG$4)*
(CL$13='[21]Calculator Data Summary'!$B$7:$AG$7)*
(CI17='[21]Calculator Data Summary'!$A$8:$A$21)*
'[21]Calculator Data Summary'!$B$8:$AG$21)</f>
        <v>0</v>
      </c>
      <c r="CN17" s="12" t="s">
        <v>18</v>
      </c>
      <c r="CO17" s="15">
        <f>SUMPRODUCT(($C$4='[21]Calculator Data Summary'!$B$5:$AG$5)*
($C$5='[21]Calculator Data Summary'!$B$6:$AG$6)*
(CONCATENATE($C$6," ","(",CO$10," ","CCFS",")")='[21]Calculator Data Summary'!$B$4:$AG$4)*
(CO$13='[21]Calculator Data Summary'!$B$7:$AG$7)*
(CN17='[21]Calculator Data Summary'!$A$8:$A$21)*
'[21]Calculator Data Summary'!$B$8:$AG$21)</f>
        <v>0</v>
      </c>
      <c r="CP17" s="15">
        <f>SUMPRODUCT(($C$4='[21]Calculator Data Summary'!$B$5:$AG$5)*
($C$5='[21]Calculator Data Summary'!$B$6:$AG$6)*
(CONCATENATE($C$6," ","(",CP$10," ","CCFS",")")='[21]Calculator Data Summary'!$B$4:$AG$4)*
(CP$13='[21]Calculator Data Summary'!$B$7:$AG$7)*
(CN17='[21]Calculator Data Summary'!$A$8:$A$21)*
'[21]Calculator Data Summary'!$B$8:$AG$21)</f>
        <v>0</v>
      </c>
      <c r="CQ17" s="19">
        <f>SUMPRODUCT(($C$4='[21]Calculator Data Summary'!$B$5:$AG$5)*
($C$5='[21]Calculator Data Summary'!$B$6:$AG$6)*
(CONCATENATE($C$6," ","(",CQ$10," ","CCFS",")")='[21]Calculator Data Summary'!$B$4:$AG$4)*
(CQ$13='[21]Calculator Data Summary'!$B$7:$AG$7)*
(CN17='[21]Calculator Data Summary'!$A$8:$A$21)*
'[21]Calculator Data Summary'!$B$8:$AG$21)</f>
        <v>0</v>
      </c>
      <c r="CS17" s="12" t="s">
        <v>18</v>
      </c>
      <c r="CT17" s="15">
        <f>SUMPRODUCT(($C$4='[21]Calculator Data Summary'!$B$5:$AG$5)*
($C$5='[21]Calculator Data Summary'!$B$6:$AG$6)*
(CONCATENATE($C$6," ","(",CT$10," ","CCFS",")")='[21]Calculator Data Summary'!$B$4:$AG$4)*
(CT$13='[21]Calculator Data Summary'!$B$7:$AG$7)*
(CS17='[21]Calculator Data Summary'!$A$8:$A$21)*
'[21]Calculator Data Summary'!$B$8:$AG$21)</f>
        <v>0</v>
      </c>
      <c r="CU17" s="15">
        <f>SUMPRODUCT(($C$4='[21]Calculator Data Summary'!$B$5:$AG$5)*
($C$5='[21]Calculator Data Summary'!$B$6:$AG$6)*
(CONCATENATE($C$6," ","(",CU$10," ","CCFS",")")='[21]Calculator Data Summary'!$B$4:$AG$4)*
(CU$13='[21]Calculator Data Summary'!$B$7:$AG$7)*
(CS17='[21]Calculator Data Summary'!$A$8:$A$21)*
'[21]Calculator Data Summary'!$B$8:$AG$21)</f>
        <v>0</v>
      </c>
      <c r="CV17" s="19">
        <f>SUMPRODUCT(($C$4='[21]Calculator Data Summary'!$B$5:$AG$5)*
($C$5='[21]Calculator Data Summary'!$B$6:$AG$6)*
(CONCATENATE($C$6," ","(",CV$10," ","CCFS",")")='[21]Calculator Data Summary'!$B$4:$AG$4)*
(CV$13='[21]Calculator Data Summary'!$B$7:$AG$7)*
(CS17='[21]Calculator Data Summary'!$A$8:$A$21)*
'[21]Calculator Data Summary'!$B$8:$AG$21)</f>
        <v>0</v>
      </c>
      <c r="CX17" s="12" t="s">
        <v>18</v>
      </c>
      <c r="CY17" s="15">
        <f>SUMPRODUCT(($C$4='[21]Calculator Data Summary'!$B$5:$AG$5)*
($C$5='[21]Calculator Data Summary'!$B$6:$AG$6)*
(CONCATENATE($C$6," ","(",CY$10," ","CCFS",")")='[21]Calculator Data Summary'!$B$4:$AG$4)*
(CY$13='[21]Calculator Data Summary'!$B$7:$AG$7)*
(CX17='[21]Calculator Data Summary'!$A$8:$A$21)*
'[21]Calculator Data Summary'!$B$8:$AG$21)</f>
        <v>0</v>
      </c>
      <c r="CZ17" s="15">
        <f>SUMPRODUCT(($C$4='[21]Calculator Data Summary'!$B$5:$AG$5)*
($C$5='[21]Calculator Data Summary'!$B$6:$AG$6)*
(CONCATENATE($C$6," ","(",CZ$10," ","CCFS",")")='[21]Calculator Data Summary'!$B$4:$AG$4)*
(CZ$13='[21]Calculator Data Summary'!$B$7:$AG$7)*
(CX17='[21]Calculator Data Summary'!$A$8:$A$21)*
'[21]Calculator Data Summary'!$B$8:$AG$21)</f>
        <v>0</v>
      </c>
      <c r="DA17" s="19">
        <f>SUMPRODUCT(($C$4='[21]Calculator Data Summary'!$B$5:$AG$5)*
($C$5='[21]Calculator Data Summary'!$B$6:$AG$6)*
(CONCATENATE($C$6," ","(",DA$10," ","CCFS",")")='[21]Calculator Data Summary'!$B$4:$AG$4)*
(DA$13='[21]Calculator Data Summary'!$B$7:$AG$7)*
(CX17='[21]Calculator Data Summary'!$A$8:$A$21)*
'[21]Calculator Data Summary'!$B$8:$AG$21)</f>
        <v>0</v>
      </c>
      <c r="DC17" s="12" t="s">
        <v>18</v>
      </c>
      <c r="DD17" s="15">
        <f>SUMPRODUCT(($C$4='[21]Calculator Data Summary'!$B$5:$AG$5)*
($C$5='[21]Calculator Data Summary'!$B$6:$AG$6)*
(CONCATENATE($C$6," ","(",DD$10," ","CCFS",")")='[21]Calculator Data Summary'!$B$4:$AG$4)*
(DD$13='[21]Calculator Data Summary'!$B$7:$AG$7)*
(DC17='[21]Calculator Data Summary'!$A$8:$A$21)*
'[21]Calculator Data Summary'!$B$8:$AG$21)</f>
        <v>0</v>
      </c>
      <c r="DE17" s="15">
        <f>SUMPRODUCT(($C$4='[21]Calculator Data Summary'!$B$5:$AG$5)*
($C$5='[21]Calculator Data Summary'!$B$6:$AG$6)*
(CONCATENATE($C$6," ","(",DE$10," ","CCFS",")")='[21]Calculator Data Summary'!$B$4:$AG$4)*
(DE$13='[21]Calculator Data Summary'!$B$7:$AG$7)*
(DC17='[21]Calculator Data Summary'!$A$8:$A$21)*
'[21]Calculator Data Summary'!$B$8:$AG$21)</f>
        <v>0</v>
      </c>
      <c r="DF17" s="19">
        <f>SUMPRODUCT(($C$4='[21]Calculator Data Summary'!$B$5:$AG$5)*
($C$5='[21]Calculator Data Summary'!$B$6:$AG$6)*
(CONCATENATE($C$6," ","(",DF$10," ","CCFS",")")='[21]Calculator Data Summary'!$B$4:$AG$4)*
(DF$13='[21]Calculator Data Summary'!$B$7:$AG$7)*
(DC17='[21]Calculator Data Summary'!$A$8:$A$21)*
'[21]Calculator Data Summary'!$B$8:$AG$21)</f>
        <v>0</v>
      </c>
      <c r="DH17" s="12" t="s">
        <v>18</v>
      </c>
      <c r="DI17" s="15">
        <f>SUMPRODUCT(($C$4='[21]Calculator Data Summary'!$B$5:$AG$5)*
($C$5='[21]Calculator Data Summary'!$B$6:$AG$6)*
(CONCATENATE($C$6," ","(",DI$10," ","CCFS",")")='[21]Calculator Data Summary'!$B$4:$AG$4)*
(DI$13='[21]Calculator Data Summary'!$B$7:$AG$7)*
(DH17='[21]Calculator Data Summary'!$A$8:$A$21)*
'[21]Calculator Data Summary'!$B$8:$AG$21)</f>
        <v>0</v>
      </c>
      <c r="DJ17" s="15">
        <f>SUMPRODUCT(($C$4='[21]Calculator Data Summary'!$B$5:$AG$5)*
($C$5='[21]Calculator Data Summary'!$B$6:$AG$6)*
(CONCATENATE($C$6," ","(",DJ$10," ","CCFS",")")='[21]Calculator Data Summary'!$B$4:$AG$4)*
(DJ$13='[21]Calculator Data Summary'!$B$7:$AG$7)*
(DH17='[21]Calculator Data Summary'!$A$8:$A$21)*
'[21]Calculator Data Summary'!$B$8:$AG$21)</f>
        <v>0</v>
      </c>
      <c r="DK17" s="19">
        <f>SUMPRODUCT(($C$4='[21]Calculator Data Summary'!$B$5:$AG$5)*
($C$5='[21]Calculator Data Summary'!$B$6:$AG$6)*
(CONCATENATE($C$6," ","(",DK$10," ","CCFS",")")='[21]Calculator Data Summary'!$B$4:$AG$4)*
(DK$13='[21]Calculator Data Summary'!$B$7:$AG$7)*
(DH17='[21]Calculator Data Summary'!$A$8:$A$21)*
'[21]Calculator Data Summary'!$B$8:$AG$21)</f>
        <v>0</v>
      </c>
      <c r="DM17" s="12" t="s">
        <v>18</v>
      </c>
      <c r="DN17" s="15">
        <f>SUMPRODUCT(($C$4='[21]Calculator Data Summary'!$B$5:$AG$5)*
($C$5='[21]Calculator Data Summary'!$B$6:$AG$6)*
(CONCATENATE($C$6," ","(",DN$10," ","CCFS",")")='[21]Calculator Data Summary'!$B$4:$AG$4)*
(DN$13='[21]Calculator Data Summary'!$B$7:$AG$7)*
(DM17='[21]Calculator Data Summary'!$A$8:$A$21)*
'[21]Calculator Data Summary'!$B$8:$AG$21)</f>
        <v>0</v>
      </c>
      <c r="DO17" s="15">
        <f>SUMPRODUCT(($C$4='[21]Calculator Data Summary'!$B$5:$AG$5)*
($C$5='[21]Calculator Data Summary'!$B$6:$AG$6)*
(CONCATENATE($C$6," ","(",DO$10," ","CCFS",")")='[21]Calculator Data Summary'!$B$4:$AG$4)*
(DO$13='[21]Calculator Data Summary'!$B$7:$AG$7)*
(DM17='[21]Calculator Data Summary'!$A$8:$A$21)*
'[21]Calculator Data Summary'!$B$8:$AG$21)</f>
        <v>0</v>
      </c>
      <c r="DP17" s="19">
        <f>SUMPRODUCT(($C$4='[21]Calculator Data Summary'!$B$5:$AG$5)*
($C$5='[21]Calculator Data Summary'!$B$6:$AG$6)*
(CONCATENATE($C$6," ","(",DP$10," ","CCFS",")")='[21]Calculator Data Summary'!$B$4:$AG$4)*
(DP$13='[21]Calculator Data Summary'!$B$7:$AG$7)*
(DM17='[21]Calculator Data Summary'!$A$8:$A$21)*
'[21]Calculator Data Summary'!$B$8:$AG$21)</f>
        <v>0</v>
      </c>
      <c r="DR17" s="12" t="s">
        <v>18</v>
      </c>
      <c r="DS17" s="15">
        <f>SUMPRODUCT(($C$4='[21]Calculator Data Summary'!$B$5:$AG$5)*
($C$5='[21]Calculator Data Summary'!$B$6:$AG$6)*
(CONCATENATE($C$6," ","(",DS$10," ","CCFS",")")='[21]Calculator Data Summary'!$B$4:$AG$4)*
(DS$13='[21]Calculator Data Summary'!$B$7:$AG$7)*
(DR17='[21]Calculator Data Summary'!$A$8:$A$21)*
'[21]Calculator Data Summary'!$B$8:$AG$21)</f>
        <v>0</v>
      </c>
      <c r="DT17" s="15">
        <f>SUMPRODUCT(($C$4='[21]Calculator Data Summary'!$B$5:$AG$5)*
($C$5='[21]Calculator Data Summary'!$B$6:$AG$6)*
(CONCATENATE($C$6," ","(",DT$10," ","CCFS",")")='[21]Calculator Data Summary'!$B$4:$AG$4)*
(DT$13='[21]Calculator Data Summary'!$B$7:$AG$7)*
(DR17='[21]Calculator Data Summary'!$A$8:$A$21)*
'[21]Calculator Data Summary'!$B$8:$AG$21)</f>
        <v>0</v>
      </c>
      <c r="DU17" s="19">
        <f>SUMPRODUCT(($C$4='[21]Calculator Data Summary'!$B$5:$AG$5)*
($C$5='[21]Calculator Data Summary'!$B$6:$AG$6)*
(CONCATENATE($C$6," ","(",DU$10," ","CCFS",")")='[21]Calculator Data Summary'!$B$4:$AG$4)*
(DU$13='[21]Calculator Data Summary'!$B$7:$AG$7)*
(DR17='[21]Calculator Data Summary'!$A$8:$A$21)*
'[21]Calculator Data Summary'!$B$8:$AG$21)</f>
        <v>0</v>
      </c>
      <c r="DW17" s="12" t="s">
        <v>18</v>
      </c>
      <c r="DX17" s="15">
        <f>SUMPRODUCT(($C$4='[21]Calculator Data Summary'!$B$5:$AG$5)*
($C$5='[21]Calculator Data Summary'!$B$6:$AG$6)*
(CONCATENATE($C$6," ","(",DX$10," ","CCFS",")")='[21]Calculator Data Summary'!$B$4:$AG$4)*
(DX$13='[21]Calculator Data Summary'!$B$7:$AG$7)*
(DW17='[21]Calculator Data Summary'!$A$8:$A$21)*
'[21]Calculator Data Summary'!$B$8:$AG$21)</f>
        <v>0</v>
      </c>
      <c r="DY17" s="15">
        <f>SUMPRODUCT(($C$4='[21]Calculator Data Summary'!$B$5:$AG$5)*
($C$5='[21]Calculator Data Summary'!$B$6:$AG$6)*
(CONCATENATE($C$6," ","(",DY$10," ","CCFS",")")='[21]Calculator Data Summary'!$B$4:$AG$4)*
(DY$13='[21]Calculator Data Summary'!$B$7:$AG$7)*
(DW17='[21]Calculator Data Summary'!$A$8:$A$21)*
'[21]Calculator Data Summary'!$B$8:$AG$21)</f>
        <v>0</v>
      </c>
      <c r="DZ17" s="19">
        <f>SUMPRODUCT(($C$4='[21]Calculator Data Summary'!$B$5:$AG$5)*
($C$5='[21]Calculator Data Summary'!$B$6:$AG$6)*
(CONCATENATE($C$6," ","(",DZ$10," ","CCFS",")")='[21]Calculator Data Summary'!$B$4:$AG$4)*
(DZ$13='[21]Calculator Data Summary'!$B$7:$AG$7)*
(DW17='[21]Calculator Data Summary'!$A$8:$A$21)*
'[21]Calculator Data Summary'!$B$8:$AG$21)</f>
        <v>0</v>
      </c>
      <c r="EB17" s="12" t="s">
        <v>18</v>
      </c>
      <c r="EC17" s="15">
        <f>SUMPRODUCT(($C$4='[21]Calculator Data Summary'!$B$5:$AG$5)*
($C$5='[21]Calculator Data Summary'!$B$6:$AG$6)*
(CONCATENATE($C$6," ","(",EC$10," ","CCFS",")")='[21]Calculator Data Summary'!$B$4:$AG$4)*
(EC$13='[21]Calculator Data Summary'!$B$7:$AG$7)*
(EB17='[21]Calculator Data Summary'!$A$8:$A$21)*
'[21]Calculator Data Summary'!$B$8:$AG$21)</f>
        <v>0</v>
      </c>
      <c r="ED17" s="15">
        <f>SUMPRODUCT(($C$4='[21]Calculator Data Summary'!$B$5:$AG$5)*
($C$5='[21]Calculator Data Summary'!$B$6:$AG$6)*
(CONCATENATE($C$6," ","(",ED$10," ","CCFS",")")='[21]Calculator Data Summary'!$B$4:$AG$4)*
(ED$13='[21]Calculator Data Summary'!$B$7:$AG$7)*
(EB17='[21]Calculator Data Summary'!$A$8:$A$21)*
'[21]Calculator Data Summary'!$B$8:$AG$21)</f>
        <v>0</v>
      </c>
      <c r="EE17" s="19">
        <f>SUMPRODUCT(($C$4='[21]Calculator Data Summary'!$B$5:$AG$5)*
($C$5='[21]Calculator Data Summary'!$B$6:$AG$6)*
(CONCATENATE($C$6," ","(",EE$10," ","CCFS",")")='[21]Calculator Data Summary'!$B$4:$AG$4)*
(EE$13='[21]Calculator Data Summary'!$B$7:$AG$7)*
(EB17='[21]Calculator Data Summary'!$A$8:$A$21)*
'[21]Calculator Data Summary'!$B$8:$AG$21)</f>
        <v>0</v>
      </c>
      <c r="EG17" s="12" t="s">
        <v>18</v>
      </c>
      <c r="EH17" s="15">
        <f>SUMPRODUCT(($C$4='[21]Calculator Data Summary'!$B$5:$AG$5)*
($C$5='[21]Calculator Data Summary'!$B$6:$AG$6)*
(CONCATENATE($C$6," ","(",EH$10," ","CCFS",")")='[21]Calculator Data Summary'!$B$4:$AG$4)*
(EH$13='[21]Calculator Data Summary'!$B$7:$AG$7)*
(EG17='[21]Calculator Data Summary'!$A$8:$A$21)*
'[21]Calculator Data Summary'!$B$8:$AG$21)</f>
        <v>0</v>
      </c>
      <c r="EI17" s="15">
        <f>SUMPRODUCT(($C$4='[21]Calculator Data Summary'!$B$5:$AG$5)*
($C$5='[21]Calculator Data Summary'!$B$6:$AG$6)*
(CONCATENATE($C$6," ","(",EI$10," ","CCFS",")")='[21]Calculator Data Summary'!$B$4:$AG$4)*
(EI$13='[21]Calculator Data Summary'!$B$7:$AG$7)*
(EG17='[21]Calculator Data Summary'!$A$8:$A$21)*
'[21]Calculator Data Summary'!$B$8:$AG$21)</f>
        <v>0</v>
      </c>
      <c r="EJ17" s="19">
        <f>SUMPRODUCT(($C$4='[21]Calculator Data Summary'!$B$5:$AG$5)*
($C$5='[21]Calculator Data Summary'!$B$6:$AG$6)*
(CONCATENATE($C$6," ","(",EJ$10," ","CCFS",")")='[21]Calculator Data Summary'!$B$4:$AG$4)*
(EJ$13='[21]Calculator Data Summary'!$B$7:$AG$7)*
(EG17='[21]Calculator Data Summary'!$A$8:$A$21)*
'[21]Calculator Data Summary'!$B$8:$AG$21)</f>
        <v>0</v>
      </c>
      <c r="EL17" s="12" t="s">
        <v>18</v>
      </c>
      <c r="EM17" s="15">
        <f>SUMPRODUCT(($C$4='[21]Calculator Data Summary'!$B$5:$AG$5)*
($C$5='[21]Calculator Data Summary'!$B$6:$AG$6)*
(CONCATENATE($C$6," ","(",EM$10," ","CCFS",")")='[21]Calculator Data Summary'!$B$4:$AG$4)*
(EM$13='[21]Calculator Data Summary'!$B$7:$AG$7)*
(EL17='[21]Calculator Data Summary'!$A$8:$A$21)*
'[21]Calculator Data Summary'!$B$8:$AG$21)</f>
        <v>0</v>
      </c>
      <c r="EN17" s="15">
        <f>SUMPRODUCT(($C$4='[21]Calculator Data Summary'!$B$5:$AG$5)*
($C$5='[21]Calculator Data Summary'!$B$6:$AG$6)*
(CONCATENATE($C$6," ","(",EN$10," ","CCFS",")")='[21]Calculator Data Summary'!$B$4:$AG$4)*
(EN$13='[21]Calculator Data Summary'!$B$7:$AG$7)*
(EL17='[21]Calculator Data Summary'!$A$8:$A$21)*
'[21]Calculator Data Summary'!$B$8:$AG$21)</f>
        <v>0</v>
      </c>
      <c r="EO17" s="19">
        <f>SUMPRODUCT(($C$4='[21]Calculator Data Summary'!$B$5:$AG$5)*
($C$5='[21]Calculator Data Summary'!$B$6:$AG$6)*
(CONCATENATE($C$6," ","(",EO$10," ","CCFS",")")='[21]Calculator Data Summary'!$B$4:$AG$4)*
(EO$13='[21]Calculator Data Summary'!$B$7:$AG$7)*
(EL17='[21]Calculator Data Summary'!$A$8:$A$21)*
'[21]Calculator Data Summary'!$B$8:$AG$21)</f>
        <v>0</v>
      </c>
      <c r="EQ17" s="12" t="s">
        <v>18</v>
      </c>
      <c r="ER17" s="15">
        <f>SUMPRODUCT(($C$4='[21]Calculator Data Summary'!$B$5:$AG$5)*
($C$5='[21]Calculator Data Summary'!$B$6:$AG$6)*
(CONCATENATE($C$6," ","(",ER$10," ","CCFS",")")='[21]Calculator Data Summary'!$B$4:$AG$4)*
(ER$13='[21]Calculator Data Summary'!$B$7:$AG$7)*
(EQ17='[21]Calculator Data Summary'!$A$8:$A$21)*
'[21]Calculator Data Summary'!$B$8:$AG$21)</f>
        <v>0</v>
      </c>
      <c r="ES17" s="15">
        <f>SUMPRODUCT(($C$4='[21]Calculator Data Summary'!$B$5:$AG$5)*
($C$5='[21]Calculator Data Summary'!$B$6:$AG$6)*
(CONCATENATE($C$6," ","(",ES$10," ","CCFS",")")='[21]Calculator Data Summary'!$B$4:$AG$4)*
(ES$13='[21]Calculator Data Summary'!$B$7:$AG$7)*
(EQ17='[21]Calculator Data Summary'!$A$8:$A$21)*
'[21]Calculator Data Summary'!$B$8:$AG$21)</f>
        <v>0</v>
      </c>
      <c r="ET17" s="19">
        <f>SUMPRODUCT(($C$4='[21]Calculator Data Summary'!$B$5:$AG$5)*
($C$5='[21]Calculator Data Summary'!$B$6:$AG$6)*
(CONCATENATE($C$6," ","(",ET$10," ","CCFS",")")='[21]Calculator Data Summary'!$B$4:$AG$4)*
(ET$13='[21]Calculator Data Summary'!$B$7:$AG$7)*
(EQ17='[21]Calculator Data Summary'!$A$8:$A$21)*
'[21]Calculator Data Summary'!$B$8:$AG$21)</f>
        <v>0</v>
      </c>
      <c r="EV17" s="12" t="s">
        <v>18</v>
      </c>
      <c r="EW17" s="15">
        <f>SUMPRODUCT(($C$4='[21]Calculator Data Summary'!$B$5:$AG$5)*
($C$5='[21]Calculator Data Summary'!$B$6:$AG$6)*
(CONCATENATE($C$6," ","(",EW$10," ","CCFS",")")='[21]Calculator Data Summary'!$B$4:$AG$4)*
(EW$13='[21]Calculator Data Summary'!$B$7:$AG$7)*
(EV17='[21]Calculator Data Summary'!$A$8:$A$21)*
'[21]Calculator Data Summary'!$B$8:$AG$21)</f>
        <v>0</v>
      </c>
      <c r="EX17" s="15">
        <f>SUMPRODUCT(($C$4='[21]Calculator Data Summary'!$B$5:$AG$5)*
($C$5='[21]Calculator Data Summary'!$B$6:$AG$6)*
(CONCATENATE($C$6," ","(",EX$10," ","CCFS",")")='[21]Calculator Data Summary'!$B$4:$AG$4)*
(EX$13='[21]Calculator Data Summary'!$B$7:$AG$7)*
(EV17='[21]Calculator Data Summary'!$A$8:$A$21)*
'[21]Calculator Data Summary'!$B$8:$AG$21)</f>
        <v>0</v>
      </c>
      <c r="EY17" s="19">
        <f>SUMPRODUCT(($C$4='[21]Calculator Data Summary'!$B$5:$AG$5)*
($C$5='[21]Calculator Data Summary'!$B$6:$AG$6)*
(CONCATENATE($C$6," ","(",EY$10," ","CCFS",")")='[21]Calculator Data Summary'!$B$4:$AG$4)*
(EY$13='[21]Calculator Data Summary'!$B$7:$AG$7)*
(EV17='[21]Calculator Data Summary'!$A$8:$A$21)*
'[21]Calculator Data Summary'!$B$8:$AG$21)</f>
        <v>0</v>
      </c>
      <c r="FA17" s="12" t="s">
        <v>18</v>
      </c>
      <c r="FB17" s="15">
        <f>SUMPRODUCT(($C$4='[21]Calculator Data Summary'!$B$5:$AG$5)*
($C$5='[21]Calculator Data Summary'!$B$6:$AG$6)*
(CONCATENATE($C$6," ","(",FB$10," ","CCFS",")")='[21]Calculator Data Summary'!$B$4:$AG$4)*
(FB$13='[21]Calculator Data Summary'!$B$7:$AG$7)*
(FA17='[21]Calculator Data Summary'!$A$8:$A$21)*
'[21]Calculator Data Summary'!$B$8:$AG$21)</f>
        <v>0</v>
      </c>
      <c r="FC17" s="15">
        <f>SUMPRODUCT(($C$4='[21]Calculator Data Summary'!$B$5:$AG$5)*
($C$5='[21]Calculator Data Summary'!$B$6:$AG$6)*
(CONCATENATE($C$6," ","(",FC$10," ","CCFS",")")='[21]Calculator Data Summary'!$B$4:$AG$4)*
(FC$13='[21]Calculator Data Summary'!$B$7:$AG$7)*
(FA17='[21]Calculator Data Summary'!$A$8:$A$21)*
'[21]Calculator Data Summary'!$B$8:$AG$21)</f>
        <v>0</v>
      </c>
      <c r="FD17" s="19">
        <f>SUMPRODUCT(($C$4='[21]Calculator Data Summary'!$B$5:$AG$5)*
($C$5='[21]Calculator Data Summary'!$B$6:$AG$6)*
(CONCATENATE($C$6," ","(",FD$10," ","CCFS",")")='[21]Calculator Data Summary'!$B$4:$AG$4)*
(FD$13='[21]Calculator Data Summary'!$B$7:$AG$7)*
(FA17='[21]Calculator Data Summary'!$A$8:$A$21)*
'[21]Calculator Data Summary'!$B$8:$AG$21)</f>
        <v>0</v>
      </c>
      <c r="FF17" s="12" t="s">
        <v>18</v>
      </c>
      <c r="FG17" s="15">
        <f>SUMPRODUCT(($C$4='[21]Calculator Data Summary'!$B$5:$AG$5)*
($C$5='[21]Calculator Data Summary'!$B$6:$AG$6)*
(CONCATENATE($C$6," ","(",FG$10," ","CCFS",")")='[21]Calculator Data Summary'!$B$4:$AG$4)*
(FG$13='[21]Calculator Data Summary'!$B$7:$AG$7)*
(FF17='[21]Calculator Data Summary'!$A$8:$A$21)*
'[21]Calculator Data Summary'!$B$8:$AG$21)</f>
        <v>0</v>
      </c>
      <c r="FH17" s="15">
        <f>SUMPRODUCT(($C$4='[21]Calculator Data Summary'!$B$5:$AG$5)*
($C$5='[21]Calculator Data Summary'!$B$6:$AG$6)*
(CONCATENATE($C$6," ","(",FH$10," ","CCFS",")")='[21]Calculator Data Summary'!$B$4:$AG$4)*
(FH$13='[21]Calculator Data Summary'!$B$7:$AG$7)*
(FF17='[21]Calculator Data Summary'!$A$8:$A$21)*
'[21]Calculator Data Summary'!$B$8:$AG$21)</f>
        <v>0</v>
      </c>
      <c r="FI17" s="19">
        <f>SUMPRODUCT(($C$4='[21]Calculator Data Summary'!$B$5:$AG$5)*
($C$5='[21]Calculator Data Summary'!$B$6:$AG$6)*
(CONCATENATE($C$6," ","(",FI$10," ","CCFS",")")='[21]Calculator Data Summary'!$B$4:$AG$4)*
(FI$13='[21]Calculator Data Summary'!$B$7:$AG$7)*
(FF17='[21]Calculator Data Summary'!$A$8:$A$21)*
'[21]Calculator Data Summary'!$B$8:$AG$21)</f>
        <v>0</v>
      </c>
      <c r="FK17" s="12" t="s">
        <v>18</v>
      </c>
      <c r="FL17" s="15">
        <f>SUMPRODUCT(($C$4='[21]Calculator Data Summary'!$B$5:$AG$5)*
($C$5='[21]Calculator Data Summary'!$B$6:$AG$6)*
(CONCATENATE($C$6," ","(",FL$10," ","CCFS",")")='[21]Calculator Data Summary'!$B$4:$AG$4)*
(FL$13='[21]Calculator Data Summary'!$B$7:$AG$7)*
(FK17='[21]Calculator Data Summary'!$A$8:$A$21)*
'[21]Calculator Data Summary'!$B$8:$AG$21)</f>
        <v>0</v>
      </c>
      <c r="FM17" s="15">
        <f>SUMPRODUCT(($C$4='[21]Calculator Data Summary'!$B$5:$AG$5)*
($C$5='[21]Calculator Data Summary'!$B$6:$AG$6)*
(CONCATENATE($C$6," ","(",FM$10," ","CCFS",")")='[21]Calculator Data Summary'!$B$4:$AG$4)*
(FM$13='[21]Calculator Data Summary'!$B$7:$AG$7)*
(FK17='[21]Calculator Data Summary'!$A$8:$A$21)*
'[21]Calculator Data Summary'!$B$8:$AG$21)</f>
        <v>0</v>
      </c>
      <c r="FN17" s="19">
        <f>SUMPRODUCT(($C$4='[21]Calculator Data Summary'!$B$5:$AG$5)*
($C$5='[21]Calculator Data Summary'!$B$6:$AG$6)*
(CONCATENATE($C$6," ","(",FN$10," ","CCFS",")")='[21]Calculator Data Summary'!$B$4:$AG$4)*
(FN$13='[21]Calculator Data Summary'!$B$7:$AG$7)*
(FK17='[21]Calculator Data Summary'!$A$8:$A$21)*
'[21]Calculator Data Summary'!$B$8:$AG$21)</f>
        <v>0</v>
      </c>
      <c r="FP17" s="12" t="s">
        <v>18</v>
      </c>
      <c r="FQ17" s="15">
        <f>SUMPRODUCT(($C$4='[21]Calculator Data Summary'!$B$5:$AG$5)*
($C$5='[21]Calculator Data Summary'!$B$6:$AG$6)*
(CONCATENATE($C$6," ","(",FQ$10," ","CCFS",")")='[21]Calculator Data Summary'!$B$4:$AG$4)*
(FQ$13='[21]Calculator Data Summary'!$B$7:$AG$7)*
(FP17='[21]Calculator Data Summary'!$A$8:$A$21)*
'[21]Calculator Data Summary'!$B$8:$AG$21)</f>
        <v>0</v>
      </c>
      <c r="FR17" s="15">
        <f>SUMPRODUCT(($C$4='[21]Calculator Data Summary'!$B$5:$AG$5)*
($C$5='[21]Calculator Data Summary'!$B$6:$AG$6)*
(CONCATENATE($C$6," ","(",FR$10," ","CCFS",")")='[21]Calculator Data Summary'!$B$4:$AG$4)*
(FR$13='[21]Calculator Data Summary'!$B$7:$AG$7)*
(FP17='[21]Calculator Data Summary'!$A$8:$A$21)*
'[21]Calculator Data Summary'!$B$8:$AG$21)</f>
        <v>0</v>
      </c>
      <c r="FS17" s="19">
        <f>SUMPRODUCT(($C$4='[21]Calculator Data Summary'!$B$5:$AG$5)*
($C$5='[21]Calculator Data Summary'!$B$6:$AG$6)*
(CONCATENATE($C$6," ","(",FS$10," ","CCFS",")")='[21]Calculator Data Summary'!$B$4:$AG$4)*
(FS$13='[21]Calculator Data Summary'!$B$7:$AG$7)*
(FP17='[21]Calculator Data Summary'!$A$8:$A$21)*
'[21]Calculator Data Summary'!$B$8:$AG$21)</f>
        <v>0</v>
      </c>
      <c r="FU17" s="12" t="s">
        <v>18</v>
      </c>
      <c r="FV17" s="15">
        <f>SUMPRODUCT(($C$4='[21]Calculator Data Summary'!$B$5:$AG$5)*
($C$5='[21]Calculator Data Summary'!$B$6:$AG$6)*
(CONCATENATE($C$6," ","(",FV$10," ","CCFS",")")='[21]Calculator Data Summary'!$B$4:$AG$4)*
(FV$13='[21]Calculator Data Summary'!$B$7:$AG$7)*
(FU17='[21]Calculator Data Summary'!$A$8:$A$21)*
'[21]Calculator Data Summary'!$B$8:$AG$21)</f>
        <v>0</v>
      </c>
      <c r="FW17" s="15">
        <f>SUMPRODUCT(($C$4='[21]Calculator Data Summary'!$B$5:$AG$5)*
($C$5='[21]Calculator Data Summary'!$B$6:$AG$6)*
(CONCATENATE($C$6," ","(",FW$10," ","CCFS",")")='[21]Calculator Data Summary'!$B$4:$AG$4)*
(FW$13='[21]Calculator Data Summary'!$B$7:$AG$7)*
(FU17='[21]Calculator Data Summary'!$A$8:$A$21)*
'[21]Calculator Data Summary'!$B$8:$AG$21)</f>
        <v>0</v>
      </c>
      <c r="FX17" s="19">
        <f>SUMPRODUCT(($C$4='[21]Calculator Data Summary'!$B$5:$AG$5)*
($C$5='[21]Calculator Data Summary'!$B$6:$AG$6)*
(CONCATENATE($C$6," ","(",FX$10," ","CCFS",")")='[21]Calculator Data Summary'!$B$4:$AG$4)*
(FX$13='[21]Calculator Data Summary'!$B$7:$AG$7)*
(FU17='[21]Calculator Data Summary'!$A$8:$A$21)*
'[21]Calculator Data Summary'!$B$8:$AG$21)</f>
        <v>0</v>
      </c>
      <c r="FZ17" s="12" t="s">
        <v>18</v>
      </c>
      <c r="GA17" s="15">
        <f>SUMPRODUCT(($C$4='[21]Calculator Data Summary'!$B$5:$AG$5)*
($C$5='[21]Calculator Data Summary'!$B$6:$AG$6)*
(CONCATENATE($C$6," ","(",GA$10," ","CCFS",")")='[21]Calculator Data Summary'!$B$4:$AG$4)*
(GA$13='[21]Calculator Data Summary'!$B$7:$AG$7)*
(FZ17='[21]Calculator Data Summary'!$A$8:$A$21)*
'[21]Calculator Data Summary'!$B$8:$AG$21)</f>
        <v>0</v>
      </c>
      <c r="GB17" s="15">
        <f>SUMPRODUCT(($C$4='[21]Calculator Data Summary'!$B$5:$AG$5)*
($C$5='[21]Calculator Data Summary'!$B$6:$AG$6)*
(CONCATENATE($C$6," ","(",GB$10," ","CCFS",")")='[21]Calculator Data Summary'!$B$4:$AG$4)*
(GB$13='[21]Calculator Data Summary'!$B$7:$AG$7)*
(FZ17='[21]Calculator Data Summary'!$A$8:$A$21)*
'[21]Calculator Data Summary'!$B$8:$AG$21)</f>
        <v>0</v>
      </c>
      <c r="GC17" s="19">
        <f>SUMPRODUCT(($C$4='[21]Calculator Data Summary'!$B$5:$AG$5)*
($C$5='[21]Calculator Data Summary'!$B$6:$AG$6)*
(CONCATENATE($C$6," ","(",GC$10," ","CCFS",")")='[21]Calculator Data Summary'!$B$4:$AG$4)*
(GC$13='[21]Calculator Data Summary'!$B$7:$AG$7)*
(FZ17='[21]Calculator Data Summary'!$A$8:$A$21)*
'[21]Calculator Data Summary'!$B$8:$AG$21)</f>
        <v>0</v>
      </c>
      <c r="GE17" s="12" t="s">
        <v>18</v>
      </c>
      <c r="GF17" s="15">
        <f>SUMPRODUCT(($C$4='[21]Calculator Data Summary'!$B$5:$AG$5)*
($C$5='[21]Calculator Data Summary'!$B$6:$AG$6)*
(CONCATENATE($C$6," ","(",GF$10," ","CCFS",")")='[21]Calculator Data Summary'!$B$4:$AG$4)*
(GF$13='[21]Calculator Data Summary'!$B$7:$AG$7)*
(GE17='[21]Calculator Data Summary'!$A$8:$A$21)*
'[21]Calculator Data Summary'!$B$8:$AG$21)</f>
        <v>0</v>
      </c>
      <c r="GG17" s="15">
        <f>SUMPRODUCT(($C$4='[21]Calculator Data Summary'!$B$5:$AG$5)*
($C$5='[21]Calculator Data Summary'!$B$6:$AG$6)*
(CONCATENATE($C$6," ","(",GG$10," ","CCFS",")")='[21]Calculator Data Summary'!$B$4:$AG$4)*
(GG$13='[21]Calculator Data Summary'!$B$7:$AG$7)*
(GE17='[21]Calculator Data Summary'!$A$8:$A$21)*
'[21]Calculator Data Summary'!$B$8:$AG$21)</f>
        <v>0</v>
      </c>
      <c r="GH17" s="19">
        <f>SUMPRODUCT(($C$4='[21]Calculator Data Summary'!$B$5:$AG$5)*
($C$5='[21]Calculator Data Summary'!$B$6:$AG$6)*
(CONCATENATE($C$6," ","(",GH$10," ","CCFS",")")='[21]Calculator Data Summary'!$B$4:$AG$4)*
(GH$13='[21]Calculator Data Summary'!$B$7:$AG$7)*
(GE17='[21]Calculator Data Summary'!$A$8:$A$21)*
'[21]Calculator Data Summary'!$B$8:$AG$21)</f>
        <v>0</v>
      </c>
      <c r="GJ17" s="12" t="s">
        <v>18</v>
      </c>
      <c r="GK17" s="15">
        <f>SUMPRODUCT(($C$4='[21]Calculator Data Summary'!$B$5:$AG$5)*
($C$5='[21]Calculator Data Summary'!$B$6:$AG$6)*
(CONCATENATE($C$6," ","(",GK$10," ","CCFS",")")='[21]Calculator Data Summary'!$B$4:$AG$4)*
(GK$13='[21]Calculator Data Summary'!$B$7:$AG$7)*
(GJ17='[21]Calculator Data Summary'!$A$8:$A$21)*
'[21]Calculator Data Summary'!$B$8:$AG$21)</f>
        <v>0</v>
      </c>
      <c r="GL17" s="15">
        <f>SUMPRODUCT(($C$4='[21]Calculator Data Summary'!$B$5:$AG$5)*
($C$5='[21]Calculator Data Summary'!$B$6:$AG$6)*
(CONCATENATE($C$6," ","(",GL$10," ","CCFS",")")='[21]Calculator Data Summary'!$B$4:$AG$4)*
(GL$13='[21]Calculator Data Summary'!$B$7:$AG$7)*
(GJ17='[21]Calculator Data Summary'!$A$8:$A$21)*
'[21]Calculator Data Summary'!$B$8:$AG$21)</f>
        <v>0</v>
      </c>
      <c r="GM17" s="19">
        <f>SUMPRODUCT(($C$4='[21]Calculator Data Summary'!$B$5:$AG$5)*
($C$5='[21]Calculator Data Summary'!$B$6:$AG$6)*
(CONCATENATE($C$6," ","(",GM$10," ","CCFS",")")='[21]Calculator Data Summary'!$B$4:$AG$4)*
(GM$13='[21]Calculator Data Summary'!$B$7:$AG$7)*
(GJ17='[21]Calculator Data Summary'!$A$8:$A$21)*
'[21]Calculator Data Summary'!$B$8:$AG$21)</f>
        <v>0</v>
      </c>
      <c r="GO17" s="12" t="s">
        <v>18</v>
      </c>
      <c r="GP17" s="15">
        <f>SUMPRODUCT(($C$4='[21]Calculator Data Summary'!$B$5:$AG$5)*
($C$5='[21]Calculator Data Summary'!$B$6:$AG$6)*
(CONCATENATE($C$6," ","(",GP$10," ","CCFS",")")='[21]Calculator Data Summary'!$B$4:$AG$4)*
(GP$13='[21]Calculator Data Summary'!$B$7:$AG$7)*
(GO17='[21]Calculator Data Summary'!$A$8:$A$21)*
'[21]Calculator Data Summary'!$B$8:$AG$21)</f>
        <v>0</v>
      </c>
      <c r="GQ17" s="15">
        <f>SUMPRODUCT(($C$4='[21]Calculator Data Summary'!$B$5:$AG$5)*
($C$5='[21]Calculator Data Summary'!$B$6:$AG$6)*
(CONCATENATE($C$6," ","(",GQ$10," ","CCFS",")")='[21]Calculator Data Summary'!$B$4:$AG$4)*
(GQ$13='[21]Calculator Data Summary'!$B$7:$AG$7)*
(GO17='[21]Calculator Data Summary'!$A$8:$A$21)*
'[21]Calculator Data Summary'!$B$8:$AG$21)</f>
        <v>0</v>
      </c>
      <c r="GR17" s="19">
        <f>SUMPRODUCT(($C$4='[21]Calculator Data Summary'!$B$5:$AG$5)*
($C$5='[21]Calculator Data Summary'!$B$6:$AG$6)*
(CONCATENATE($C$6," ","(",GR$10," ","CCFS",")")='[21]Calculator Data Summary'!$B$4:$AG$4)*
(GR$13='[21]Calculator Data Summary'!$B$7:$AG$7)*
(GO17='[21]Calculator Data Summary'!$A$8:$A$21)*
'[21]Calculator Data Summary'!$B$8:$AG$21)</f>
        <v>0</v>
      </c>
      <c r="GT17" s="12" t="s">
        <v>18</v>
      </c>
      <c r="GU17" s="15">
        <f>SUMPRODUCT(($C$4='[21]Calculator Data Summary'!$B$5:$AG$5)*
($C$5='[21]Calculator Data Summary'!$B$6:$AG$6)*
(CONCATENATE($C$6," ","(",GU$10," ","CCFS",")")='[21]Calculator Data Summary'!$B$4:$AG$4)*
(GU$13='[21]Calculator Data Summary'!$B$7:$AG$7)*
(GT17='[21]Calculator Data Summary'!$A$8:$A$21)*
'[21]Calculator Data Summary'!$B$8:$AG$21)</f>
        <v>0</v>
      </c>
      <c r="GV17" s="15">
        <f>SUMPRODUCT(($C$4='[21]Calculator Data Summary'!$B$5:$AG$5)*
($C$5='[21]Calculator Data Summary'!$B$6:$AG$6)*
(CONCATENATE($C$6," ","(",GV$10," ","CCFS",")")='[21]Calculator Data Summary'!$B$4:$AG$4)*
(GV$13='[21]Calculator Data Summary'!$B$7:$AG$7)*
(GT17='[21]Calculator Data Summary'!$A$8:$A$21)*
'[21]Calculator Data Summary'!$B$8:$AG$21)</f>
        <v>0</v>
      </c>
      <c r="GW17" s="19">
        <f>SUMPRODUCT(($C$4='[21]Calculator Data Summary'!$B$5:$AG$5)*
($C$5='[21]Calculator Data Summary'!$B$6:$AG$6)*
(CONCATENATE($C$6," ","(",GW$10," ","CCFS",")")='[21]Calculator Data Summary'!$B$4:$AG$4)*
(GW$13='[21]Calculator Data Summary'!$B$7:$AG$7)*
(GT17='[21]Calculator Data Summary'!$A$8:$A$21)*
'[21]Calculator Data Summary'!$B$8:$AG$21)</f>
        <v>0</v>
      </c>
      <c r="GY17" s="12" t="s">
        <v>18</v>
      </c>
      <c r="GZ17" s="15">
        <f>SUMPRODUCT(($C$4='[21]Calculator Data Summary'!$B$5:$AG$5)*
($C$5='[21]Calculator Data Summary'!$B$6:$AG$6)*
(CONCATENATE($C$6," ","(",GZ$10," ","CCFS",")")='[21]Calculator Data Summary'!$B$4:$AG$4)*
(GZ$13='[21]Calculator Data Summary'!$B$7:$AG$7)*
(GY17='[21]Calculator Data Summary'!$A$8:$A$21)*
'[21]Calculator Data Summary'!$B$8:$AG$21)</f>
        <v>0</v>
      </c>
      <c r="HA17" s="15">
        <f>SUMPRODUCT(($C$4='[21]Calculator Data Summary'!$B$5:$AG$5)*
($C$5='[21]Calculator Data Summary'!$B$6:$AG$6)*
(CONCATENATE($C$6," ","(",HA$10," ","CCFS",")")='[21]Calculator Data Summary'!$B$4:$AG$4)*
(HA$13='[21]Calculator Data Summary'!$B$7:$AG$7)*
(GY17='[21]Calculator Data Summary'!$A$8:$A$21)*
'[21]Calculator Data Summary'!$B$8:$AG$21)</f>
        <v>0</v>
      </c>
      <c r="HB17" s="19">
        <f>SUMPRODUCT(($C$4='[21]Calculator Data Summary'!$B$5:$AG$5)*
($C$5='[21]Calculator Data Summary'!$B$6:$AG$6)*
(CONCATENATE($C$6," ","(",HB$10," ","CCFS",")")='[21]Calculator Data Summary'!$B$4:$AG$4)*
(HB$13='[21]Calculator Data Summary'!$B$7:$AG$7)*
(GY17='[21]Calculator Data Summary'!$A$8:$A$21)*
'[21]Calculator Data Summary'!$B$8:$AG$21)</f>
        <v>0</v>
      </c>
      <c r="HD17" s="12" t="s">
        <v>18</v>
      </c>
      <c r="HE17" s="15">
        <f>SUMPRODUCT(($C$4='[21]Calculator Data Summary'!$B$5:$AG$5)*
($C$5='[21]Calculator Data Summary'!$B$6:$AG$6)*
(CONCATENATE($C$6," ","(",HE$10," ","CCFS",")")='[21]Calculator Data Summary'!$B$4:$AG$4)*
(HE$13='[21]Calculator Data Summary'!$B$7:$AG$7)*
(HD17='[21]Calculator Data Summary'!$A$8:$A$21)*
'[21]Calculator Data Summary'!$B$8:$AG$21)</f>
        <v>0</v>
      </c>
      <c r="HF17" s="15">
        <f>SUMPRODUCT(($C$4='[21]Calculator Data Summary'!$B$5:$AG$5)*
($C$5='[21]Calculator Data Summary'!$B$6:$AG$6)*
(CONCATENATE($C$6," ","(",HF$10," ","CCFS",")")='[21]Calculator Data Summary'!$B$4:$AG$4)*
(HF$13='[21]Calculator Data Summary'!$B$7:$AG$7)*
(HD17='[21]Calculator Data Summary'!$A$8:$A$21)*
'[21]Calculator Data Summary'!$B$8:$AG$21)</f>
        <v>0</v>
      </c>
      <c r="HG17" s="19">
        <f>SUMPRODUCT(($C$4='[21]Calculator Data Summary'!$B$5:$AG$5)*
($C$5='[21]Calculator Data Summary'!$B$6:$AG$6)*
(CONCATENATE($C$6," ","(",HG$10," ","CCFS",")")='[21]Calculator Data Summary'!$B$4:$AG$4)*
(HG$13='[21]Calculator Data Summary'!$B$7:$AG$7)*
(HD17='[21]Calculator Data Summary'!$A$8:$A$21)*
'[21]Calculator Data Summary'!$B$8:$AG$21)</f>
        <v>0</v>
      </c>
      <c r="HI17" s="12" t="s">
        <v>18</v>
      </c>
      <c r="HJ17" s="15">
        <f>SUMPRODUCT(($C$4='[21]Calculator Data Summary'!$B$5:$AG$5)*
($C$5='[21]Calculator Data Summary'!$B$6:$AG$6)*
(CONCATENATE($C$6," ","(",HJ$10," ","CCFS",")")='[21]Calculator Data Summary'!$B$4:$AG$4)*
(HJ$13='[21]Calculator Data Summary'!$B$7:$AG$7)*
(HI17='[21]Calculator Data Summary'!$A$8:$A$21)*
'[21]Calculator Data Summary'!$B$8:$AG$21)</f>
        <v>0</v>
      </c>
      <c r="HK17" s="15">
        <f>SUMPRODUCT(($C$4='[21]Calculator Data Summary'!$B$5:$AG$5)*
($C$5='[21]Calculator Data Summary'!$B$6:$AG$6)*
(CONCATENATE($C$6," ","(",HK$10," ","CCFS",")")='[21]Calculator Data Summary'!$B$4:$AG$4)*
(HK$13='[21]Calculator Data Summary'!$B$7:$AG$7)*
(HI17='[21]Calculator Data Summary'!$A$8:$A$21)*
'[21]Calculator Data Summary'!$B$8:$AG$21)</f>
        <v>0</v>
      </c>
      <c r="HL17" s="19">
        <f>SUMPRODUCT(($C$4='[21]Calculator Data Summary'!$B$5:$AG$5)*
($C$5='[21]Calculator Data Summary'!$B$6:$AG$6)*
(CONCATENATE($C$6," ","(",HL$10," ","CCFS",")")='[21]Calculator Data Summary'!$B$4:$AG$4)*
(HL$13='[21]Calculator Data Summary'!$B$7:$AG$7)*
(HI17='[21]Calculator Data Summary'!$A$8:$A$21)*
'[21]Calculator Data Summary'!$B$8:$AG$21)</f>
        <v>0</v>
      </c>
    </row>
    <row r="18" spans="2:220" x14ac:dyDescent="0.25">
      <c r="B18" s="12" t="s">
        <v>19</v>
      </c>
      <c r="C18" s="15">
        <f>SUMPRODUCT(($C$4='[17]Calculator Data Summary'!$B$5:$AG$5)*
($C$5='[17]Calculator Data Summary'!$B$6:$AG$6)*
(CONCATENATE($C$6," ","(",C$10," ","CCFS",")")='[17]Calculator Data Summary'!$B$4:$AG$4)*
(C$13='[17]Calculator Data Summary'!$B$7:$AG$7)*
(B18='[17]Calculator Data Summary'!$A$8:$A$21)*
'[17]Calculator Data Summary'!$B$8:$AG$21)</f>
        <v>39.32</v>
      </c>
      <c r="D18" s="15">
        <f>SUMPRODUCT(($C$4='[17]Calculator Data Summary'!$B$5:$AG$5)*
($C$5='[17]Calculator Data Summary'!$B$6:$AG$6)*
(CONCATENATE($C$6," ","(",D$10," ","CCFS",")")='[17]Calculator Data Summary'!$B$4:$AG$4)*
(D$13='[17]Calculator Data Summary'!$B$7:$AG$7)*
(B18='[17]Calculator Data Summary'!$A$8:$A$21)*
'[17]Calculator Data Summary'!$B$8:$AG$21)</f>
        <v>41.653850308068037</v>
      </c>
      <c r="E18" s="19">
        <f>SUMPRODUCT(($C$4='[17]Calculator Data Summary'!$B$5:$AG$5)*
($C$5='[17]Calculator Data Summary'!$B$6:$AG$6)*
(CONCATENATE($C$6," ","(",E$10," ","CCFS",")")='[17]Calculator Data Summary'!$B$4:$AG$4)*
(E$13='[17]Calculator Data Summary'!$B$7:$AG$7)*
(B18='[17]Calculator Data Summary'!$A$8:$A$21)*
'[17]Calculator Data Summary'!$B$8:$AG$21)</f>
        <v>43.919999999999995</v>
      </c>
      <c r="G18" s="12" t="s">
        <v>19</v>
      </c>
      <c r="H18" s="15">
        <f>SUMPRODUCT(($C$4='[18]Calculator Data Summary'!$B$5:$AG$5)*
($C$5='[18]Calculator Data Summary'!$B$6:$AG$6)*
(CONCATENATE($C$6," ","(",H$10," ","CCFS",")")='[18]Calculator Data Summary'!$B$4:$AG$4)*
(H$13='[18]Calculator Data Summary'!$B$7:$AG$7)*
(G18='[18]Calculator Data Summary'!$A$8:$A$21)*
'[18]Calculator Data Summary'!$B$8:$AG$21)</f>
        <v>35.700000000000003</v>
      </c>
      <c r="I18" s="15">
        <f>SUMPRODUCT(($C$4='[18]Calculator Data Summary'!$B$5:$AG$5)*
($C$5='[18]Calculator Data Summary'!$B$6:$AG$6)*
(CONCATENATE($C$6," ","(",I$10," ","CCFS",")")='[18]Calculator Data Summary'!$B$4:$AG$4)*
(I$13='[18]Calculator Data Summary'!$B$7:$AG$7)*
(G18='[18]Calculator Data Summary'!$A$8:$A$21)*
'[18]Calculator Data Summary'!$B$8:$AG$21)</f>
        <v>37.253481165552756</v>
      </c>
      <c r="J18" s="19">
        <f>SUMPRODUCT(($C$4='[18]Calculator Data Summary'!$B$5:$AG$5)*
($C$5='[18]Calculator Data Summary'!$B$6:$AG$6)*
(CONCATENATE($C$6," ","(",J$10," ","CCFS",")")='[18]Calculator Data Summary'!$B$4:$AG$4)*
(J$13='[18]Calculator Data Summary'!$B$7:$AG$7)*
(G18='[18]Calculator Data Summary'!$A$8:$A$21)*
'[18]Calculator Data Summary'!$B$8:$AG$21)</f>
        <v>38.709999999999994</v>
      </c>
      <c r="L18" s="12" t="s">
        <v>19</v>
      </c>
      <c r="M18" s="15">
        <f>SUMPRODUCT(($C$4='[19]Calculator Data Summary'!$B$5:$AG$5)*
($C$5='[19]Calculator Data Summary'!$B$6:$AG$6)*
(CONCATENATE($C$6," ","(",M$10," ","CCFS",")")='[19]Calculator Data Summary'!$B$4:$AG$4)*
(M$13='[19]Calculator Data Summary'!$B$7:$AG$7)*
(L18='[19]Calculator Data Summary'!$A$8:$A$21)*
'[19]Calculator Data Summary'!$B$8:$AG$21)</f>
        <v>121.91</v>
      </c>
      <c r="N18" s="15">
        <f>SUMPRODUCT(($C$4='[19]Calculator Data Summary'!$B$5:$AG$5)*
($C$5='[19]Calculator Data Summary'!$B$6:$AG$6)*
(CONCATENATE($C$6," ","(",N$10," ","CCFS",")")='[19]Calculator Data Summary'!$B$4:$AG$4)*
(N$13='[19]Calculator Data Summary'!$B$7:$AG$7)*
(L18='[19]Calculator Data Summary'!$A$8:$A$21)*
'[19]Calculator Data Summary'!$B$8:$AG$21)</f>
        <v>126.64634136036494</v>
      </c>
      <c r="O18" s="19">
        <f>SUMPRODUCT(($C$4='[19]Calculator Data Summary'!$B$5:$AG$5)*
($C$5='[19]Calculator Data Summary'!$B$6:$AG$6)*
(CONCATENATE($C$6," ","(",O$10," ","CCFS",")")='[19]Calculator Data Summary'!$B$4:$AG$4)*
(O$13='[19]Calculator Data Summary'!$B$7:$AG$7)*
(L18='[19]Calculator Data Summary'!$A$8:$A$21)*
'[19]Calculator Data Summary'!$B$8:$AG$21)</f>
        <v>131.09</v>
      </c>
      <c r="Q18" s="12" t="s">
        <v>19</v>
      </c>
      <c r="R18" s="15">
        <f>SUMPRODUCT(($C$4='[20]Calculator Data Summary'!$B$5:$AG$5)*
($C$5='[20]Calculator Data Summary'!$B$6:$AG$6)*
(CONCATENATE($C$6," ","(",R$10," ","CCFS",")")='[20]Calculator Data Summary'!$B$4:$AG$4)*
(R$13='[20]Calculator Data Summary'!$B$7:$AG$7)*
(Q18='[20]Calculator Data Summary'!$A$8:$A$21)*
'[20]Calculator Data Summary'!$B$8:$AG$21)</f>
        <v>69.47</v>
      </c>
      <c r="S18" s="15">
        <f>SUMPRODUCT(($C$4='[20]Calculator Data Summary'!$B$5:$AG$5)*
($C$5='[20]Calculator Data Summary'!$B$6:$AG$6)*
(CONCATENATE($C$6," ","(",S$10," ","CCFS",")")='[20]Calculator Data Summary'!$B$4:$AG$4)*
(S$13='[20]Calculator Data Summary'!$B$7:$AG$7)*
(Q18='[20]Calculator Data Summary'!$A$8:$A$21)*
'[20]Calculator Data Summary'!$B$8:$AG$21)</f>
        <v>71.633789367802677</v>
      </c>
      <c r="T18" s="19">
        <f>SUMPRODUCT(($C$4='[20]Calculator Data Summary'!$B$5:$AG$5)*
($C$5='[20]Calculator Data Summary'!$B$6:$AG$6)*
(CONCATENATE($C$6," ","(",T$10," ","CCFS",")")='[20]Calculator Data Summary'!$B$4:$AG$4)*
(T$13='[20]Calculator Data Summary'!$B$7:$AG$7)*
(Q18='[20]Calculator Data Summary'!$A$8:$A$21)*
'[20]Calculator Data Summary'!$B$8:$AG$21)</f>
        <v>73.249999999999986</v>
      </c>
      <c r="V18" s="12" t="s">
        <v>19</v>
      </c>
      <c r="W18" s="15">
        <f>SUMPRODUCT(($C$4='[21]Calculator Data Summary'!$B$5:$AG$5)*
($C$5='[21]Calculator Data Summary'!$B$6:$AG$6)*
(CONCATENATE($C$6," ","(",W$10," ","CCFS",")")='[21]Calculator Data Summary'!$B$4:$AG$4)*
(W$13='[21]Calculator Data Summary'!$B$7:$AG$7)*
(V18='[21]Calculator Data Summary'!$A$8:$A$21)*
'[21]Calculator Data Summary'!$B$8:$AG$21)</f>
        <v>0</v>
      </c>
      <c r="X18" s="15">
        <f>SUMPRODUCT(($C$4='[21]Calculator Data Summary'!$B$5:$AG$5)*
($C$5='[21]Calculator Data Summary'!$B$6:$AG$6)*
(CONCATENATE($C$6," ","(",X$10," ","CCFS",")")='[21]Calculator Data Summary'!$B$4:$AG$4)*
(X$13='[21]Calculator Data Summary'!$B$7:$AG$7)*
(V18='[21]Calculator Data Summary'!$A$8:$A$21)*
'[21]Calculator Data Summary'!$B$8:$AG$21)</f>
        <v>0</v>
      </c>
      <c r="Y18" s="19">
        <f>SUMPRODUCT(($C$4='[21]Calculator Data Summary'!$B$5:$AG$5)*
($C$5='[21]Calculator Data Summary'!$B$6:$AG$6)*
(CONCATENATE($C$6," ","(",Y$10," ","CCFS",")")='[21]Calculator Data Summary'!$B$4:$AG$4)*
(Y$13='[21]Calculator Data Summary'!$B$7:$AG$7)*
(V18='[21]Calculator Data Summary'!$A$8:$A$21)*
'[21]Calculator Data Summary'!$B$8:$AG$21)</f>
        <v>0</v>
      </c>
      <c r="AA18" s="12" t="s">
        <v>19</v>
      </c>
      <c r="AB18" s="15">
        <f>SUMPRODUCT(($C$4='[21]Calculator Data Summary'!$B$5:$AG$5)*
($C$5='[21]Calculator Data Summary'!$B$6:$AG$6)*
(CONCATENATE($C$6," ","(",AB$10," ","CCFS",")")='[21]Calculator Data Summary'!$B$4:$AG$4)*
(AB$13='[21]Calculator Data Summary'!$B$7:$AG$7)*
(AA18='[21]Calculator Data Summary'!$A$8:$A$21)*
'[21]Calculator Data Summary'!$B$8:$AG$21)</f>
        <v>0</v>
      </c>
      <c r="AC18" s="15">
        <f>SUMPRODUCT(($C$4='[21]Calculator Data Summary'!$B$5:$AG$5)*
($C$5='[21]Calculator Data Summary'!$B$6:$AG$6)*
(CONCATENATE($C$6," ","(",AC$10," ","CCFS",")")='[21]Calculator Data Summary'!$B$4:$AG$4)*
(AC$13='[21]Calculator Data Summary'!$B$7:$AG$7)*
(AA18='[21]Calculator Data Summary'!$A$8:$A$21)*
'[21]Calculator Data Summary'!$B$8:$AG$21)</f>
        <v>0</v>
      </c>
      <c r="AD18" s="19">
        <f>SUMPRODUCT(($C$4='[21]Calculator Data Summary'!$B$5:$AG$5)*
($C$5='[21]Calculator Data Summary'!$B$6:$AG$6)*
(CONCATENATE($C$6," ","(",AD$10," ","CCFS",")")='[21]Calculator Data Summary'!$B$4:$AG$4)*
(AD$13='[21]Calculator Data Summary'!$B$7:$AG$7)*
(AA18='[21]Calculator Data Summary'!$A$8:$A$21)*
'[21]Calculator Data Summary'!$B$8:$AG$21)</f>
        <v>0</v>
      </c>
      <c r="AF18" s="12" t="s">
        <v>19</v>
      </c>
      <c r="AG18" s="15">
        <f>SUMPRODUCT(($C$4='[21]Calculator Data Summary'!$B$5:$AG$5)*
($C$5='[21]Calculator Data Summary'!$B$6:$AG$6)*
(CONCATENATE($C$6," ","(",AG$10," ","CCFS",")")='[21]Calculator Data Summary'!$B$4:$AG$4)*
(AG$13='[21]Calculator Data Summary'!$B$7:$AG$7)*
(AF18='[21]Calculator Data Summary'!$A$8:$A$21)*
'[21]Calculator Data Summary'!$B$8:$AG$21)</f>
        <v>0</v>
      </c>
      <c r="AH18" s="15">
        <f>SUMPRODUCT(($C$4='[21]Calculator Data Summary'!$B$5:$AG$5)*
($C$5='[21]Calculator Data Summary'!$B$6:$AG$6)*
(CONCATENATE($C$6," ","(",AH$10," ","CCFS",")")='[21]Calculator Data Summary'!$B$4:$AG$4)*
(AH$13='[21]Calculator Data Summary'!$B$7:$AG$7)*
(AF18='[21]Calculator Data Summary'!$A$8:$A$21)*
'[21]Calculator Data Summary'!$B$8:$AG$21)</f>
        <v>0</v>
      </c>
      <c r="AI18" s="19">
        <f>SUMPRODUCT(($C$4='[21]Calculator Data Summary'!$B$5:$AG$5)*
($C$5='[21]Calculator Data Summary'!$B$6:$AG$6)*
(CONCATENATE($C$6," ","(",AI$10," ","CCFS",")")='[21]Calculator Data Summary'!$B$4:$AG$4)*
(AI$13='[21]Calculator Data Summary'!$B$7:$AG$7)*
(AF18='[21]Calculator Data Summary'!$A$8:$A$21)*
'[21]Calculator Data Summary'!$B$8:$AG$21)</f>
        <v>0</v>
      </c>
      <c r="AK18" s="12" t="s">
        <v>19</v>
      </c>
      <c r="AL18" s="15">
        <f>SUMPRODUCT(($C$4='[21]Calculator Data Summary'!$B$5:$AG$5)*
($C$5='[21]Calculator Data Summary'!$B$6:$AG$6)*
(CONCATENATE($C$6," ","(",AL$10," ","CCFS",")")='[21]Calculator Data Summary'!$B$4:$AG$4)*
(AL$13='[21]Calculator Data Summary'!$B$7:$AG$7)*
(AK18='[21]Calculator Data Summary'!$A$8:$A$21)*
'[21]Calculator Data Summary'!$B$8:$AG$21)</f>
        <v>0</v>
      </c>
      <c r="AM18" s="15">
        <f>SUMPRODUCT(($C$4='[21]Calculator Data Summary'!$B$5:$AG$5)*
($C$5='[21]Calculator Data Summary'!$B$6:$AG$6)*
(CONCATENATE($C$6," ","(",AM$10," ","CCFS",")")='[21]Calculator Data Summary'!$B$4:$AG$4)*
(AM$13='[21]Calculator Data Summary'!$B$7:$AG$7)*
(AK18='[21]Calculator Data Summary'!$A$8:$A$21)*
'[21]Calculator Data Summary'!$B$8:$AG$21)</f>
        <v>0</v>
      </c>
      <c r="AN18" s="19">
        <f>SUMPRODUCT(($C$4='[21]Calculator Data Summary'!$B$5:$AG$5)*
($C$5='[21]Calculator Data Summary'!$B$6:$AG$6)*
(CONCATENATE($C$6," ","(",AN$10," ","CCFS",")")='[21]Calculator Data Summary'!$B$4:$AG$4)*
(AN$13='[21]Calculator Data Summary'!$B$7:$AG$7)*
(AK18='[21]Calculator Data Summary'!$A$8:$A$21)*
'[21]Calculator Data Summary'!$B$8:$AG$21)</f>
        <v>0</v>
      </c>
      <c r="AP18" s="12" t="s">
        <v>19</v>
      </c>
      <c r="AQ18" s="15">
        <f>SUMPRODUCT(($C$4='[21]Calculator Data Summary'!$B$5:$AG$5)*
($C$5='[21]Calculator Data Summary'!$B$6:$AG$6)*
(CONCATENATE($C$6," ","(",AQ$10," ","CCFS",")")='[21]Calculator Data Summary'!$B$4:$AG$4)*
(AQ$13='[21]Calculator Data Summary'!$B$7:$AG$7)*
(AP18='[21]Calculator Data Summary'!$A$8:$A$21)*
'[21]Calculator Data Summary'!$B$8:$AG$21)</f>
        <v>0</v>
      </c>
      <c r="AR18" s="15">
        <f>SUMPRODUCT(($C$4='[21]Calculator Data Summary'!$B$5:$AG$5)*
($C$5='[21]Calculator Data Summary'!$B$6:$AG$6)*
(CONCATENATE($C$6," ","(",AR$10," ","CCFS",")")='[21]Calculator Data Summary'!$B$4:$AG$4)*
(AR$13='[21]Calculator Data Summary'!$B$7:$AG$7)*
(AP18='[21]Calculator Data Summary'!$A$8:$A$21)*
'[21]Calculator Data Summary'!$B$8:$AG$21)</f>
        <v>0</v>
      </c>
      <c r="AS18" s="19">
        <f>SUMPRODUCT(($C$4='[21]Calculator Data Summary'!$B$5:$AG$5)*
($C$5='[21]Calculator Data Summary'!$B$6:$AG$6)*
(CONCATENATE($C$6," ","(",AS$10," ","CCFS",")")='[21]Calculator Data Summary'!$B$4:$AG$4)*
(AS$13='[21]Calculator Data Summary'!$B$7:$AG$7)*
(AP18='[21]Calculator Data Summary'!$A$8:$A$21)*
'[21]Calculator Data Summary'!$B$8:$AG$21)</f>
        <v>0</v>
      </c>
      <c r="AU18" s="12" t="s">
        <v>19</v>
      </c>
      <c r="AV18" s="15">
        <f>SUMPRODUCT(($C$4='[21]Calculator Data Summary'!$B$5:$AG$5)*
($C$5='[21]Calculator Data Summary'!$B$6:$AG$6)*
(CONCATENATE($C$6," ","(",AV$10," ","CCFS",")")='[21]Calculator Data Summary'!$B$4:$AG$4)*
(AV$13='[21]Calculator Data Summary'!$B$7:$AG$7)*
(AU18='[21]Calculator Data Summary'!$A$8:$A$21)*
'[21]Calculator Data Summary'!$B$8:$AG$21)</f>
        <v>0</v>
      </c>
      <c r="AW18" s="15">
        <f>SUMPRODUCT(($C$4='[21]Calculator Data Summary'!$B$5:$AG$5)*
($C$5='[21]Calculator Data Summary'!$B$6:$AG$6)*
(CONCATENATE($C$6," ","(",AW$10," ","CCFS",")")='[21]Calculator Data Summary'!$B$4:$AG$4)*
(AW$13='[21]Calculator Data Summary'!$B$7:$AG$7)*
(AU18='[21]Calculator Data Summary'!$A$8:$A$21)*
'[21]Calculator Data Summary'!$B$8:$AG$21)</f>
        <v>0</v>
      </c>
      <c r="AX18" s="19">
        <f>SUMPRODUCT(($C$4='[21]Calculator Data Summary'!$B$5:$AG$5)*
($C$5='[21]Calculator Data Summary'!$B$6:$AG$6)*
(CONCATENATE($C$6," ","(",AX$10," ","CCFS",")")='[21]Calculator Data Summary'!$B$4:$AG$4)*
(AX$13='[21]Calculator Data Summary'!$B$7:$AG$7)*
(AU18='[21]Calculator Data Summary'!$A$8:$A$21)*
'[21]Calculator Data Summary'!$B$8:$AG$21)</f>
        <v>0</v>
      </c>
      <c r="AZ18" s="12" t="s">
        <v>19</v>
      </c>
      <c r="BA18" s="15">
        <f>SUMPRODUCT(($C$4='[21]Calculator Data Summary'!$B$5:$AG$5)*
($C$5='[21]Calculator Data Summary'!$B$6:$AG$6)*
(CONCATENATE($C$6," ","(",BA$10," ","CCFS",")")='[21]Calculator Data Summary'!$B$4:$AG$4)*
(BA$13='[21]Calculator Data Summary'!$B$7:$AG$7)*
(AZ18='[21]Calculator Data Summary'!$A$8:$A$21)*
'[21]Calculator Data Summary'!$B$8:$AG$21)</f>
        <v>0</v>
      </c>
      <c r="BB18" s="15">
        <f>SUMPRODUCT(($C$4='[21]Calculator Data Summary'!$B$5:$AG$5)*
($C$5='[21]Calculator Data Summary'!$B$6:$AG$6)*
(CONCATENATE($C$6," ","(",BB$10," ","CCFS",")")='[21]Calculator Data Summary'!$B$4:$AG$4)*
(BB$13='[21]Calculator Data Summary'!$B$7:$AG$7)*
(AZ18='[21]Calculator Data Summary'!$A$8:$A$21)*
'[21]Calculator Data Summary'!$B$8:$AG$21)</f>
        <v>0</v>
      </c>
      <c r="BC18" s="19">
        <f>SUMPRODUCT(($C$4='[21]Calculator Data Summary'!$B$5:$AG$5)*
($C$5='[21]Calculator Data Summary'!$B$6:$AG$6)*
(CONCATENATE($C$6," ","(",BC$10," ","CCFS",")")='[21]Calculator Data Summary'!$B$4:$AG$4)*
(BC$13='[21]Calculator Data Summary'!$B$7:$AG$7)*
(AZ18='[21]Calculator Data Summary'!$A$8:$A$21)*
'[21]Calculator Data Summary'!$B$8:$AG$21)</f>
        <v>0</v>
      </c>
      <c r="BE18" s="12" t="s">
        <v>19</v>
      </c>
      <c r="BF18" s="15">
        <f>SUMPRODUCT(($C$4='[21]Calculator Data Summary'!$B$5:$AG$5)*
($C$5='[21]Calculator Data Summary'!$B$6:$AG$6)*
(CONCATENATE($C$6," ","(",BF$10," ","CCFS",")")='[21]Calculator Data Summary'!$B$4:$AG$4)*
(BF$13='[21]Calculator Data Summary'!$B$7:$AG$7)*
(BE18='[21]Calculator Data Summary'!$A$8:$A$21)*
'[21]Calculator Data Summary'!$B$8:$AG$21)</f>
        <v>0</v>
      </c>
      <c r="BG18" s="15">
        <f>SUMPRODUCT(($C$4='[21]Calculator Data Summary'!$B$5:$AG$5)*
($C$5='[21]Calculator Data Summary'!$B$6:$AG$6)*
(CONCATENATE($C$6," ","(",BG$10," ","CCFS",")")='[21]Calculator Data Summary'!$B$4:$AG$4)*
(BG$13='[21]Calculator Data Summary'!$B$7:$AG$7)*
(BE18='[21]Calculator Data Summary'!$A$8:$A$21)*
'[21]Calculator Data Summary'!$B$8:$AG$21)</f>
        <v>0</v>
      </c>
      <c r="BH18" s="19">
        <f>SUMPRODUCT(($C$4='[21]Calculator Data Summary'!$B$5:$AG$5)*
($C$5='[21]Calculator Data Summary'!$B$6:$AG$6)*
(CONCATENATE($C$6," ","(",BH$10," ","CCFS",")")='[21]Calculator Data Summary'!$B$4:$AG$4)*
(BH$13='[21]Calculator Data Summary'!$B$7:$AG$7)*
(BE18='[21]Calculator Data Summary'!$A$8:$A$21)*
'[21]Calculator Data Summary'!$B$8:$AG$21)</f>
        <v>0</v>
      </c>
      <c r="BJ18" s="12" t="s">
        <v>19</v>
      </c>
      <c r="BK18" s="15">
        <f>SUMPRODUCT(($C$4='[21]Calculator Data Summary'!$B$5:$AG$5)*
($C$5='[21]Calculator Data Summary'!$B$6:$AG$6)*
(CONCATENATE($C$6," ","(",BK$10," ","CCFS",")")='[21]Calculator Data Summary'!$B$4:$AG$4)*
(BK$13='[21]Calculator Data Summary'!$B$7:$AG$7)*
(BJ18='[21]Calculator Data Summary'!$A$8:$A$21)*
'[21]Calculator Data Summary'!$B$8:$AG$21)</f>
        <v>0</v>
      </c>
      <c r="BL18" s="15">
        <f>SUMPRODUCT(($C$4='[21]Calculator Data Summary'!$B$5:$AG$5)*
($C$5='[21]Calculator Data Summary'!$B$6:$AG$6)*
(CONCATENATE($C$6," ","(",BL$10," ","CCFS",")")='[21]Calculator Data Summary'!$B$4:$AG$4)*
(BL$13='[21]Calculator Data Summary'!$B$7:$AG$7)*
(BJ18='[21]Calculator Data Summary'!$A$8:$A$21)*
'[21]Calculator Data Summary'!$B$8:$AG$21)</f>
        <v>0</v>
      </c>
      <c r="BM18" s="19">
        <f>SUMPRODUCT(($C$4='[21]Calculator Data Summary'!$B$5:$AG$5)*
($C$5='[21]Calculator Data Summary'!$B$6:$AG$6)*
(CONCATENATE($C$6," ","(",BM$10," ","CCFS",")")='[21]Calculator Data Summary'!$B$4:$AG$4)*
(BM$13='[21]Calculator Data Summary'!$B$7:$AG$7)*
(BJ18='[21]Calculator Data Summary'!$A$8:$A$21)*
'[21]Calculator Data Summary'!$B$8:$AG$21)</f>
        <v>0</v>
      </c>
      <c r="BO18" s="12" t="s">
        <v>19</v>
      </c>
      <c r="BP18" s="15">
        <f>SUMPRODUCT(($C$4='[21]Calculator Data Summary'!$B$5:$AG$5)*
($C$5='[21]Calculator Data Summary'!$B$6:$AG$6)*
(CONCATENATE($C$6," ","(",BP$10," ","CCFS",")")='[21]Calculator Data Summary'!$B$4:$AG$4)*
(BP$13='[21]Calculator Data Summary'!$B$7:$AG$7)*
(BO18='[21]Calculator Data Summary'!$A$8:$A$21)*
'[21]Calculator Data Summary'!$B$8:$AG$21)</f>
        <v>0</v>
      </c>
      <c r="BQ18" s="15">
        <f>SUMPRODUCT(($C$4='[21]Calculator Data Summary'!$B$5:$AG$5)*
($C$5='[21]Calculator Data Summary'!$B$6:$AG$6)*
(CONCATENATE($C$6," ","(",BQ$10," ","CCFS",")")='[21]Calculator Data Summary'!$B$4:$AG$4)*
(BQ$13='[21]Calculator Data Summary'!$B$7:$AG$7)*
(BO18='[21]Calculator Data Summary'!$A$8:$A$21)*
'[21]Calculator Data Summary'!$B$8:$AG$21)</f>
        <v>0</v>
      </c>
      <c r="BR18" s="19">
        <f>SUMPRODUCT(($C$4='[21]Calculator Data Summary'!$B$5:$AG$5)*
($C$5='[21]Calculator Data Summary'!$B$6:$AG$6)*
(CONCATENATE($C$6," ","(",BR$10," ","CCFS",")")='[21]Calculator Data Summary'!$B$4:$AG$4)*
(BR$13='[21]Calculator Data Summary'!$B$7:$AG$7)*
(BO18='[21]Calculator Data Summary'!$A$8:$A$21)*
'[21]Calculator Data Summary'!$B$8:$AG$21)</f>
        <v>0</v>
      </c>
      <c r="BT18" s="12" t="s">
        <v>19</v>
      </c>
      <c r="BU18" s="15">
        <f>SUMPRODUCT(($C$4='[21]Calculator Data Summary'!$B$5:$AG$5)*
($C$5='[21]Calculator Data Summary'!$B$6:$AG$6)*
(CONCATENATE($C$6," ","(",BU$10," ","CCFS",")")='[21]Calculator Data Summary'!$B$4:$AG$4)*
(BU$13='[21]Calculator Data Summary'!$B$7:$AG$7)*
(BT18='[21]Calculator Data Summary'!$A$8:$A$21)*
'[21]Calculator Data Summary'!$B$8:$AG$21)</f>
        <v>0</v>
      </c>
      <c r="BV18" s="15">
        <f>SUMPRODUCT(($C$4='[21]Calculator Data Summary'!$B$5:$AG$5)*
($C$5='[21]Calculator Data Summary'!$B$6:$AG$6)*
(CONCATENATE($C$6," ","(",BV$10," ","CCFS",")")='[21]Calculator Data Summary'!$B$4:$AG$4)*
(BV$13='[21]Calculator Data Summary'!$B$7:$AG$7)*
(BT18='[21]Calculator Data Summary'!$A$8:$A$21)*
'[21]Calculator Data Summary'!$B$8:$AG$21)</f>
        <v>0</v>
      </c>
      <c r="BW18" s="19">
        <f>SUMPRODUCT(($C$4='[21]Calculator Data Summary'!$B$5:$AG$5)*
($C$5='[21]Calculator Data Summary'!$B$6:$AG$6)*
(CONCATENATE($C$6," ","(",BW$10," ","CCFS",")")='[21]Calculator Data Summary'!$B$4:$AG$4)*
(BW$13='[21]Calculator Data Summary'!$B$7:$AG$7)*
(BT18='[21]Calculator Data Summary'!$A$8:$A$21)*
'[21]Calculator Data Summary'!$B$8:$AG$21)</f>
        <v>0</v>
      </c>
      <c r="BY18" s="12" t="s">
        <v>19</v>
      </c>
      <c r="BZ18" s="15">
        <f>SUMPRODUCT(($C$4='[21]Calculator Data Summary'!$B$5:$AG$5)*
($C$5='[21]Calculator Data Summary'!$B$6:$AG$6)*
(CONCATENATE($C$6," ","(",BZ$10," ","CCFS",")")='[21]Calculator Data Summary'!$B$4:$AG$4)*
(BZ$13='[21]Calculator Data Summary'!$B$7:$AG$7)*
(BY18='[21]Calculator Data Summary'!$A$8:$A$21)*
'[21]Calculator Data Summary'!$B$8:$AG$21)</f>
        <v>0</v>
      </c>
      <c r="CA18" s="15">
        <f>SUMPRODUCT(($C$4='[21]Calculator Data Summary'!$B$5:$AG$5)*
($C$5='[21]Calculator Data Summary'!$B$6:$AG$6)*
(CONCATENATE($C$6," ","(",CA$10," ","CCFS",")")='[21]Calculator Data Summary'!$B$4:$AG$4)*
(CA$13='[21]Calculator Data Summary'!$B$7:$AG$7)*
(BY18='[21]Calculator Data Summary'!$A$8:$A$21)*
'[21]Calculator Data Summary'!$B$8:$AG$21)</f>
        <v>0</v>
      </c>
      <c r="CB18" s="19">
        <f>SUMPRODUCT(($C$4='[21]Calculator Data Summary'!$B$5:$AG$5)*
($C$5='[21]Calculator Data Summary'!$B$6:$AG$6)*
(CONCATENATE($C$6," ","(",CB$10," ","CCFS",")")='[21]Calculator Data Summary'!$B$4:$AG$4)*
(CB$13='[21]Calculator Data Summary'!$B$7:$AG$7)*
(BY18='[21]Calculator Data Summary'!$A$8:$A$21)*
'[21]Calculator Data Summary'!$B$8:$AG$21)</f>
        <v>0</v>
      </c>
      <c r="CD18" s="12" t="s">
        <v>19</v>
      </c>
      <c r="CE18" s="15">
        <f>SUMPRODUCT(($C$4='[21]Calculator Data Summary'!$B$5:$AG$5)*
($C$5='[21]Calculator Data Summary'!$B$6:$AG$6)*
(CONCATENATE($C$6," ","(",CE$10," ","CCFS",")")='[21]Calculator Data Summary'!$B$4:$AG$4)*
(CE$13='[21]Calculator Data Summary'!$B$7:$AG$7)*
(CD18='[21]Calculator Data Summary'!$A$8:$A$21)*
'[21]Calculator Data Summary'!$B$8:$AG$21)</f>
        <v>0</v>
      </c>
      <c r="CF18" s="15">
        <f>SUMPRODUCT(($C$4='[21]Calculator Data Summary'!$B$5:$AG$5)*
($C$5='[21]Calculator Data Summary'!$B$6:$AG$6)*
(CONCATENATE($C$6," ","(",CF$10," ","CCFS",")")='[21]Calculator Data Summary'!$B$4:$AG$4)*
(CF$13='[21]Calculator Data Summary'!$B$7:$AG$7)*
(CD18='[21]Calculator Data Summary'!$A$8:$A$21)*
'[21]Calculator Data Summary'!$B$8:$AG$21)</f>
        <v>0</v>
      </c>
      <c r="CG18" s="19">
        <f>SUMPRODUCT(($C$4='[21]Calculator Data Summary'!$B$5:$AG$5)*
($C$5='[21]Calculator Data Summary'!$B$6:$AG$6)*
(CONCATENATE($C$6," ","(",CG$10," ","CCFS",")")='[21]Calculator Data Summary'!$B$4:$AG$4)*
(CG$13='[21]Calculator Data Summary'!$B$7:$AG$7)*
(CD18='[21]Calculator Data Summary'!$A$8:$A$21)*
'[21]Calculator Data Summary'!$B$8:$AG$21)</f>
        <v>0</v>
      </c>
      <c r="CI18" s="12" t="s">
        <v>19</v>
      </c>
      <c r="CJ18" s="15">
        <f>SUMPRODUCT(($C$4='[21]Calculator Data Summary'!$B$5:$AG$5)*
($C$5='[21]Calculator Data Summary'!$B$6:$AG$6)*
(CONCATENATE($C$6," ","(",CJ$10," ","CCFS",")")='[21]Calculator Data Summary'!$B$4:$AG$4)*
(CJ$13='[21]Calculator Data Summary'!$B$7:$AG$7)*
(CI18='[21]Calculator Data Summary'!$A$8:$A$21)*
'[21]Calculator Data Summary'!$B$8:$AG$21)</f>
        <v>0</v>
      </c>
      <c r="CK18" s="15">
        <f>SUMPRODUCT(($C$4='[21]Calculator Data Summary'!$B$5:$AG$5)*
($C$5='[21]Calculator Data Summary'!$B$6:$AG$6)*
(CONCATENATE($C$6," ","(",CK$10," ","CCFS",")")='[21]Calculator Data Summary'!$B$4:$AG$4)*
(CK$13='[21]Calculator Data Summary'!$B$7:$AG$7)*
(CI18='[21]Calculator Data Summary'!$A$8:$A$21)*
'[21]Calculator Data Summary'!$B$8:$AG$21)</f>
        <v>0</v>
      </c>
      <c r="CL18" s="19">
        <f>SUMPRODUCT(($C$4='[21]Calculator Data Summary'!$B$5:$AG$5)*
($C$5='[21]Calculator Data Summary'!$B$6:$AG$6)*
(CONCATENATE($C$6," ","(",CL$10," ","CCFS",")")='[21]Calculator Data Summary'!$B$4:$AG$4)*
(CL$13='[21]Calculator Data Summary'!$B$7:$AG$7)*
(CI18='[21]Calculator Data Summary'!$A$8:$A$21)*
'[21]Calculator Data Summary'!$B$8:$AG$21)</f>
        <v>0</v>
      </c>
      <c r="CN18" s="12" t="s">
        <v>19</v>
      </c>
      <c r="CO18" s="15">
        <f>SUMPRODUCT(($C$4='[21]Calculator Data Summary'!$B$5:$AG$5)*
($C$5='[21]Calculator Data Summary'!$B$6:$AG$6)*
(CONCATENATE($C$6," ","(",CO$10," ","CCFS",")")='[21]Calculator Data Summary'!$B$4:$AG$4)*
(CO$13='[21]Calculator Data Summary'!$B$7:$AG$7)*
(CN18='[21]Calculator Data Summary'!$A$8:$A$21)*
'[21]Calculator Data Summary'!$B$8:$AG$21)</f>
        <v>0</v>
      </c>
      <c r="CP18" s="15">
        <f>SUMPRODUCT(($C$4='[21]Calculator Data Summary'!$B$5:$AG$5)*
($C$5='[21]Calculator Data Summary'!$B$6:$AG$6)*
(CONCATENATE($C$6," ","(",CP$10," ","CCFS",")")='[21]Calculator Data Summary'!$B$4:$AG$4)*
(CP$13='[21]Calculator Data Summary'!$B$7:$AG$7)*
(CN18='[21]Calculator Data Summary'!$A$8:$A$21)*
'[21]Calculator Data Summary'!$B$8:$AG$21)</f>
        <v>0</v>
      </c>
      <c r="CQ18" s="19">
        <f>SUMPRODUCT(($C$4='[21]Calculator Data Summary'!$B$5:$AG$5)*
($C$5='[21]Calculator Data Summary'!$B$6:$AG$6)*
(CONCATENATE($C$6," ","(",CQ$10," ","CCFS",")")='[21]Calculator Data Summary'!$B$4:$AG$4)*
(CQ$13='[21]Calculator Data Summary'!$B$7:$AG$7)*
(CN18='[21]Calculator Data Summary'!$A$8:$A$21)*
'[21]Calculator Data Summary'!$B$8:$AG$21)</f>
        <v>0</v>
      </c>
      <c r="CS18" s="12" t="s">
        <v>19</v>
      </c>
      <c r="CT18" s="15">
        <f>SUMPRODUCT(($C$4='[21]Calculator Data Summary'!$B$5:$AG$5)*
($C$5='[21]Calculator Data Summary'!$B$6:$AG$6)*
(CONCATENATE($C$6," ","(",CT$10," ","CCFS",")")='[21]Calculator Data Summary'!$B$4:$AG$4)*
(CT$13='[21]Calculator Data Summary'!$B$7:$AG$7)*
(CS18='[21]Calculator Data Summary'!$A$8:$A$21)*
'[21]Calculator Data Summary'!$B$8:$AG$21)</f>
        <v>0</v>
      </c>
      <c r="CU18" s="15">
        <f>SUMPRODUCT(($C$4='[21]Calculator Data Summary'!$B$5:$AG$5)*
($C$5='[21]Calculator Data Summary'!$B$6:$AG$6)*
(CONCATENATE($C$6," ","(",CU$10," ","CCFS",")")='[21]Calculator Data Summary'!$B$4:$AG$4)*
(CU$13='[21]Calculator Data Summary'!$B$7:$AG$7)*
(CS18='[21]Calculator Data Summary'!$A$8:$A$21)*
'[21]Calculator Data Summary'!$B$8:$AG$21)</f>
        <v>0</v>
      </c>
      <c r="CV18" s="19">
        <f>SUMPRODUCT(($C$4='[21]Calculator Data Summary'!$B$5:$AG$5)*
($C$5='[21]Calculator Data Summary'!$B$6:$AG$6)*
(CONCATENATE($C$6," ","(",CV$10," ","CCFS",")")='[21]Calculator Data Summary'!$B$4:$AG$4)*
(CV$13='[21]Calculator Data Summary'!$B$7:$AG$7)*
(CS18='[21]Calculator Data Summary'!$A$8:$A$21)*
'[21]Calculator Data Summary'!$B$8:$AG$21)</f>
        <v>0</v>
      </c>
      <c r="CX18" s="12" t="s">
        <v>19</v>
      </c>
      <c r="CY18" s="15">
        <f>SUMPRODUCT(($C$4='[21]Calculator Data Summary'!$B$5:$AG$5)*
($C$5='[21]Calculator Data Summary'!$B$6:$AG$6)*
(CONCATENATE($C$6," ","(",CY$10," ","CCFS",")")='[21]Calculator Data Summary'!$B$4:$AG$4)*
(CY$13='[21]Calculator Data Summary'!$B$7:$AG$7)*
(CX18='[21]Calculator Data Summary'!$A$8:$A$21)*
'[21]Calculator Data Summary'!$B$8:$AG$21)</f>
        <v>0</v>
      </c>
      <c r="CZ18" s="15">
        <f>SUMPRODUCT(($C$4='[21]Calculator Data Summary'!$B$5:$AG$5)*
($C$5='[21]Calculator Data Summary'!$B$6:$AG$6)*
(CONCATENATE($C$6," ","(",CZ$10," ","CCFS",")")='[21]Calculator Data Summary'!$B$4:$AG$4)*
(CZ$13='[21]Calculator Data Summary'!$B$7:$AG$7)*
(CX18='[21]Calculator Data Summary'!$A$8:$A$21)*
'[21]Calculator Data Summary'!$B$8:$AG$21)</f>
        <v>0</v>
      </c>
      <c r="DA18" s="19">
        <f>SUMPRODUCT(($C$4='[21]Calculator Data Summary'!$B$5:$AG$5)*
($C$5='[21]Calculator Data Summary'!$B$6:$AG$6)*
(CONCATENATE($C$6," ","(",DA$10," ","CCFS",")")='[21]Calculator Data Summary'!$B$4:$AG$4)*
(DA$13='[21]Calculator Data Summary'!$B$7:$AG$7)*
(CX18='[21]Calculator Data Summary'!$A$8:$A$21)*
'[21]Calculator Data Summary'!$B$8:$AG$21)</f>
        <v>0</v>
      </c>
      <c r="DC18" s="12" t="s">
        <v>19</v>
      </c>
      <c r="DD18" s="15">
        <f>SUMPRODUCT(($C$4='[21]Calculator Data Summary'!$B$5:$AG$5)*
($C$5='[21]Calculator Data Summary'!$B$6:$AG$6)*
(CONCATENATE($C$6," ","(",DD$10," ","CCFS",")")='[21]Calculator Data Summary'!$B$4:$AG$4)*
(DD$13='[21]Calculator Data Summary'!$B$7:$AG$7)*
(DC18='[21]Calculator Data Summary'!$A$8:$A$21)*
'[21]Calculator Data Summary'!$B$8:$AG$21)</f>
        <v>0</v>
      </c>
      <c r="DE18" s="15">
        <f>SUMPRODUCT(($C$4='[21]Calculator Data Summary'!$B$5:$AG$5)*
($C$5='[21]Calculator Data Summary'!$B$6:$AG$6)*
(CONCATENATE($C$6," ","(",DE$10," ","CCFS",")")='[21]Calculator Data Summary'!$B$4:$AG$4)*
(DE$13='[21]Calculator Data Summary'!$B$7:$AG$7)*
(DC18='[21]Calculator Data Summary'!$A$8:$A$21)*
'[21]Calculator Data Summary'!$B$8:$AG$21)</f>
        <v>0</v>
      </c>
      <c r="DF18" s="19">
        <f>SUMPRODUCT(($C$4='[21]Calculator Data Summary'!$B$5:$AG$5)*
($C$5='[21]Calculator Data Summary'!$B$6:$AG$6)*
(CONCATENATE($C$6," ","(",DF$10," ","CCFS",")")='[21]Calculator Data Summary'!$B$4:$AG$4)*
(DF$13='[21]Calculator Data Summary'!$B$7:$AG$7)*
(DC18='[21]Calculator Data Summary'!$A$8:$A$21)*
'[21]Calculator Data Summary'!$B$8:$AG$21)</f>
        <v>0</v>
      </c>
      <c r="DH18" s="12" t="s">
        <v>19</v>
      </c>
      <c r="DI18" s="15">
        <f>SUMPRODUCT(($C$4='[21]Calculator Data Summary'!$B$5:$AG$5)*
($C$5='[21]Calculator Data Summary'!$B$6:$AG$6)*
(CONCATENATE($C$6," ","(",DI$10," ","CCFS",")")='[21]Calculator Data Summary'!$B$4:$AG$4)*
(DI$13='[21]Calculator Data Summary'!$B$7:$AG$7)*
(DH18='[21]Calculator Data Summary'!$A$8:$A$21)*
'[21]Calculator Data Summary'!$B$8:$AG$21)</f>
        <v>0</v>
      </c>
      <c r="DJ18" s="15">
        <f>SUMPRODUCT(($C$4='[21]Calculator Data Summary'!$B$5:$AG$5)*
($C$5='[21]Calculator Data Summary'!$B$6:$AG$6)*
(CONCATENATE($C$6," ","(",DJ$10," ","CCFS",")")='[21]Calculator Data Summary'!$B$4:$AG$4)*
(DJ$13='[21]Calculator Data Summary'!$B$7:$AG$7)*
(DH18='[21]Calculator Data Summary'!$A$8:$A$21)*
'[21]Calculator Data Summary'!$B$8:$AG$21)</f>
        <v>0</v>
      </c>
      <c r="DK18" s="19">
        <f>SUMPRODUCT(($C$4='[21]Calculator Data Summary'!$B$5:$AG$5)*
($C$5='[21]Calculator Data Summary'!$B$6:$AG$6)*
(CONCATENATE($C$6," ","(",DK$10," ","CCFS",")")='[21]Calculator Data Summary'!$B$4:$AG$4)*
(DK$13='[21]Calculator Data Summary'!$B$7:$AG$7)*
(DH18='[21]Calculator Data Summary'!$A$8:$A$21)*
'[21]Calculator Data Summary'!$B$8:$AG$21)</f>
        <v>0</v>
      </c>
      <c r="DM18" s="12" t="s">
        <v>19</v>
      </c>
      <c r="DN18" s="15">
        <f>SUMPRODUCT(($C$4='[21]Calculator Data Summary'!$B$5:$AG$5)*
($C$5='[21]Calculator Data Summary'!$B$6:$AG$6)*
(CONCATENATE($C$6," ","(",DN$10," ","CCFS",")")='[21]Calculator Data Summary'!$B$4:$AG$4)*
(DN$13='[21]Calculator Data Summary'!$B$7:$AG$7)*
(DM18='[21]Calculator Data Summary'!$A$8:$A$21)*
'[21]Calculator Data Summary'!$B$8:$AG$21)</f>
        <v>0</v>
      </c>
      <c r="DO18" s="15">
        <f>SUMPRODUCT(($C$4='[21]Calculator Data Summary'!$B$5:$AG$5)*
($C$5='[21]Calculator Data Summary'!$B$6:$AG$6)*
(CONCATENATE($C$6," ","(",DO$10," ","CCFS",")")='[21]Calculator Data Summary'!$B$4:$AG$4)*
(DO$13='[21]Calculator Data Summary'!$B$7:$AG$7)*
(DM18='[21]Calculator Data Summary'!$A$8:$A$21)*
'[21]Calculator Data Summary'!$B$8:$AG$21)</f>
        <v>0</v>
      </c>
      <c r="DP18" s="19">
        <f>SUMPRODUCT(($C$4='[21]Calculator Data Summary'!$B$5:$AG$5)*
($C$5='[21]Calculator Data Summary'!$B$6:$AG$6)*
(CONCATENATE($C$6," ","(",DP$10," ","CCFS",")")='[21]Calculator Data Summary'!$B$4:$AG$4)*
(DP$13='[21]Calculator Data Summary'!$B$7:$AG$7)*
(DM18='[21]Calculator Data Summary'!$A$8:$A$21)*
'[21]Calculator Data Summary'!$B$8:$AG$21)</f>
        <v>0</v>
      </c>
      <c r="DR18" s="12" t="s">
        <v>19</v>
      </c>
      <c r="DS18" s="15">
        <f>SUMPRODUCT(($C$4='[21]Calculator Data Summary'!$B$5:$AG$5)*
($C$5='[21]Calculator Data Summary'!$B$6:$AG$6)*
(CONCATENATE($C$6," ","(",DS$10," ","CCFS",")")='[21]Calculator Data Summary'!$B$4:$AG$4)*
(DS$13='[21]Calculator Data Summary'!$B$7:$AG$7)*
(DR18='[21]Calculator Data Summary'!$A$8:$A$21)*
'[21]Calculator Data Summary'!$B$8:$AG$21)</f>
        <v>0</v>
      </c>
      <c r="DT18" s="15">
        <f>SUMPRODUCT(($C$4='[21]Calculator Data Summary'!$B$5:$AG$5)*
($C$5='[21]Calculator Data Summary'!$B$6:$AG$6)*
(CONCATENATE($C$6," ","(",DT$10," ","CCFS",")")='[21]Calculator Data Summary'!$B$4:$AG$4)*
(DT$13='[21]Calculator Data Summary'!$B$7:$AG$7)*
(DR18='[21]Calculator Data Summary'!$A$8:$A$21)*
'[21]Calculator Data Summary'!$B$8:$AG$21)</f>
        <v>0</v>
      </c>
      <c r="DU18" s="19">
        <f>SUMPRODUCT(($C$4='[21]Calculator Data Summary'!$B$5:$AG$5)*
($C$5='[21]Calculator Data Summary'!$B$6:$AG$6)*
(CONCATENATE($C$6," ","(",DU$10," ","CCFS",")")='[21]Calculator Data Summary'!$B$4:$AG$4)*
(DU$13='[21]Calculator Data Summary'!$B$7:$AG$7)*
(DR18='[21]Calculator Data Summary'!$A$8:$A$21)*
'[21]Calculator Data Summary'!$B$8:$AG$21)</f>
        <v>0</v>
      </c>
      <c r="DW18" s="12" t="s">
        <v>19</v>
      </c>
      <c r="DX18" s="15">
        <f>SUMPRODUCT(($C$4='[21]Calculator Data Summary'!$B$5:$AG$5)*
($C$5='[21]Calculator Data Summary'!$B$6:$AG$6)*
(CONCATENATE($C$6," ","(",DX$10," ","CCFS",")")='[21]Calculator Data Summary'!$B$4:$AG$4)*
(DX$13='[21]Calculator Data Summary'!$B$7:$AG$7)*
(DW18='[21]Calculator Data Summary'!$A$8:$A$21)*
'[21]Calculator Data Summary'!$B$8:$AG$21)</f>
        <v>0</v>
      </c>
      <c r="DY18" s="15">
        <f>SUMPRODUCT(($C$4='[21]Calculator Data Summary'!$B$5:$AG$5)*
($C$5='[21]Calculator Data Summary'!$B$6:$AG$6)*
(CONCATENATE($C$6," ","(",DY$10," ","CCFS",")")='[21]Calculator Data Summary'!$B$4:$AG$4)*
(DY$13='[21]Calculator Data Summary'!$B$7:$AG$7)*
(DW18='[21]Calculator Data Summary'!$A$8:$A$21)*
'[21]Calculator Data Summary'!$B$8:$AG$21)</f>
        <v>0</v>
      </c>
      <c r="DZ18" s="19">
        <f>SUMPRODUCT(($C$4='[21]Calculator Data Summary'!$B$5:$AG$5)*
($C$5='[21]Calculator Data Summary'!$B$6:$AG$6)*
(CONCATENATE($C$6," ","(",DZ$10," ","CCFS",")")='[21]Calculator Data Summary'!$B$4:$AG$4)*
(DZ$13='[21]Calculator Data Summary'!$B$7:$AG$7)*
(DW18='[21]Calculator Data Summary'!$A$8:$A$21)*
'[21]Calculator Data Summary'!$B$8:$AG$21)</f>
        <v>0</v>
      </c>
      <c r="EB18" s="12" t="s">
        <v>19</v>
      </c>
      <c r="EC18" s="15">
        <f>SUMPRODUCT(($C$4='[21]Calculator Data Summary'!$B$5:$AG$5)*
($C$5='[21]Calculator Data Summary'!$B$6:$AG$6)*
(CONCATENATE($C$6," ","(",EC$10," ","CCFS",")")='[21]Calculator Data Summary'!$B$4:$AG$4)*
(EC$13='[21]Calculator Data Summary'!$B$7:$AG$7)*
(EB18='[21]Calculator Data Summary'!$A$8:$A$21)*
'[21]Calculator Data Summary'!$B$8:$AG$21)</f>
        <v>0</v>
      </c>
      <c r="ED18" s="15">
        <f>SUMPRODUCT(($C$4='[21]Calculator Data Summary'!$B$5:$AG$5)*
($C$5='[21]Calculator Data Summary'!$B$6:$AG$6)*
(CONCATENATE($C$6," ","(",ED$10," ","CCFS",")")='[21]Calculator Data Summary'!$B$4:$AG$4)*
(ED$13='[21]Calculator Data Summary'!$B$7:$AG$7)*
(EB18='[21]Calculator Data Summary'!$A$8:$A$21)*
'[21]Calculator Data Summary'!$B$8:$AG$21)</f>
        <v>0</v>
      </c>
      <c r="EE18" s="19">
        <f>SUMPRODUCT(($C$4='[21]Calculator Data Summary'!$B$5:$AG$5)*
($C$5='[21]Calculator Data Summary'!$B$6:$AG$6)*
(CONCATENATE($C$6," ","(",EE$10," ","CCFS",")")='[21]Calculator Data Summary'!$B$4:$AG$4)*
(EE$13='[21]Calculator Data Summary'!$B$7:$AG$7)*
(EB18='[21]Calculator Data Summary'!$A$8:$A$21)*
'[21]Calculator Data Summary'!$B$8:$AG$21)</f>
        <v>0</v>
      </c>
      <c r="EG18" s="12" t="s">
        <v>19</v>
      </c>
      <c r="EH18" s="15">
        <f>SUMPRODUCT(($C$4='[21]Calculator Data Summary'!$B$5:$AG$5)*
($C$5='[21]Calculator Data Summary'!$B$6:$AG$6)*
(CONCATENATE($C$6," ","(",EH$10," ","CCFS",")")='[21]Calculator Data Summary'!$B$4:$AG$4)*
(EH$13='[21]Calculator Data Summary'!$B$7:$AG$7)*
(EG18='[21]Calculator Data Summary'!$A$8:$A$21)*
'[21]Calculator Data Summary'!$B$8:$AG$21)</f>
        <v>0</v>
      </c>
      <c r="EI18" s="15">
        <f>SUMPRODUCT(($C$4='[21]Calculator Data Summary'!$B$5:$AG$5)*
($C$5='[21]Calculator Data Summary'!$B$6:$AG$6)*
(CONCATENATE($C$6," ","(",EI$10," ","CCFS",")")='[21]Calculator Data Summary'!$B$4:$AG$4)*
(EI$13='[21]Calculator Data Summary'!$B$7:$AG$7)*
(EG18='[21]Calculator Data Summary'!$A$8:$A$21)*
'[21]Calculator Data Summary'!$B$8:$AG$21)</f>
        <v>0</v>
      </c>
      <c r="EJ18" s="19">
        <f>SUMPRODUCT(($C$4='[21]Calculator Data Summary'!$B$5:$AG$5)*
($C$5='[21]Calculator Data Summary'!$B$6:$AG$6)*
(CONCATENATE($C$6," ","(",EJ$10," ","CCFS",")")='[21]Calculator Data Summary'!$B$4:$AG$4)*
(EJ$13='[21]Calculator Data Summary'!$B$7:$AG$7)*
(EG18='[21]Calculator Data Summary'!$A$8:$A$21)*
'[21]Calculator Data Summary'!$B$8:$AG$21)</f>
        <v>0</v>
      </c>
      <c r="EL18" s="12" t="s">
        <v>19</v>
      </c>
      <c r="EM18" s="15">
        <f>SUMPRODUCT(($C$4='[21]Calculator Data Summary'!$B$5:$AG$5)*
($C$5='[21]Calculator Data Summary'!$B$6:$AG$6)*
(CONCATENATE($C$6," ","(",EM$10," ","CCFS",")")='[21]Calculator Data Summary'!$B$4:$AG$4)*
(EM$13='[21]Calculator Data Summary'!$B$7:$AG$7)*
(EL18='[21]Calculator Data Summary'!$A$8:$A$21)*
'[21]Calculator Data Summary'!$B$8:$AG$21)</f>
        <v>0</v>
      </c>
      <c r="EN18" s="15">
        <f>SUMPRODUCT(($C$4='[21]Calculator Data Summary'!$B$5:$AG$5)*
($C$5='[21]Calculator Data Summary'!$B$6:$AG$6)*
(CONCATENATE($C$6," ","(",EN$10," ","CCFS",")")='[21]Calculator Data Summary'!$B$4:$AG$4)*
(EN$13='[21]Calculator Data Summary'!$B$7:$AG$7)*
(EL18='[21]Calculator Data Summary'!$A$8:$A$21)*
'[21]Calculator Data Summary'!$B$8:$AG$21)</f>
        <v>0</v>
      </c>
      <c r="EO18" s="19">
        <f>SUMPRODUCT(($C$4='[21]Calculator Data Summary'!$B$5:$AG$5)*
($C$5='[21]Calculator Data Summary'!$B$6:$AG$6)*
(CONCATENATE($C$6," ","(",EO$10," ","CCFS",")")='[21]Calculator Data Summary'!$B$4:$AG$4)*
(EO$13='[21]Calculator Data Summary'!$B$7:$AG$7)*
(EL18='[21]Calculator Data Summary'!$A$8:$A$21)*
'[21]Calculator Data Summary'!$B$8:$AG$21)</f>
        <v>0</v>
      </c>
      <c r="EQ18" s="12" t="s">
        <v>19</v>
      </c>
      <c r="ER18" s="15">
        <f>SUMPRODUCT(($C$4='[21]Calculator Data Summary'!$B$5:$AG$5)*
($C$5='[21]Calculator Data Summary'!$B$6:$AG$6)*
(CONCATENATE($C$6," ","(",ER$10," ","CCFS",")")='[21]Calculator Data Summary'!$B$4:$AG$4)*
(ER$13='[21]Calculator Data Summary'!$B$7:$AG$7)*
(EQ18='[21]Calculator Data Summary'!$A$8:$A$21)*
'[21]Calculator Data Summary'!$B$8:$AG$21)</f>
        <v>0</v>
      </c>
      <c r="ES18" s="15">
        <f>SUMPRODUCT(($C$4='[21]Calculator Data Summary'!$B$5:$AG$5)*
($C$5='[21]Calculator Data Summary'!$B$6:$AG$6)*
(CONCATENATE($C$6," ","(",ES$10," ","CCFS",")")='[21]Calculator Data Summary'!$B$4:$AG$4)*
(ES$13='[21]Calculator Data Summary'!$B$7:$AG$7)*
(EQ18='[21]Calculator Data Summary'!$A$8:$A$21)*
'[21]Calculator Data Summary'!$B$8:$AG$21)</f>
        <v>0</v>
      </c>
      <c r="ET18" s="19">
        <f>SUMPRODUCT(($C$4='[21]Calculator Data Summary'!$B$5:$AG$5)*
($C$5='[21]Calculator Data Summary'!$B$6:$AG$6)*
(CONCATENATE($C$6," ","(",ET$10," ","CCFS",")")='[21]Calculator Data Summary'!$B$4:$AG$4)*
(ET$13='[21]Calculator Data Summary'!$B$7:$AG$7)*
(EQ18='[21]Calculator Data Summary'!$A$8:$A$21)*
'[21]Calculator Data Summary'!$B$8:$AG$21)</f>
        <v>0</v>
      </c>
      <c r="EV18" s="12" t="s">
        <v>19</v>
      </c>
      <c r="EW18" s="15">
        <f>SUMPRODUCT(($C$4='[21]Calculator Data Summary'!$B$5:$AG$5)*
($C$5='[21]Calculator Data Summary'!$B$6:$AG$6)*
(CONCATENATE($C$6," ","(",EW$10," ","CCFS",")")='[21]Calculator Data Summary'!$B$4:$AG$4)*
(EW$13='[21]Calculator Data Summary'!$B$7:$AG$7)*
(EV18='[21]Calculator Data Summary'!$A$8:$A$21)*
'[21]Calculator Data Summary'!$B$8:$AG$21)</f>
        <v>0</v>
      </c>
      <c r="EX18" s="15">
        <f>SUMPRODUCT(($C$4='[21]Calculator Data Summary'!$B$5:$AG$5)*
($C$5='[21]Calculator Data Summary'!$B$6:$AG$6)*
(CONCATENATE($C$6," ","(",EX$10," ","CCFS",")")='[21]Calculator Data Summary'!$B$4:$AG$4)*
(EX$13='[21]Calculator Data Summary'!$B$7:$AG$7)*
(EV18='[21]Calculator Data Summary'!$A$8:$A$21)*
'[21]Calculator Data Summary'!$B$8:$AG$21)</f>
        <v>0</v>
      </c>
      <c r="EY18" s="19">
        <f>SUMPRODUCT(($C$4='[21]Calculator Data Summary'!$B$5:$AG$5)*
($C$5='[21]Calculator Data Summary'!$B$6:$AG$6)*
(CONCATENATE($C$6," ","(",EY$10," ","CCFS",")")='[21]Calculator Data Summary'!$B$4:$AG$4)*
(EY$13='[21]Calculator Data Summary'!$B$7:$AG$7)*
(EV18='[21]Calculator Data Summary'!$A$8:$A$21)*
'[21]Calculator Data Summary'!$B$8:$AG$21)</f>
        <v>0</v>
      </c>
      <c r="FA18" s="12" t="s">
        <v>19</v>
      </c>
      <c r="FB18" s="15">
        <f>SUMPRODUCT(($C$4='[21]Calculator Data Summary'!$B$5:$AG$5)*
($C$5='[21]Calculator Data Summary'!$B$6:$AG$6)*
(CONCATENATE($C$6," ","(",FB$10," ","CCFS",")")='[21]Calculator Data Summary'!$B$4:$AG$4)*
(FB$13='[21]Calculator Data Summary'!$B$7:$AG$7)*
(FA18='[21]Calculator Data Summary'!$A$8:$A$21)*
'[21]Calculator Data Summary'!$B$8:$AG$21)</f>
        <v>0</v>
      </c>
      <c r="FC18" s="15">
        <f>SUMPRODUCT(($C$4='[21]Calculator Data Summary'!$B$5:$AG$5)*
($C$5='[21]Calculator Data Summary'!$B$6:$AG$6)*
(CONCATENATE($C$6," ","(",FC$10," ","CCFS",")")='[21]Calculator Data Summary'!$B$4:$AG$4)*
(FC$13='[21]Calculator Data Summary'!$B$7:$AG$7)*
(FA18='[21]Calculator Data Summary'!$A$8:$A$21)*
'[21]Calculator Data Summary'!$B$8:$AG$21)</f>
        <v>0</v>
      </c>
      <c r="FD18" s="19">
        <f>SUMPRODUCT(($C$4='[21]Calculator Data Summary'!$B$5:$AG$5)*
($C$5='[21]Calculator Data Summary'!$B$6:$AG$6)*
(CONCATENATE($C$6," ","(",FD$10," ","CCFS",")")='[21]Calculator Data Summary'!$B$4:$AG$4)*
(FD$13='[21]Calculator Data Summary'!$B$7:$AG$7)*
(FA18='[21]Calculator Data Summary'!$A$8:$A$21)*
'[21]Calculator Data Summary'!$B$8:$AG$21)</f>
        <v>0</v>
      </c>
      <c r="FF18" s="12" t="s">
        <v>19</v>
      </c>
      <c r="FG18" s="15">
        <f>SUMPRODUCT(($C$4='[21]Calculator Data Summary'!$B$5:$AG$5)*
($C$5='[21]Calculator Data Summary'!$B$6:$AG$6)*
(CONCATENATE($C$6," ","(",FG$10," ","CCFS",")")='[21]Calculator Data Summary'!$B$4:$AG$4)*
(FG$13='[21]Calculator Data Summary'!$B$7:$AG$7)*
(FF18='[21]Calculator Data Summary'!$A$8:$A$21)*
'[21]Calculator Data Summary'!$B$8:$AG$21)</f>
        <v>0</v>
      </c>
      <c r="FH18" s="15">
        <f>SUMPRODUCT(($C$4='[21]Calculator Data Summary'!$B$5:$AG$5)*
($C$5='[21]Calculator Data Summary'!$B$6:$AG$6)*
(CONCATENATE($C$6," ","(",FH$10," ","CCFS",")")='[21]Calculator Data Summary'!$B$4:$AG$4)*
(FH$13='[21]Calculator Data Summary'!$B$7:$AG$7)*
(FF18='[21]Calculator Data Summary'!$A$8:$A$21)*
'[21]Calculator Data Summary'!$B$8:$AG$21)</f>
        <v>0</v>
      </c>
      <c r="FI18" s="19">
        <f>SUMPRODUCT(($C$4='[21]Calculator Data Summary'!$B$5:$AG$5)*
($C$5='[21]Calculator Data Summary'!$B$6:$AG$6)*
(CONCATENATE($C$6," ","(",FI$10," ","CCFS",")")='[21]Calculator Data Summary'!$B$4:$AG$4)*
(FI$13='[21]Calculator Data Summary'!$B$7:$AG$7)*
(FF18='[21]Calculator Data Summary'!$A$8:$A$21)*
'[21]Calculator Data Summary'!$B$8:$AG$21)</f>
        <v>0</v>
      </c>
      <c r="FK18" s="12" t="s">
        <v>19</v>
      </c>
      <c r="FL18" s="15">
        <f>SUMPRODUCT(($C$4='[21]Calculator Data Summary'!$B$5:$AG$5)*
($C$5='[21]Calculator Data Summary'!$B$6:$AG$6)*
(CONCATENATE($C$6," ","(",FL$10," ","CCFS",")")='[21]Calculator Data Summary'!$B$4:$AG$4)*
(FL$13='[21]Calculator Data Summary'!$B$7:$AG$7)*
(FK18='[21]Calculator Data Summary'!$A$8:$A$21)*
'[21]Calculator Data Summary'!$B$8:$AG$21)</f>
        <v>0</v>
      </c>
      <c r="FM18" s="15">
        <f>SUMPRODUCT(($C$4='[21]Calculator Data Summary'!$B$5:$AG$5)*
($C$5='[21]Calculator Data Summary'!$B$6:$AG$6)*
(CONCATENATE($C$6," ","(",FM$10," ","CCFS",")")='[21]Calculator Data Summary'!$B$4:$AG$4)*
(FM$13='[21]Calculator Data Summary'!$B$7:$AG$7)*
(FK18='[21]Calculator Data Summary'!$A$8:$A$21)*
'[21]Calculator Data Summary'!$B$8:$AG$21)</f>
        <v>0</v>
      </c>
      <c r="FN18" s="19">
        <f>SUMPRODUCT(($C$4='[21]Calculator Data Summary'!$B$5:$AG$5)*
($C$5='[21]Calculator Data Summary'!$B$6:$AG$6)*
(CONCATENATE($C$6," ","(",FN$10," ","CCFS",")")='[21]Calculator Data Summary'!$B$4:$AG$4)*
(FN$13='[21]Calculator Data Summary'!$B$7:$AG$7)*
(FK18='[21]Calculator Data Summary'!$A$8:$A$21)*
'[21]Calculator Data Summary'!$B$8:$AG$21)</f>
        <v>0</v>
      </c>
      <c r="FP18" s="12" t="s">
        <v>19</v>
      </c>
      <c r="FQ18" s="15">
        <f>SUMPRODUCT(($C$4='[21]Calculator Data Summary'!$B$5:$AG$5)*
($C$5='[21]Calculator Data Summary'!$B$6:$AG$6)*
(CONCATENATE($C$6," ","(",FQ$10," ","CCFS",")")='[21]Calculator Data Summary'!$B$4:$AG$4)*
(FQ$13='[21]Calculator Data Summary'!$B$7:$AG$7)*
(FP18='[21]Calculator Data Summary'!$A$8:$A$21)*
'[21]Calculator Data Summary'!$B$8:$AG$21)</f>
        <v>0</v>
      </c>
      <c r="FR18" s="15">
        <f>SUMPRODUCT(($C$4='[21]Calculator Data Summary'!$B$5:$AG$5)*
($C$5='[21]Calculator Data Summary'!$B$6:$AG$6)*
(CONCATENATE($C$6," ","(",FR$10," ","CCFS",")")='[21]Calculator Data Summary'!$B$4:$AG$4)*
(FR$13='[21]Calculator Data Summary'!$B$7:$AG$7)*
(FP18='[21]Calculator Data Summary'!$A$8:$A$21)*
'[21]Calculator Data Summary'!$B$8:$AG$21)</f>
        <v>0</v>
      </c>
      <c r="FS18" s="19">
        <f>SUMPRODUCT(($C$4='[21]Calculator Data Summary'!$B$5:$AG$5)*
($C$5='[21]Calculator Data Summary'!$B$6:$AG$6)*
(CONCATENATE($C$6," ","(",FS$10," ","CCFS",")")='[21]Calculator Data Summary'!$B$4:$AG$4)*
(FS$13='[21]Calculator Data Summary'!$B$7:$AG$7)*
(FP18='[21]Calculator Data Summary'!$A$8:$A$21)*
'[21]Calculator Data Summary'!$B$8:$AG$21)</f>
        <v>0</v>
      </c>
      <c r="FU18" s="12" t="s">
        <v>19</v>
      </c>
      <c r="FV18" s="15">
        <f>SUMPRODUCT(($C$4='[21]Calculator Data Summary'!$B$5:$AG$5)*
($C$5='[21]Calculator Data Summary'!$B$6:$AG$6)*
(CONCATENATE($C$6," ","(",FV$10," ","CCFS",")")='[21]Calculator Data Summary'!$B$4:$AG$4)*
(FV$13='[21]Calculator Data Summary'!$B$7:$AG$7)*
(FU18='[21]Calculator Data Summary'!$A$8:$A$21)*
'[21]Calculator Data Summary'!$B$8:$AG$21)</f>
        <v>0</v>
      </c>
      <c r="FW18" s="15">
        <f>SUMPRODUCT(($C$4='[21]Calculator Data Summary'!$B$5:$AG$5)*
($C$5='[21]Calculator Data Summary'!$B$6:$AG$6)*
(CONCATENATE($C$6," ","(",FW$10," ","CCFS",")")='[21]Calculator Data Summary'!$B$4:$AG$4)*
(FW$13='[21]Calculator Data Summary'!$B$7:$AG$7)*
(FU18='[21]Calculator Data Summary'!$A$8:$A$21)*
'[21]Calculator Data Summary'!$B$8:$AG$21)</f>
        <v>0</v>
      </c>
      <c r="FX18" s="19">
        <f>SUMPRODUCT(($C$4='[21]Calculator Data Summary'!$B$5:$AG$5)*
($C$5='[21]Calculator Data Summary'!$B$6:$AG$6)*
(CONCATENATE($C$6," ","(",FX$10," ","CCFS",")")='[21]Calculator Data Summary'!$B$4:$AG$4)*
(FX$13='[21]Calculator Data Summary'!$B$7:$AG$7)*
(FU18='[21]Calculator Data Summary'!$A$8:$A$21)*
'[21]Calculator Data Summary'!$B$8:$AG$21)</f>
        <v>0</v>
      </c>
      <c r="FZ18" s="12" t="s">
        <v>19</v>
      </c>
      <c r="GA18" s="15">
        <f>SUMPRODUCT(($C$4='[21]Calculator Data Summary'!$B$5:$AG$5)*
($C$5='[21]Calculator Data Summary'!$B$6:$AG$6)*
(CONCATENATE($C$6," ","(",GA$10," ","CCFS",")")='[21]Calculator Data Summary'!$B$4:$AG$4)*
(GA$13='[21]Calculator Data Summary'!$B$7:$AG$7)*
(FZ18='[21]Calculator Data Summary'!$A$8:$A$21)*
'[21]Calculator Data Summary'!$B$8:$AG$21)</f>
        <v>0</v>
      </c>
      <c r="GB18" s="15">
        <f>SUMPRODUCT(($C$4='[21]Calculator Data Summary'!$B$5:$AG$5)*
($C$5='[21]Calculator Data Summary'!$B$6:$AG$6)*
(CONCATENATE($C$6," ","(",GB$10," ","CCFS",")")='[21]Calculator Data Summary'!$B$4:$AG$4)*
(GB$13='[21]Calculator Data Summary'!$B$7:$AG$7)*
(FZ18='[21]Calculator Data Summary'!$A$8:$A$21)*
'[21]Calculator Data Summary'!$B$8:$AG$21)</f>
        <v>0</v>
      </c>
      <c r="GC18" s="19">
        <f>SUMPRODUCT(($C$4='[21]Calculator Data Summary'!$B$5:$AG$5)*
($C$5='[21]Calculator Data Summary'!$B$6:$AG$6)*
(CONCATENATE($C$6," ","(",GC$10," ","CCFS",")")='[21]Calculator Data Summary'!$B$4:$AG$4)*
(GC$13='[21]Calculator Data Summary'!$B$7:$AG$7)*
(FZ18='[21]Calculator Data Summary'!$A$8:$A$21)*
'[21]Calculator Data Summary'!$B$8:$AG$21)</f>
        <v>0</v>
      </c>
      <c r="GE18" s="12" t="s">
        <v>19</v>
      </c>
      <c r="GF18" s="15">
        <f>SUMPRODUCT(($C$4='[21]Calculator Data Summary'!$B$5:$AG$5)*
($C$5='[21]Calculator Data Summary'!$B$6:$AG$6)*
(CONCATENATE($C$6," ","(",GF$10," ","CCFS",")")='[21]Calculator Data Summary'!$B$4:$AG$4)*
(GF$13='[21]Calculator Data Summary'!$B$7:$AG$7)*
(GE18='[21]Calculator Data Summary'!$A$8:$A$21)*
'[21]Calculator Data Summary'!$B$8:$AG$21)</f>
        <v>0</v>
      </c>
      <c r="GG18" s="15">
        <f>SUMPRODUCT(($C$4='[21]Calculator Data Summary'!$B$5:$AG$5)*
($C$5='[21]Calculator Data Summary'!$B$6:$AG$6)*
(CONCATENATE($C$6," ","(",GG$10," ","CCFS",")")='[21]Calculator Data Summary'!$B$4:$AG$4)*
(GG$13='[21]Calculator Data Summary'!$B$7:$AG$7)*
(GE18='[21]Calculator Data Summary'!$A$8:$A$21)*
'[21]Calculator Data Summary'!$B$8:$AG$21)</f>
        <v>0</v>
      </c>
      <c r="GH18" s="19">
        <f>SUMPRODUCT(($C$4='[21]Calculator Data Summary'!$B$5:$AG$5)*
($C$5='[21]Calculator Data Summary'!$B$6:$AG$6)*
(CONCATENATE($C$6," ","(",GH$10," ","CCFS",")")='[21]Calculator Data Summary'!$B$4:$AG$4)*
(GH$13='[21]Calculator Data Summary'!$B$7:$AG$7)*
(GE18='[21]Calculator Data Summary'!$A$8:$A$21)*
'[21]Calculator Data Summary'!$B$8:$AG$21)</f>
        <v>0</v>
      </c>
      <c r="GJ18" s="12" t="s">
        <v>19</v>
      </c>
      <c r="GK18" s="15">
        <f>SUMPRODUCT(($C$4='[21]Calculator Data Summary'!$B$5:$AG$5)*
($C$5='[21]Calculator Data Summary'!$B$6:$AG$6)*
(CONCATENATE($C$6," ","(",GK$10," ","CCFS",")")='[21]Calculator Data Summary'!$B$4:$AG$4)*
(GK$13='[21]Calculator Data Summary'!$B$7:$AG$7)*
(GJ18='[21]Calculator Data Summary'!$A$8:$A$21)*
'[21]Calculator Data Summary'!$B$8:$AG$21)</f>
        <v>0</v>
      </c>
      <c r="GL18" s="15">
        <f>SUMPRODUCT(($C$4='[21]Calculator Data Summary'!$B$5:$AG$5)*
($C$5='[21]Calculator Data Summary'!$B$6:$AG$6)*
(CONCATENATE($C$6," ","(",GL$10," ","CCFS",")")='[21]Calculator Data Summary'!$B$4:$AG$4)*
(GL$13='[21]Calculator Data Summary'!$B$7:$AG$7)*
(GJ18='[21]Calculator Data Summary'!$A$8:$A$21)*
'[21]Calculator Data Summary'!$B$8:$AG$21)</f>
        <v>0</v>
      </c>
      <c r="GM18" s="19">
        <f>SUMPRODUCT(($C$4='[21]Calculator Data Summary'!$B$5:$AG$5)*
($C$5='[21]Calculator Data Summary'!$B$6:$AG$6)*
(CONCATENATE($C$6," ","(",GM$10," ","CCFS",")")='[21]Calculator Data Summary'!$B$4:$AG$4)*
(GM$13='[21]Calculator Data Summary'!$B$7:$AG$7)*
(GJ18='[21]Calculator Data Summary'!$A$8:$A$21)*
'[21]Calculator Data Summary'!$B$8:$AG$21)</f>
        <v>0</v>
      </c>
      <c r="GO18" s="12" t="s">
        <v>19</v>
      </c>
      <c r="GP18" s="15">
        <f>SUMPRODUCT(($C$4='[21]Calculator Data Summary'!$B$5:$AG$5)*
($C$5='[21]Calculator Data Summary'!$B$6:$AG$6)*
(CONCATENATE($C$6," ","(",GP$10," ","CCFS",")")='[21]Calculator Data Summary'!$B$4:$AG$4)*
(GP$13='[21]Calculator Data Summary'!$B$7:$AG$7)*
(GO18='[21]Calculator Data Summary'!$A$8:$A$21)*
'[21]Calculator Data Summary'!$B$8:$AG$21)</f>
        <v>0</v>
      </c>
      <c r="GQ18" s="15">
        <f>SUMPRODUCT(($C$4='[21]Calculator Data Summary'!$B$5:$AG$5)*
($C$5='[21]Calculator Data Summary'!$B$6:$AG$6)*
(CONCATENATE($C$6," ","(",GQ$10," ","CCFS",")")='[21]Calculator Data Summary'!$B$4:$AG$4)*
(GQ$13='[21]Calculator Data Summary'!$B$7:$AG$7)*
(GO18='[21]Calculator Data Summary'!$A$8:$A$21)*
'[21]Calculator Data Summary'!$B$8:$AG$21)</f>
        <v>0</v>
      </c>
      <c r="GR18" s="19">
        <f>SUMPRODUCT(($C$4='[21]Calculator Data Summary'!$B$5:$AG$5)*
($C$5='[21]Calculator Data Summary'!$B$6:$AG$6)*
(CONCATENATE($C$6," ","(",GR$10," ","CCFS",")")='[21]Calculator Data Summary'!$B$4:$AG$4)*
(GR$13='[21]Calculator Data Summary'!$B$7:$AG$7)*
(GO18='[21]Calculator Data Summary'!$A$8:$A$21)*
'[21]Calculator Data Summary'!$B$8:$AG$21)</f>
        <v>0</v>
      </c>
      <c r="GT18" s="12" t="s">
        <v>19</v>
      </c>
      <c r="GU18" s="15">
        <f>SUMPRODUCT(($C$4='[21]Calculator Data Summary'!$B$5:$AG$5)*
($C$5='[21]Calculator Data Summary'!$B$6:$AG$6)*
(CONCATENATE($C$6," ","(",GU$10," ","CCFS",")")='[21]Calculator Data Summary'!$B$4:$AG$4)*
(GU$13='[21]Calculator Data Summary'!$B$7:$AG$7)*
(GT18='[21]Calculator Data Summary'!$A$8:$A$21)*
'[21]Calculator Data Summary'!$B$8:$AG$21)</f>
        <v>0</v>
      </c>
      <c r="GV18" s="15">
        <f>SUMPRODUCT(($C$4='[21]Calculator Data Summary'!$B$5:$AG$5)*
($C$5='[21]Calculator Data Summary'!$B$6:$AG$6)*
(CONCATENATE($C$6," ","(",GV$10," ","CCFS",")")='[21]Calculator Data Summary'!$B$4:$AG$4)*
(GV$13='[21]Calculator Data Summary'!$B$7:$AG$7)*
(GT18='[21]Calculator Data Summary'!$A$8:$A$21)*
'[21]Calculator Data Summary'!$B$8:$AG$21)</f>
        <v>0</v>
      </c>
      <c r="GW18" s="19">
        <f>SUMPRODUCT(($C$4='[21]Calculator Data Summary'!$B$5:$AG$5)*
($C$5='[21]Calculator Data Summary'!$B$6:$AG$6)*
(CONCATENATE($C$6," ","(",GW$10," ","CCFS",")")='[21]Calculator Data Summary'!$B$4:$AG$4)*
(GW$13='[21]Calculator Data Summary'!$B$7:$AG$7)*
(GT18='[21]Calculator Data Summary'!$A$8:$A$21)*
'[21]Calculator Data Summary'!$B$8:$AG$21)</f>
        <v>0</v>
      </c>
      <c r="GY18" s="12" t="s">
        <v>19</v>
      </c>
      <c r="GZ18" s="15">
        <f>SUMPRODUCT(($C$4='[21]Calculator Data Summary'!$B$5:$AG$5)*
($C$5='[21]Calculator Data Summary'!$B$6:$AG$6)*
(CONCATENATE($C$6," ","(",GZ$10," ","CCFS",")")='[21]Calculator Data Summary'!$B$4:$AG$4)*
(GZ$13='[21]Calculator Data Summary'!$B$7:$AG$7)*
(GY18='[21]Calculator Data Summary'!$A$8:$A$21)*
'[21]Calculator Data Summary'!$B$8:$AG$21)</f>
        <v>0</v>
      </c>
      <c r="HA18" s="15">
        <f>SUMPRODUCT(($C$4='[21]Calculator Data Summary'!$B$5:$AG$5)*
($C$5='[21]Calculator Data Summary'!$B$6:$AG$6)*
(CONCATENATE($C$6," ","(",HA$10," ","CCFS",")")='[21]Calculator Data Summary'!$B$4:$AG$4)*
(HA$13='[21]Calculator Data Summary'!$B$7:$AG$7)*
(GY18='[21]Calculator Data Summary'!$A$8:$A$21)*
'[21]Calculator Data Summary'!$B$8:$AG$21)</f>
        <v>0</v>
      </c>
      <c r="HB18" s="19">
        <f>SUMPRODUCT(($C$4='[21]Calculator Data Summary'!$B$5:$AG$5)*
($C$5='[21]Calculator Data Summary'!$B$6:$AG$6)*
(CONCATENATE($C$6," ","(",HB$10," ","CCFS",")")='[21]Calculator Data Summary'!$B$4:$AG$4)*
(HB$13='[21]Calculator Data Summary'!$B$7:$AG$7)*
(GY18='[21]Calculator Data Summary'!$A$8:$A$21)*
'[21]Calculator Data Summary'!$B$8:$AG$21)</f>
        <v>0</v>
      </c>
      <c r="HD18" s="12" t="s">
        <v>19</v>
      </c>
      <c r="HE18" s="15">
        <f>SUMPRODUCT(($C$4='[21]Calculator Data Summary'!$B$5:$AG$5)*
($C$5='[21]Calculator Data Summary'!$B$6:$AG$6)*
(CONCATENATE($C$6," ","(",HE$10," ","CCFS",")")='[21]Calculator Data Summary'!$B$4:$AG$4)*
(HE$13='[21]Calculator Data Summary'!$B$7:$AG$7)*
(HD18='[21]Calculator Data Summary'!$A$8:$A$21)*
'[21]Calculator Data Summary'!$B$8:$AG$21)</f>
        <v>0</v>
      </c>
      <c r="HF18" s="15">
        <f>SUMPRODUCT(($C$4='[21]Calculator Data Summary'!$B$5:$AG$5)*
($C$5='[21]Calculator Data Summary'!$B$6:$AG$6)*
(CONCATENATE($C$6," ","(",HF$10," ","CCFS",")")='[21]Calculator Data Summary'!$B$4:$AG$4)*
(HF$13='[21]Calculator Data Summary'!$B$7:$AG$7)*
(HD18='[21]Calculator Data Summary'!$A$8:$A$21)*
'[21]Calculator Data Summary'!$B$8:$AG$21)</f>
        <v>0</v>
      </c>
      <c r="HG18" s="19">
        <f>SUMPRODUCT(($C$4='[21]Calculator Data Summary'!$B$5:$AG$5)*
($C$5='[21]Calculator Data Summary'!$B$6:$AG$6)*
(CONCATENATE($C$6," ","(",HG$10," ","CCFS",")")='[21]Calculator Data Summary'!$B$4:$AG$4)*
(HG$13='[21]Calculator Data Summary'!$B$7:$AG$7)*
(HD18='[21]Calculator Data Summary'!$A$8:$A$21)*
'[21]Calculator Data Summary'!$B$8:$AG$21)</f>
        <v>0</v>
      </c>
      <c r="HI18" s="12" t="s">
        <v>19</v>
      </c>
      <c r="HJ18" s="15">
        <f>SUMPRODUCT(($C$4='[21]Calculator Data Summary'!$B$5:$AG$5)*
($C$5='[21]Calculator Data Summary'!$B$6:$AG$6)*
(CONCATENATE($C$6," ","(",HJ$10," ","CCFS",")")='[21]Calculator Data Summary'!$B$4:$AG$4)*
(HJ$13='[21]Calculator Data Summary'!$B$7:$AG$7)*
(HI18='[21]Calculator Data Summary'!$A$8:$A$21)*
'[21]Calculator Data Summary'!$B$8:$AG$21)</f>
        <v>0</v>
      </c>
      <c r="HK18" s="15">
        <f>SUMPRODUCT(($C$4='[21]Calculator Data Summary'!$B$5:$AG$5)*
($C$5='[21]Calculator Data Summary'!$B$6:$AG$6)*
(CONCATENATE($C$6," ","(",HK$10," ","CCFS",")")='[21]Calculator Data Summary'!$B$4:$AG$4)*
(HK$13='[21]Calculator Data Summary'!$B$7:$AG$7)*
(HI18='[21]Calculator Data Summary'!$A$8:$A$21)*
'[21]Calculator Data Summary'!$B$8:$AG$21)</f>
        <v>0</v>
      </c>
      <c r="HL18" s="19">
        <f>SUMPRODUCT(($C$4='[21]Calculator Data Summary'!$B$5:$AG$5)*
($C$5='[21]Calculator Data Summary'!$B$6:$AG$6)*
(CONCATENATE($C$6," ","(",HL$10," ","CCFS",")")='[21]Calculator Data Summary'!$B$4:$AG$4)*
(HL$13='[21]Calculator Data Summary'!$B$7:$AG$7)*
(HI18='[21]Calculator Data Summary'!$A$8:$A$21)*
'[21]Calculator Data Summary'!$B$8:$AG$21)</f>
        <v>0</v>
      </c>
    </row>
    <row r="19" spans="2:220" x14ac:dyDescent="0.25">
      <c r="B19" s="12" t="s">
        <v>20</v>
      </c>
      <c r="C19" s="15">
        <f>SUMPRODUCT(($C$4='[17]Calculator Data Summary'!$B$5:$AG$5)*
($C$5='[17]Calculator Data Summary'!$B$6:$AG$6)*
(CONCATENATE($C$6," ","(",C$10," ","CCFS",")")='[17]Calculator Data Summary'!$B$4:$AG$4)*
(C$13='[17]Calculator Data Summary'!$B$7:$AG$7)*
(B19='[17]Calculator Data Summary'!$A$8:$A$21)*
'[17]Calculator Data Summary'!$B$8:$AG$21)</f>
        <v>39.32</v>
      </c>
      <c r="D19" s="15">
        <f>SUMPRODUCT(($C$4='[17]Calculator Data Summary'!$B$5:$AG$5)*
($C$5='[17]Calculator Data Summary'!$B$6:$AG$6)*
(CONCATENATE($C$6," ","(",D$10," ","CCFS",")")='[17]Calculator Data Summary'!$B$4:$AG$4)*
(D$13='[17]Calculator Data Summary'!$B$7:$AG$7)*
(B19='[17]Calculator Data Summary'!$A$8:$A$21)*
'[17]Calculator Data Summary'!$B$8:$AG$21)</f>
        <v>41.653850308068037</v>
      </c>
      <c r="E19" s="19">
        <f>SUMPRODUCT(($C$4='[17]Calculator Data Summary'!$B$5:$AG$5)*
($C$5='[17]Calculator Data Summary'!$B$6:$AG$6)*
(CONCATENATE($C$6," ","(",E$10," ","CCFS",")")='[17]Calculator Data Summary'!$B$4:$AG$4)*
(E$13='[17]Calculator Data Summary'!$B$7:$AG$7)*
(B19='[17]Calculator Data Summary'!$A$8:$A$21)*
'[17]Calculator Data Summary'!$B$8:$AG$21)</f>
        <v>43.919999999999995</v>
      </c>
      <c r="G19" s="12" t="s">
        <v>20</v>
      </c>
      <c r="H19" s="15">
        <f>SUMPRODUCT(($C$4='[18]Calculator Data Summary'!$B$5:$AG$5)*
($C$5='[18]Calculator Data Summary'!$B$6:$AG$6)*
(CONCATENATE($C$6," ","(",H$10," ","CCFS",")")='[18]Calculator Data Summary'!$B$4:$AG$4)*
(H$13='[18]Calculator Data Summary'!$B$7:$AG$7)*
(G19='[18]Calculator Data Summary'!$A$8:$A$21)*
'[18]Calculator Data Summary'!$B$8:$AG$21)</f>
        <v>35.700000000000003</v>
      </c>
      <c r="I19" s="15">
        <f>SUMPRODUCT(($C$4='[18]Calculator Data Summary'!$B$5:$AG$5)*
($C$5='[18]Calculator Data Summary'!$B$6:$AG$6)*
(CONCATENATE($C$6," ","(",I$10," ","CCFS",")")='[18]Calculator Data Summary'!$B$4:$AG$4)*
(I$13='[18]Calculator Data Summary'!$B$7:$AG$7)*
(G19='[18]Calculator Data Summary'!$A$8:$A$21)*
'[18]Calculator Data Summary'!$B$8:$AG$21)</f>
        <v>37.253481165552756</v>
      </c>
      <c r="J19" s="19">
        <f>SUMPRODUCT(($C$4='[18]Calculator Data Summary'!$B$5:$AG$5)*
($C$5='[18]Calculator Data Summary'!$B$6:$AG$6)*
(CONCATENATE($C$6," ","(",J$10," ","CCFS",")")='[18]Calculator Data Summary'!$B$4:$AG$4)*
(J$13='[18]Calculator Data Summary'!$B$7:$AG$7)*
(G19='[18]Calculator Data Summary'!$A$8:$A$21)*
'[18]Calculator Data Summary'!$B$8:$AG$21)</f>
        <v>38.709999999999994</v>
      </c>
      <c r="L19" s="12" t="s">
        <v>20</v>
      </c>
      <c r="M19" s="15">
        <f>SUMPRODUCT(($C$4='[19]Calculator Data Summary'!$B$5:$AG$5)*
($C$5='[19]Calculator Data Summary'!$B$6:$AG$6)*
(CONCATENATE($C$6," ","(",M$10," ","CCFS",")")='[19]Calculator Data Summary'!$B$4:$AG$4)*
(M$13='[19]Calculator Data Summary'!$B$7:$AG$7)*
(L19='[19]Calculator Data Summary'!$A$8:$A$21)*
'[19]Calculator Data Summary'!$B$8:$AG$21)</f>
        <v>121.91</v>
      </c>
      <c r="N19" s="15">
        <f>SUMPRODUCT(($C$4='[19]Calculator Data Summary'!$B$5:$AG$5)*
($C$5='[19]Calculator Data Summary'!$B$6:$AG$6)*
(CONCATENATE($C$6," ","(",N$10," ","CCFS",")")='[19]Calculator Data Summary'!$B$4:$AG$4)*
(N$13='[19]Calculator Data Summary'!$B$7:$AG$7)*
(L19='[19]Calculator Data Summary'!$A$8:$A$21)*
'[19]Calculator Data Summary'!$B$8:$AG$21)</f>
        <v>126.64634136036494</v>
      </c>
      <c r="O19" s="19">
        <f>SUMPRODUCT(($C$4='[19]Calculator Data Summary'!$B$5:$AG$5)*
($C$5='[19]Calculator Data Summary'!$B$6:$AG$6)*
(CONCATENATE($C$6," ","(",O$10," ","CCFS",")")='[19]Calculator Data Summary'!$B$4:$AG$4)*
(O$13='[19]Calculator Data Summary'!$B$7:$AG$7)*
(L19='[19]Calculator Data Summary'!$A$8:$A$21)*
'[19]Calculator Data Summary'!$B$8:$AG$21)</f>
        <v>131.09</v>
      </c>
      <c r="Q19" s="12" t="s">
        <v>20</v>
      </c>
      <c r="R19" s="15">
        <f>SUMPRODUCT(($C$4='[20]Calculator Data Summary'!$B$5:$AG$5)*
($C$5='[20]Calculator Data Summary'!$B$6:$AG$6)*
(CONCATENATE($C$6," ","(",R$10," ","CCFS",")")='[20]Calculator Data Summary'!$B$4:$AG$4)*
(R$13='[20]Calculator Data Summary'!$B$7:$AG$7)*
(Q19='[20]Calculator Data Summary'!$A$8:$A$21)*
'[20]Calculator Data Summary'!$B$8:$AG$21)</f>
        <v>69.47</v>
      </c>
      <c r="S19" s="15">
        <f>SUMPRODUCT(($C$4='[20]Calculator Data Summary'!$B$5:$AG$5)*
($C$5='[20]Calculator Data Summary'!$B$6:$AG$6)*
(CONCATENATE($C$6," ","(",S$10," ","CCFS",")")='[20]Calculator Data Summary'!$B$4:$AG$4)*
(S$13='[20]Calculator Data Summary'!$B$7:$AG$7)*
(Q19='[20]Calculator Data Summary'!$A$8:$A$21)*
'[20]Calculator Data Summary'!$B$8:$AG$21)</f>
        <v>71.633789367802677</v>
      </c>
      <c r="T19" s="19">
        <f>SUMPRODUCT(($C$4='[20]Calculator Data Summary'!$B$5:$AG$5)*
($C$5='[20]Calculator Data Summary'!$B$6:$AG$6)*
(CONCATENATE($C$6," ","(",T$10," ","CCFS",")")='[20]Calculator Data Summary'!$B$4:$AG$4)*
(T$13='[20]Calculator Data Summary'!$B$7:$AG$7)*
(Q19='[20]Calculator Data Summary'!$A$8:$A$21)*
'[20]Calculator Data Summary'!$B$8:$AG$21)</f>
        <v>73.249999999999986</v>
      </c>
      <c r="V19" s="12" t="s">
        <v>20</v>
      </c>
      <c r="W19" s="15">
        <f>SUMPRODUCT(($C$4='[21]Calculator Data Summary'!$B$5:$AG$5)*
($C$5='[21]Calculator Data Summary'!$B$6:$AG$6)*
(CONCATENATE($C$6," ","(",W$10," ","CCFS",")")='[21]Calculator Data Summary'!$B$4:$AG$4)*
(W$13='[21]Calculator Data Summary'!$B$7:$AG$7)*
(V19='[21]Calculator Data Summary'!$A$8:$A$21)*
'[21]Calculator Data Summary'!$B$8:$AG$21)</f>
        <v>0</v>
      </c>
      <c r="X19" s="15">
        <f>SUMPRODUCT(($C$4='[21]Calculator Data Summary'!$B$5:$AG$5)*
($C$5='[21]Calculator Data Summary'!$B$6:$AG$6)*
(CONCATENATE($C$6," ","(",X$10," ","CCFS",")")='[21]Calculator Data Summary'!$B$4:$AG$4)*
(X$13='[21]Calculator Data Summary'!$B$7:$AG$7)*
(V19='[21]Calculator Data Summary'!$A$8:$A$21)*
'[21]Calculator Data Summary'!$B$8:$AG$21)</f>
        <v>0</v>
      </c>
      <c r="Y19" s="19">
        <f>SUMPRODUCT(($C$4='[21]Calculator Data Summary'!$B$5:$AG$5)*
($C$5='[21]Calculator Data Summary'!$B$6:$AG$6)*
(CONCATENATE($C$6," ","(",Y$10," ","CCFS",")")='[21]Calculator Data Summary'!$B$4:$AG$4)*
(Y$13='[21]Calculator Data Summary'!$B$7:$AG$7)*
(V19='[21]Calculator Data Summary'!$A$8:$A$21)*
'[21]Calculator Data Summary'!$B$8:$AG$21)</f>
        <v>0</v>
      </c>
      <c r="AA19" s="12" t="s">
        <v>20</v>
      </c>
      <c r="AB19" s="15">
        <f>SUMPRODUCT(($C$4='[21]Calculator Data Summary'!$B$5:$AG$5)*
($C$5='[21]Calculator Data Summary'!$B$6:$AG$6)*
(CONCATENATE($C$6," ","(",AB$10," ","CCFS",")")='[21]Calculator Data Summary'!$B$4:$AG$4)*
(AB$13='[21]Calculator Data Summary'!$B$7:$AG$7)*
(AA19='[21]Calculator Data Summary'!$A$8:$A$21)*
'[21]Calculator Data Summary'!$B$8:$AG$21)</f>
        <v>0</v>
      </c>
      <c r="AC19" s="15">
        <f>SUMPRODUCT(($C$4='[21]Calculator Data Summary'!$B$5:$AG$5)*
($C$5='[21]Calculator Data Summary'!$B$6:$AG$6)*
(CONCATENATE($C$6," ","(",AC$10," ","CCFS",")")='[21]Calculator Data Summary'!$B$4:$AG$4)*
(AC$13='[21]Calculator Data Summary'!$B$7:$AG$7)*
(AA19='[21]Calculator Data Summary'!$A$8:$A$21)*
'[21]Calculator Data Summary'!$B$8:$AG$21)</f>
        <v>0</v>
      </c>
      <c r="AD19" s="19">
        <f>SUMPRODUCT(($C$4='[21]Calculator Data Summary'!$B$5:$AG$5)*
($C$5='[21]Calculator Data Summary'!$B$6:$AG$6)*
(CONCATENATE($C$6," ","(",AD$10," ","CCFS",")")='[21]Calculator Data Summary'!$B$4:$AG$4)*
(AD$13='[21]Calculator Data Summary'!$B$7:$AG$7)*
(AA19='[21]Calculator Data Summary'!$A$8:$A$21)*
'[21]Calculator Data Summary'!$B$8:$AG$21)</f>
        <v>0</v>
      </c>
      <c r="AF19" s="12" t="s">
        <v>20</v>
      </c>
      <c r="AG19" s="15">
        <f>SUMPRODUCT(($C$4='[21]Calculator Data Summary'!$B$5:$AG$5)*
($C$5='[21]Calculator Data Summary'!$B$6:$AG$6)*
(CONCATENATE($C$6," ","(",AG$10," ","CCFS",")")='[21]Calculator Data Summary'!$B$4:$AG$4)*
(AG$13='[21]Calculator Data Summary'!$B$7:$AG$7)*
(AF19='[21]Calculator Data Summary'!$A$8:$A$21)*
'[21]Calculator Data Summary'!$B$8:$AG$21)</f>
        <v>0</v>
      </c>
      <c r="AH19" s="15">
        <f>SUMPRODUCT(($C$4='[21]Calculator Data Summary'!$B$5:$AG$5)*
($C$5='[21]Calculator Data Summary'!$B$6:$AG$6)*
(CONCATENATE($C$6," ","(",AH$10," ","CCFS",")")='[21]Calculator Data Summary'!$B$4:$AG$4)*
(AH$13='[21]Calculator Data Summary'!$B$7:$AG$7)*
(AF19='[21]Calculator Data Summary'!$A$8:$A$21)*
'[21]Calculator Data Summary'!$B$8:$AG$21)</f>
        <v>0</v>
      </c>
      <c r="AI19" s="19">
        <f>SUMPRODUCT(($C$4='[21]Calculator Data Summary'!$B$5:$AG$5)*
($C$5='[21]Calculator Data Summary'!$B$6:$AG$6)*
(CONCATENATE($C$6," ","(",AI$10," ","CCFS",")")='[21]Calculator Data Summary'!$B$4:$AG$4)*
(AI$13='[21]Calculator Data Summary'!$B$7:$AG$7)*
(AF19='[21]Calculator Data Summary'!$A$8:$A$21)*
'[21]Calculator Data Summary'!$B$8:$AG$21)</f>
        <v>0</v>
      </c>
      <c r="AK19" s="12" t="s">
        <v>20</v>
      </c>
      <c r="AL19" s="15">
        <f>SUMPRODUCT(($C$4='[21]Calculator Data Summary'!$B$5:$AG$5)*
($C$5='[21]Calculator Data Summary'!$B$6:$AG$6)*
(CONCATENATE($C$6," ","(",AL$10," ","CCFS",")")='[21]Calculator Data Summary'!$B$4:$AG$4)*
(AL$13='[21]Calculator Data Summary'!$B$7:$AG$7)*
(AK19='[21]Calculator Data Summary'!$A$8:$A$21)*
'[21]Calculator Data Summary'!$B$8:$AG$21)</f>
        <v>0</v>
      </c>
      <c r="AM19" s="15">
        <f>SUMPRODUCT(($C$4='[21]Calculator Data Summary'!$B$5:$AG$5)*
($C$5='[21]Calculator Data Summary'!$B$6:$AG$6)*
(CONCATENATE($C$6," ","(",AM$10," ","CCFS",")")='[21]Calculator Data Summary'!$B$4:$AG$4)*
(AM$13='[21]Calculator Data Summary'!$B$7:$AG$7)*
(AK19='[21]Calculator Data Summary'!$A$8:$A$21)*
'[21]Calculator Data Summary'!$B$8:$AG$21)</f>
        <v>0</v>
      </c>
      <c r="AN19" s="19">
        <f>SUMPRODUCT(($C$4='[21]Calculator Data Summary'!$B$5:$AG$5)*
($C$5='[21]Calculator Data Summary'!$B$6:$AG$6)*
(CONCATENATE($C$6," ","(",AN$10," ","CCFS",")")='[21]Calculator Data Summary'!$B$4:$AG$4)*
(AN$13='[21]Calculator Data Summary'!$B$7:$AG$7)*
(AK19='[21]Calculator Data Summary'!$A$8:$A$21)*
'[21]Calculator Data Summary'!$B$8:$AG$21)</f>
        <v>0</v>
      </c>
      <c r="AP19" s="12" t="s">
        <v>20</v>
      </c>
      <c r="AQ19" s="15">
        <f>SUMPRODUCT(($C$4='[21]Calculator Data Summary'!$B$5:$AG$5)*
($C$5='[21]Calculator Data Summary'!$B$6:$AG$6)*
(CONCATENATE($C$6," ","(",AQ$10," ","CCFS",")")='[21]Calculator Data Summary'!$B$4:$AG$4)*
(AQ$13='[21]Calculator Data Summary'!$B$7:$AG$7)*
(AP19='[21]Calculator Data Summary'!$A$8:$A$21)*
'[21]Calculator Data Summary'!$B$8:$AG$21)</f>
        <v>0</v>
      </c>
      <c r="AR19" s="15">
        <f>SUMPRODUCT(($C$4='[21]Calculator Data Summary'!$B$5:$AG$5)*
($C$5='[21]Calculator Data Summary'!$B$6:$AG$6)*
(CONCATENATE($C$6," ","(",AR$10," ","CCFS",")")='[21]Calculator Data Summary'!$B$4:$AG$4)*
(AR$13='[21]Calculator Data Summary'!$B$7:$AG$7)*
(AP19='[21]Calculator Data Summary'!$A$8:$A$21)*
'[21]Calculator Data Summary'!$B$8:$AG$21)</f>
        <v>0</v>
      </c>
      <c r="AS19" s="19">
        <f>SUMPRODUCT(($C$4='[21]Calculator Data Summary'!$B$5:$AG$5)*
($C$5='[21]Calculator Data Summary'!$B$6:$AG$6)*
(CONCATENATE($C$6," ","(",AS$10," ","CCFS",")")='[21]Calculator Data Summary'!$B$4:$AG$4)*
(AS$13='[21]Calculator Data Summary'!$B$7:$AG$7)*
(AP19='[21]Calculator Data Summary'!$A$8:$A$21)*
'[21]Calculator Data Summary'!$B$8:$AG$21)</f>
        <v>0</v>
      </c>
      <c r="AU19" s="12" t="s">
        <v>20</v>
      </c>
      <c r="AV19" s="15">
        <f>SUMPRODUCT(($C$4='[21]Calculator Data Summary'!$B$5:$AG$5)*
($C$5='[21]Calculator Data Summary'!$B$6:$AG$6)*
(CONCATENATE($C$6," ","(",AV$10," ","CCFS",")")='[21]Calculator Data Summary'!$B$4:$AG$4)*
(AV$13='[21]Calculator Data Summary'!$B$7:$AG$7)*
(AU19='[21]Calculator Data Summary'!$A$8:$A$21)*
'[21]Calculator Data Summary'!$B$8:$AG$21)</f>
        <v>0</v>
      </c>
      <c r="AW19" s="15">
        <f>SUMPRODUCT(($C$4='[21]Calculator Data Summary'!$B$5:$AG$5)*
($C$5='[21]Calculator Data Summary'!$B$6:$AG$6)*
(CONCATENATE($C$6," ","(",AW$10," ","CCFS",")")='[21]Calculator Data Summary'!$B$4:$AG$4)*
(AW$13='[21]Calculator Data Summary'!$B$7:$AG$7)*
(AU19='[21]Calculator Data Summary'!$A$8:$A$21)*
'[21]Calculator Data Summary'!$B$8:$AG$21)</f>
        <v>0</v>
      </c>
      <c r="AX19" s="19">
        <f>SUMPRODUCT(($C$4='[21]Calculator Data Summary'!$B$5:$AG$5)*
($C$5='[21]Calculator Data Summary'!$B$6:$AG$6)*
(CONCATENATE($C$6," ","(",AX$10," ","CCFS",")")='[21]Calculator Data Summary'!$B$4:$AG$4)*
(AX$13='[21]Calculator Data Summary'!$B$7:$AG$7)*
(AU19='[21]Calculator Data Summary'!$A$8:$A$21)*
'[21]Calculator Data Summary'!$B$8:$AG$21)</f>
        <v>0</v>
      </c>
      <c r="AZ19" s="12" t="s">
        <v>20</v>
      </c>
      <c r="BA19" s="15">
        <f>SUMPRODUCT(($C$4='[21]Calculator Data Summary'!$B$5:$AG$5)*
($C$5='[21]Calculator Data Summary'!$B$6:$AG$6)*
(CONCATENATE($C$6," ","(",BA$10," ","CCFS",")")='[21]Calculator Data Summary'!$B$4:$AG$4)*
(BA$13='[21]Calculator Data Summary'!$B$7:$AG$7)*
(AZ19='[21]Calculator Data Summary'!$A$8:$A$21)*
'[21]Calculator Data Summary'!$B$8:$AG$21)</f>
        <v>0</v>
      </c>
      <c r="BB19" s="15">
        <f>SUMPRODUCT(($C$4='[21]Calculator Data Summary'!$B$5:$AG$5)*
($C$5='[21]Calculator Data Summary'!$B$6:$AG$6)*
(CONCATENATE($C$6," ","(",BB$10," ","CCFS",")")='[21]Calculator Data Summary'!$B$4:$AG$4)*
(BB$13='[21]Calculator Data Summary'!$B$7:$AG$7)*
(AZ19='[21]Calculator Data Summary'!$A$8:$A$21)*
'[21]Calculator Data Summary'!$B$8:$AG$21)</f>
        <v>0</v>
      </c>
      <c r="BC19" s="19">
        <f>SUMPRODUCT(($C$4='[21]Calculator Data Summary'!$B$5:$AG$5)*
($C$5='[21]Calculator Data Summary'!$B$6:$AG$6)*
(CONCATENATE($C$6," ","(",BC$10," ","CCFS",")")='[21]Calculator Data Summary'!$B$4:$AG$4)*
(BC$13='[21]Calculator Data Summary'!$B$7:$AG$7)*
(AZ19='[21]Calculator Data Summary'!$A$8:$A$21)*
'[21]Calculator Data Summary'!$B$8:$AG$21)</f>
        <v>0</v>
      </c>
      <c r="BE19" s="12" t="s">
        <v>20</v>
      </c>
      <c r="BF19" s="15">
        <f>SUMPRODUCT(($C$4='[21]Calculator Data Summary'!$B$5:$AG$5)*
($C$5='[21]Calculator Data Summary'!$B$6:$AG$6)*
(CONCATENATE($C$6," ","(",BF$10," ","CCFS",")")='[21]Calculator Data Summary'!$B$4:$AG$4)*
(BF$13='[21]Calculator Data Summary'!$B$7:$AG$7)*
(BE19='[21]Calculator Data Summary'!$A$8:$A$21)*
'[21]Calculator Data Summary'!$B$8:$AG$21)</f>
        <v>0</v>
      </c>
      <c r="BG19" s="15">
        <f>SUMPRODUCT(($C$4='[21]Calculator Data Summary'!$B$5:$AG$5)*
($C$5='[21]Calculator Data Summary'!$B$6:$AG$6)*
(CONCATENATE($C$6," ","(",BG$10," ","CCFS",")")='[21]Calculator Data Summary'!$B$4:$AG$4)*
(BG$13='[21]Calculator Data Summary'!$B$7:$AG$7)*
(BE19='[21]Calculator Data Summary'!$A$8:$A$21)*
'[21]Calculator Data Summary'!$B$8:$AG$21)</f>
        <v>0</v>
      </c>
      <c r="BH19" s="19">
        <f>SUMPRODUCT(($C$4='[21]Calculator Data Summary'!$B$5:$AG$5)*
($C$5='[21]Calculator Data Summary'!$B$6:$AG$6)*
(CONCATENATE($C$6," ","(",BH$10," ","CCFS",")")='[21]Calculator Data Summary'!$B$4:$AG$4)*
(BH$13='[21]Calculator Data Summary'!$B$7:$AG$7)*
(BE19='[21]Calculator Data Summary'!$A$8:$A$21)*
'[21]Calculator Data Summary'!$B$8:$AG$21)</f>
        <v>0</v>
      </c>
      <c r="BJ19" s="12" t="s">
        <v>20</v>
      </c>
      <c r="BK19" s="15">
        <f>SUMPRODUCT(($C$4='[21]Calculator Data Summary'!$B$5:$AG$5)*
($C$5='[21]Calculator Data Summary'!$B$6:$AG$6)*
(CONCATENATE($C$6," ","(",BK$10," ","CCFS",")")='[21]Calculator Data Summary'!$B$4:$AG$4)*
(BK$13='[21]Calculator Data Summary'!$B$7:$AG$7)*
(BJ19='[21]Calculator Data Summary'!$A$8:$A$21)*
'[21]Calculator Data Summary'!$B$8:$AG$21)</f>
        <v>0</v>
      </c>
      <c r="BL19" s="15">
        <f>SUMPRODUCT(($C$4='[21]Calculator Data Summary'!$B$5:$AG$5)*
($C$5='[21]Calculator Data Summary'!$B$6:$AG$6)*
(CONCATENATE($C$6," ","(",BL$10," ","CCFS",")")='[21]Calculator Data Summary'!$B$4:$AG$4)*
(BL$13='[21]Calculator Data Summary'!$B$7:$AG$7)*
(BJ19='[21]Calculator Data Summary'!$A$8:$A$21)*
'[21]Calculator Data Summary'!$B$8:$AG$21)</f>
        <v>0</v>
      </c>
      <c r="BM19" s="19">
        <f>SUMPRODUCT(($C$4='[21]Calculator Data Summary'!$B$5:$AG$5)*
($C$5='[21]Calculator Data Summary'!$B$6:$AG$6)*
(CONCATENATE($C$6," ","(",BM$10," ","CCFS",")")='[21]Calculator Data Summary'!$B$4:$AG$4)*
(BM$13='[21]Calculator Data Summary'!$B$7:$AG$7)*
(BJ19='[21]Calculator Data Summary'!$A$8:$A$21)*
'[21]Calculator Data Summary'!$B$8:$AG$21)</f>
        <v>0</v>
      </c>
      <c r="BO19" s="12" t="s">
        <v>20</v>
      </c>
      <c r="BP19" s="15">
        <f>SUMPRODUCT(($C$4='[21]Calculator Data Summary'!$B$5:$AG$5)*
($C$5='[21]Calculator Data Summary'!$B$6:$AG$6)*
(CONCATENATE($C$6," ","(",BP$10," ","CCFS",")")='[21]Calculator Data Summary'!$B$4:$AG$4)*
(BP$13='[21]Calculator Data Summary'!$B$7:$AG$7)*
(BO19='[21]Calculator Data Summary'!$A$8:$A$21)*
'[21]Calculator Data Summary'!$B$8:$AG$21)</f>
        <v>0</v>
      </c>
      <c r="BQ19" s="15">
        <f>SUMPRODUCT(($C$4='[21]Calculator Data Summary'!$B$5:$AG$5)*
($C$5='[21]Calculator Data Summary'!$B$6:$AG$6)*
(CONCATENATE($C$6," ","(",BQ$10," ","CCFS",")")='[21]Calculator Data Summary'!$B$4:$AG$4)*
(BQ$13='[21]Calculator Data Summary'!$B$7:$AG$7)*
(BO19='[21]Calculator Data Summary'!$A$8:$A$21)*
'[21]Calculator Data Summary'!$B$8:$AG$21)</f>
        <v>0</v>
      </c>
      <c r="BR19" s="19">
        <f>SUMPRODUCT(($C$4='[21]Calculator Data Summary'!$B$5:$AG$5)*
($C$5='[21]Calculator Data Summary'!$B$6:$AG$6)*
(CONCATENATE($C$6," ","(",BR$10," ","CCFS",")")='[21]Calculator Data Summary'!$B$4:$AG$4)*
(BR$13='[21]Calculator Data Summary'!$B$7:$AG$7)*
(BO19='[21]Calculator Data Summary'!$A$8:$A$21)*
'[21]Calculator Data Summary'!$B$8:$AG$21)</f>
        <v>0</v>
      </c>
      <c r="BT19" s="12" t="s">
        <v>20</v>
      </c>
      <c r="BU19" s="15">
        <f>SUMPRODUCT(($C$4='[21]Calculator Data Summary'!$B$5:$AG$5)*
($C$5='[21]Calculator Data Summary'!$B$6:$AG$6)*
(CONCATENATE($C$6," ","(",BU$10," ","CCFS",")")='[21]Calculator Data Summary'!$B$4:$AG$4)*
(BU$13='[21]Calculator Data Summary'!$B$7:$AG$7)*
(BT19='[21]Calculator Data Summary'!$A$8:$A$21)*
'[21]Calculator Data Summary'!$B$8:$AG$21)</f>
        <v>0</v>
      </c>
      <c r="BV19" s="15">
        <f>SUMPRODUCT(($C$4='[21]Calculator Data Summary'!$B$5:$AG$5)*
($C$5='[21]Calculator Data Summary'!$B$6:$AG$6)*
(CONCATENATE($C$6," ","(",BV$10," ","CCFS",")")='[21]Calculator Data Summary'!$B$4:$AG$4)*
(BV$13='[21]Calculator Data Summary'!$B$7:$AG$7)*
(BT19='[21]Calculator Data Summary'!$A$8:$A$21)*
'[21]Calculator Data Summary'!$B$8:$AG$21)</f>
        <v>0</v>
      </c>
      <c r="BW19" s="19">
        <f>SUMPRODUCT(($C$4='[21]Calculator Data Summary'!$B$5:$AG$5)*
($C$5='[21]Calculator Data Summary'!$B$6:$AG$6)*
(CONCATENATE($C$6," ","(",BW$10," ","CCFS",")")='[21]Calculator Data Summary'!$B$4:$AG$4)*
(BW$13='[21]Calculator Data Summary'!$B$7:$AG$7)*
(BT19='[21]Calculator Data Summary'!$A$8:$A$21)*
'[21]Calculator Data Summary'!$B$8:$AG$21)</f>
        <v>0</v>
      </c>
      <c r="BY19" s="12" t="s">
        <v>20</v>
      </c>
      <c r="BZ19" s="15">
        <f>SUMPRODUCT(($C$4='[21]Calculator Data Summary'!$B$5:$AG$5)*
($C$5='[21]Calculator Data Summary'!$B$6:$AG$6)*
(CONCATENATE($C$6," ","(",BZ$10," ","CCFS",")")='[21]Calculator Data Summary'!$B$4:$AG$4)*
(BZ$13='[21]Calculator Data Summary'!$B$7:$AG$7)*
(BY19='[21]Calculator Data Summary'!$A$8:$A$21)*
'[21]Calculator Data Summary'!$B$8:$AG$21)</f>
        <v>0</v>
      </c>
      <c r="CA19" s="15">
        <f>SUMPRODUCT(($C$4='[21]Calculator Data Summary'!$B$5:$AG$5)*
($C$5='[21]Calculator Data Summary'!$B$6:$AG$6)*
(CONCATENATE($C$6," ","(",CA$10," ","CCFS",")")='[21]Calculator Data Summary'!$B$4:$AG$4)*
(CA$13='[21]Calculator Data Summary'!$B$7:$AG$7)*
(BY19='[21]Calculator Data Summary'!$A$8:$A$21)*
'[21]Calculator Data Summary'!$B$8:$AG$21)</f>
        <v>0</v>
      </c>
      <c r="CB19" s="19">
        <f>SUMPRODUCT(($C$4='[21]Calculator Data Summary'!$B$5:$AG$5)*
($C$5='[21]Calculator Data Summary'!$B$6:$AG$6)*
(CONCATENATE($C$6," ","(",CB$10," ","CCFS",")")='[21]Calculator Data Summary'!$B$4:$AG$4)*
(CB$13='[21]Calculator Data Summary'!$B$7:$AG$7)*
(BY19='[21]Calculator Data Summary'!$A$8:$A$21)*
'[21]Calculator Data Summary'!$B$8:$AG$21)</f>
        <v>0</v>
      </c>
      <c r="CD19" s="12" t="s">
        <v>20</v>
      </c>
      <c r="CE19" s="15">
        <f>SUMPRODUCT(($C$4='[21]Calculator Data Summary'!$B$5:$AG$5)*
($C$5='[21]Calculator Data Summary'!$B$6:$AG$6)*
(CONCATENATE($C$6," ","(",CE$10," ","CCFS",")")='[21]Calculator Data Summary'!$B$4:$AG$4)*
(CE$13='[21]Calculator Data Summary'!$B$7:$AG$7)*
(CD19='[21]Calculator Data Summary'!$A$8:$A$21)*
'[21]Calculator Data Summary'!$B$8:$AG$21)</f>
        <v>0</v>
      </c>
      <c r="CF19" s="15">
        <f>SUMPRODUCT(($C$4='[21]Calculator Data Summary'!$B$5:$AG$5)*
($C$5='[21]Calculator Data Summary'!$B$6:$AG$6)*
(CONCATENATE($C$6," ","(",CF$10," ","CCFS",")")='[21]Calculator Data Summary'!$B$4:$AG$4)*
(CF$13='[21]Calculator Data Summary'!$B$7:$AG$7)*
(CD19='[21]Calculator Data Summary'!$A$8:$A$21)*
'[21]Calculator Data Summary'!$B$8:$AG$21)</f>
        <v>0</v>
      </c>
      <c r="CG19" s="19">
        <f>SUMPRODUCT(($C$4='[21]Calculator Data Summary'!$B$5:$AG$5)*
($C$5='[21]Calculator Data Summary'!$B$6:$AG$6)*
(CONCATENATE($C$6," ","(",CG$10," ","CCFS",")")='[21]Calculator Data Summary'!$B$4:$AG$4)*
(CG$13='[21]Calculator Data Summary'!$B$7:$AG$7)*
(CD19='[21]Calculator Data Summary'!$A$8:$A$21)*
'[21]Calculator Data Summary'!$B$8:$AG$21)</f>
        <v>0</v>
      </c>
      <c r="CI19" s="12" t="s">
        <v>20</v>
      </c>
      <c r="CJ19" s="15">
        <f>SUMPRODUCT(($C$4='[21]Calculator Data Summary'!$B$5:$AG$5)*
($C$5='[21]Calculator Data Summary'!$B$6:$AG$6)*
(CONCATENATE($C$6," ","(",CJ$10," ","CCFS",")")='[21]Calculator Data Summary'!$B$4:$AG$4)*
(CJ$13='[21]Calculator Data Summary'!$B$7:$AG$7)*
(CI19='[21]Calculator Data Summary'!$A$8:$A$21)*
'[21]Calculator Data Summary'!$B$8:$AG$21)</f>
        <v>0</v>
      </c>
      <c r="CK19" s="15">
        <f>SUMPRODUCT(($C$4='[21]Calculator Data Summary'!$B$5:$AG$5)*
($C$5='[21]Calculator Data Summary'!$B$6:$AG$6)*
(CONCATENATE($C$6," ","(",CK$10," ","CCFS",")")='[21]Calculator Data Summary'!$B$4:$AG$4)*
(CK$13='[21]Calculator Data Summary'!$B$7:$AG$7)*
(CI19='[21]Calculator Data Summary'!$A$8:$A$21)*
'[21]Calculator Data Summary'!$B$8:$AG$21)</f>
        <v>0</v>
      </c>
      <c r="CL19" s="19">
        <f>SUMPRODUCT(($C$4='[21]Calculator Data Summary'!$B$5:$AG$5)*
($C$5='[21]Calculator Data Summary'!$B$6:$AG$6)*
(CONCATENATE($C$6," ","(",CL$10," ","CCFS",")")='[21]Calculator Data Summary'!$B$4:$AG$4)*
(CL$13='[21]Calculator Data Summary'!$B$7:$AG$7)*
(CI19='[21]Calculator Data Summary'!$A$8:$A$21)*
'[21]Calculator Data Summary'!$B$8:$AG$21)</f>
        <v>0</v>
      </c>
      <c r="CN19" s="12" t="s">
        <v>20</v>
      </c>
      <c r="CO19" s="15">
        <f>SUMPRODUCT(($C$4='[21]Calculator Data Summary'!$B$5:$AG$5)*
($C$5='[21]Calculator Data Summary'!$B$6:$AG$6)*
(CONCATENATE($C$6," ","(",CO$10," ","CCFS",")")='[21]Calculator Data Summary'!$B$4:$AG$4)*
(CO$13='[21]Calculator Data Summary'!$B$7:$AG$7)*
(CN19='[21]Calculator Data Summary'!$A$8:$A$21)*
'[21]Calculator Data Summary'!$B$8:$AG$21)</f>
        <v>0</v>
      </c>
      <c r="CP19" s="15">
        <f>SUMPRODUCT(($C$4='[21]Calculator Data Summary'!$B$5:$AG$5)*
($C$5='[21]Calculator Data Summary'!$B$6:$AG$6)*
(CONCATENATE($C$6," ","(",CP$10," ","CCFS",")")='[21]Calculator Data Summary'!$B$4:$AG$4)*
(CP$13='[21]Calculator Data Summary'!$B$7:$AG$7)*
(CN19='[21]Calculator Data Summary'!$A$8:$A$21)*
'[21]Calculator Data Summary'!$B$8:$AG$21)</f>
        <v>0</v>
      </c>
      <c r="CQ19" s="19">
        <f>SUMPRODUCT(($C$4='[21]Calculator Data Summary'!$B$5:$AG$5)*
($C$5='[21]Calculator Data Summary'!$B$6:$AG$6)*
(CONCATENATE($C$6," ","(",CQ$10," ","CCFS",")")='[21]Calculator Data Summary'!$B$4:$AG$4)*
(CQ$13='[21]Calculator Data Summary'!$B$7:$AG$7)*
(CN19='[21]Calculator Data Summary'!$A$8:$A$21)*
'[21]Calculator Data Summary'!$B$8:$AG$21)</f>
        <v>0</v>
      </c>
      <c r="CS19" s="12" t="s">
        <v>20</v>
      </c>
      <c r="CT19" s="15">
        <f>SUMPRODUCT(($C$4='[21]Calculator Data Summary'!$B$5:$AG$5)*
($C$5='[21]Calculator Data Summary'!$B$6:$AG$6)*
(CONCATENATE($C$6," ","(",CT$10," ","CCFS",")")='[21]Calculator Data Summary'!$B$4:$AG$4)*
(CT$13='[21]Calculator Data Summary'!$B$7:$AG$7)*
(CS19='[21]Calculator Data Summary'!$A$8:$A$21)*
'[21]Calculator Data Summary'!$B$8:$AG$21)</f>
        <v>0</v>
      </c>
      <c r="CU19" s="15">
        <f>SUMPRODUCT(($C$4='[21]Calculator Data Summary'!$B$5:$AG$5)*
($C$5='[21]Calculator Data Summary'!$B$6:$AG$6)*
(CONCATENATE($C$6," ","(",CU$10," ","CCFS",")")='[21]Calculator Data Summary'!$B$4:$AG$4)*
(CU$13='[21]Calculator Data Summary'!$B$7:$AG$7)*
(CS19='[21]Calculator Data Summary'!$A$8:$A$21)*
'[21]Calculator Data Summary'!$B$8:$AG$21)</f>
        <v>0</v>
      </c>
      <c r="CV19" s="19">
        <f>SUMPRODUCT(($C$4='[21]Calculator Data Summary'!$B$5:$AG$5)*
($C$5='[21]Calculator Data Summary'!$B$6:$AG$6)*
(CONCATENATE($C$6," ","(",CV$10," ","CCFS",")")='[21]Calculator Data Summary'!$B$4:$AG$4)*
(CV$13='[21]Calculator Data Summary'!$B$7:$AG$7)*
(CS19='[21]Calculator Data Summary'!$A$8:$A$21)*
'[21]Calculator Data Summary'!$B$8:$AG$21)</f>
        <v>0</v>
      </c>
      <c r="CX19" s="12" t="s">
        <v>20</v>
      </c>
      <c r="CY19" s="15">
        <f>SUMPRODUCT(($C$4='[21]Calculator Data Summary'!$B$5:$AG$5)*
($C$5='[21]Calculator Data Summary'!$B$6:$AG$6)*
(CONCATENATE($C$6," ","(",CY$10," ","CCFS",")")='[21]Calculator Data Summary'!$B$4:$AG$4)*
(CY$13='[21]Calculator Data Summary'!$B$7:$AG$7)*
(CX19='[21]Calculator Data Summary'!$A$8:$A$21)*
'[21]Calculator Data Summary'!$B$8:$AG$21)</f>
        <v>0</v>
      </c>
      <c r="CZ19" s="15">
        <f>SUMPRODUCT(($C$4='[21]Calculator Data Summary'!$B$5:$AG$5)*
($C$5='[21]Calculator Data Summary'!$B$6:$AG$6)*
(CONCATENATE($C$6," ","(",CZ$10," ","CCFS",")")='[21]Calculator Data Summary'!$B$4:$AG$4)*
(CZ$13='[21]Calculator Data Summary'!$B$7:$AG$7)*
(CX19='[21]Calculator Data Summary'!$A$8:$A$21)*
'[21]Calculator Data Summary'!$B$8:$AG$21)</f>
        <v>0</v>
      </c>
      <c r="DA19" s="19">
        <f>SUMPRODUCT(($C$4='[21]Calculator Data Summary'!$B$5:$AG$5)*
($C$5='[21]Calculator Data Summary'!$B$6:$AG$6)*
(CONCATENATE($C$6," ","(",DA$10," ","CCFS",")")='[21]Calculator Data Summary'!$B$4:$AG$4)*
(DA$13='[21]Calculator Data Summary'!$B$7:$AG$7)*
(CX19='[21]Calculator Data Summary'!$A$8:$A$21)*
'[21]Calculator Data Summary'!$B$8:$AG$21)</f>
        <v>0</v>
      </c>
      <c r="DC19" s="12" t="s">
        <v>20</v>
      </c>
      <c r="DD19" s="15">
        <f>SUMPRODUCT(($C$4='[21]Calculator Data Summary'!$B$5:$AG$5)*
($C$5='[21]Calculator Data Summary'!$B$6:$AG$6)*
(CONCATENATE($C$6," ","(",DD$10," ","CCFS",")")='[21]Calculator Data Summary'!$B$4:$AG$4)*
(DD$13='[21]Calculator Data Summary'!$B$7:$AG$7)*
(DC19='[21]Calculator Data Summary'!$A$8:$A$21)*
'[21]Calculator Data Summary'!$B$8:$AG$21)</f>
        <v>0</v>
      </c>
      <c r="DE19" s="15">
        <f>SUMPRODUCT(($C$4='[21]Calculator Data Summary'!$B$5:$AG$5)*
($C$5='[21]Calculator Data Summary'!$B$6:$AG$6)*
(CONCATENATE($C$6," ","(",DE$10," ","CCFS",")")='[21]Calculator Data Summary'!$B$4:$AG$4)*
(DE$13='[21]Calculator Data Summary'!$B$7:$AG$7)*
(DC19='[21]Calculator Data Summary'!$A$8:$A$21)*
'[21]Calculator Data Summary'!$B$8:$AG$21)</f>
        <v>0</v>
      </c>
      <c r="DF19" s="19">
        <f>SUMPRODUCT(($C$4='[21]Calculator Data Summary'!$B$5:$AG$5)*
($C$5='[21]Calculator Data Summary'!$B$6:$AG$6)*
(CONCATENATE($C$6," ","(",DF$10," ","CCFS",")")='[21]Calculator Data Summary'!$B$4:$AG$4)*
(DF$13='[21]Calculator Data Summary'!$B$7:$AG$7)*
(DC19='[21]Calculator Data Summary'!$A$8:$A$21)*
'[21]Calculator Data Summary'!$B$8:$AG$21)</f>
        <v>0</v>
      </c>
      <c r="DH19" s="12" t="s">
        <v>20</v>
      </c>
      <c r="DI19" s="15">
        <f>SUMPRODUCT(($C$4='[21]Calculator Data Summary'!$B$5:$AG$5)*
($C$5='[21]Calculator Data Summary'!$B$6:$AG$6)*
(CONCATENATE($C$6," ","(",DI$10," ","CCFS",")")='[21]Calculator Data Summary'!$B$4:$AG$4)*
(DI$13='[21]Calculator Data Summary'!$B$7:$AG$7)*
(DH19='[21]Calculator Data Summary'!$A$8:$A$21)*
'[21]Calculator Data Summary'!$B$8:$AG$21)</f>
        <v>0</v>
      </c>
      <c r="DJ19" s="15">
        <f>SUMPRODUCT(($C$4='[21]Calculator Data Summary'!$B$5:$AG$5)*
($C$5='[21]Calculator Data Summary'!$B$6:$AG$6)*
(CONCATENATE($C$6," ","(",DJ$10," ","CCFS",")")='[21]Calculator Data Summary'!$B$4:$AG$4)*
(DJ$13='[21]Calculator Data Summary'!$B$7:$AG$7)*
(DH19='[21]Calculator Data Summary'!$A$8:$A$21)*
'[21]Calculator Data Summary'!$B$8:$AG$21)</f>
        <v>0</v>
      </c>
      <c r="DK19" s="19">
        <f>SUMPRODUCT(($C$4='[21]Calculator Data Summary'!$B$5:$AG$5)*
($C$5='[21]Calculator Data Summary'!$B$6:$AG$6)*
(CONCATENATE($C$6," ","(",DK$10," ","CCFS",")")='[21]Calculator Data Summary'!$B$4:$AG$4)*
(DK$13='[21]Calculator Data Summary'!$B$7:$AG$7)*
(DH19='[21]Calculator Data Summary'!$A$8:$A$21)*
'[21]Calculator Data Summary'!$B$8:$AG$21)</f>
        <v>0</v>
      </c>
      <c r="DM19" s="12" t="s">
        <v>20</v>
      </c>
      <c r="DN19" s="15">
        <f>SUMPRODUCT(($C$4='[21]Calculator Data Summary'!$B$5:$AG$5)*
($C$5='[21]Calculator Data Summary'!$B$6:$AG$6)*
(CONCATENATE($C$6," ","(",DN$10," ","CCFS",")")='[21]Calculator Data Summary'!$B$4:$AG$4)*
(DN$13='[21]Calculator Data Summary'!$B$7:$AG$7)*
(DM19='[21]Calculator Data Summary'!$A$8:$A$21)*
'[21]Calculator Data Summary'!$B$8:$AG$21)</f>
        <v>0</v>
      </c>
      <c r="DO19" s="15">
        <f>SUMPRODUCT(($C$4='[21]Calculator Data Summary'!$B$5:$AG$5)*
($C$5='[21]Calculator Data Summary'!$B$6:$AG$6)*
(CONCATENATE($C$6," ","(",DO$10," ","CCFS",")")='[21]Calculator Data Summary'!$B$4:$AG$4)*
(DO$13='[21]Calculator Data Summary'!$B$7:$AG$7)*
(DM19='[21]Calculator Data Summary'!$A$8:$A$21)*
'[21]Calculator Data Summary'!$B$8:$AG$21)</f>
        <v>0</v>
      </c>
      <c r="DP19" s="19">
        <f>SUMPRODUCT(($C$4='[21]Calculator Data Summary'!$B$5:$AG$5)*
($C$5='[21]Calculator Data Summary'!$B$6:$AG$6)*
(CONCATENATE($C$6," ","(",DP$10," ","CCFS",")")='[21]Calculator Data Summary'!$B$4:$AG$4)*
(DP$13='[21]Calculator Data Summary'!$B$7:$AG$7)*
(DM19='[21]Calculator Data Summary'!$A$8:$A$21)*
'[21]Calculator Data Summary'!$B$8:$AG$21)</f>
        <v>0</v>
      </c>
      <c r="DR19" s="12" t="s">
        <v>20</v>
      </c>
      <c r="DS19" s="15">
        <f>SUMPRODUCT(($C$4='[21]Calculator Data Summary'!$B$5:$AG$5)*
($C$5='[21]Calculator Data Summary'!$B$6:$AG$6)*
(CONCATENATE($C$6," ","(",DS$10," ","CCFS",")")='[21]Calculator Data Summary'!$B$4:$AG$4)*
(DS$13='[21]Calculator Data Summary'!$B$7:$AG$7)*
(DR19='[21]Calculator Data Summary'!$A$8:$A$21)*
'[21]Calculator Data Summary'!$B$8:$AG$21)</f>
        <v>0</v>
      </c>
      <c r="DT19" s="15">
        <f>SUMPRODUCT(($C$4='[21]Calculator Data Summary'!$B$5:$AG$5)*
($C$5='[21]Calculator Data Summary'!$B$6:$AG$6)*
(CONCATENATE($C$6," ","(",DT$10," ","CCFS",")")='[21]Calculator Data Summary'!$B$4:$AG$4)*
(DT$13='[21]Calculator Data Summary'!$B$7:$AG$7)*
(DR19='[21]Calculator Data Summary'!$A$8:$A$21)*
'[21]Calculator Data Summary'!$B$8:$AG$21)</f>
        <v>0</v>
      </c>
      <c r="DU19" s="19">
        <f>SUMPRODUCT(($C$4='[21]Calculator Data Summary'!$B$5:$AG$5)*
($C$5='[21]Calculator Data Summary'!$B$6:$AG$6)*
(CONCATENATE($C$6," ","(",DU$10," ","CCFS",")")='[21]Calculator Data Summary'!$B$4:$AG$4)*
(DU$13='[21]Calculator Data Summary'!$B$7:$AG$7)*
(DR19='[21]Calculator Data Summary'!$A$8:$A$21)*
'[21]Calculator Data Summary'!$B$8:$AG$21)</f>
        <v>0</v>
      </c>
      <c r="DW19" s="12" t="s">
        <v>20</v>
      </c>
      <c r="DX19" s="15">
        <f>SUMPRODUCT(($C$4='[21]Calculator Data Summary'!$B$5:$AG$5)*
($C$5='[21]Calculator Data Summary'!$B$6:$AG$6)*
(CONCATENATE($C$6," ","(",DX$10," ","CCFS",")")='[21]Calculator Data Summary'!$B$4:$AG$4)*
(DX$13='[21]Calculator Data Summary'!$B$7:$AG$7)*
(DW19='[21]Calculator Data Summary'!$A$8:$A$21)*
'[21]Calculator Data Summary'!$B$8:$AG$21)</f>
        <v>0</v>
      </c>
      <c r="DY19" s="15">
        <f>SUMPRODUCT(($C$4='[21]Calculator Data Summary'!$B$5:$AG$5)*
($C$5='[21]Calculator Data Summary'!$B$6:$AG$6)*
(CONCATENATE($C$6," ","(",DY$10," ","CCFS",")")='[21]Calculator Data Summary'!$B$4:$AG$4)*
(DY$13='[21]Calculator Data Summary'!$B$7:$AG$7)*
(DW19='[21]Calculator Data Summary'!$A$8:$A$21)*
'[21]Calculator Data Summary'!$B$8:$AG$21)</f>
        <v>0</v>
      </c>
      <c r="DZ19" s="19">
        <f>SUMPRODUCT(($C$4='[21]Calculator Data Summary'!$B$5:$AG$5)*
($C$5='[21]Calculator Data Summary'!$B$6:$AG$6)*
(CONCATENATE($C$6," ","(",DZ$10," ","CCFS",")")='[21]Calculator Data Summary'!$B$4:$AG$4)*
(DZ$13='[21]Calculator Data Summary'!$B$7:$AG$7)*
(DW19='[21]Calculator Data Summary'!$A$8:$A$21)*
'[21]Calculator Data Summary'!$B$8:$AG$21)</f>
        <v>0</v>
      </c>
      <c r="EB19" s="12" t="s">
        <v>20</v>
      </c>
      <c r="EC19" s="15">
        <f>SUMPRODUCT(($C$4='[21]Calculator Data Summary'!$B$5:$AG$5)*
($C$5='[21]Calculator Data Summary'!$B$6:$AG$6)*
(CONCATENATE($C$6," ","(",EC$10," ","CCFS",")")='[21]Calculator Data Summary'!$B$4:$AG$4)*
(EC$13='[21]Calculator Data Summary'!$B$7:$AG$7)*
(EB19='[21]Calculator Data Summary'!$A$8:$A$21)*
'[21]Calculator Data Summary'!$B$8:$AG$21)</f>
        <v>0</v>
      </c>
      <c r="ED19" s="15">
        <f>SUMPRODUCT(($C$4='[21]Calculator Data Summary'!$B$5:$AG$5)*
($C$5='[21]Calculator Data Summary'!$B$6:$AG$6)*
(CONCATENATE($C$6," ","(",ED$10," ","CCFS",")")='[21]Calculator Data Summary'!$B$4:$AG$4)*
(ED$13='[21]Calculator Data Summary'!$B$7:$AG$7)*
(EB19='[21]Calculator Data Summary'!$A$8:$A$21)*
'[21]Calculator Data Summary'!$B$8:$AG$21)</f>
        <v>0</v>
      </c>
      <c r="EE19" s="19">
        <f>SUMPRODUCT(($C$4='[21]Calculator Data Summary'!$B$5:$AG$5)*
($C$5='[21]Calculator Data Summary'!$B$6:$AG$6)*
(CONCATENATE($C$6," ","(",EE$10," ","CCFS",")")='[21]Calculator Data Summary'!$B$4:$AG$4)*
(EE$13='[21]Calculator Data Summary'!$B$7:$AG$7)*
(EB19='[21]Calculator Data Summary'!$A$8:$A$21)*
'[21]Calculator Data Summary'!$B$8:$AG$21)</f>
        <v>0</v>
      </c>
      <c r="EG19" s="12" t="s">
        <v>20</v>
      </c>
      <c r="EH19" s="15">
        <f>SUMPRODUCT(($C$4='[21]Calculator Data Summary'!$B$5:$AG$5)*
($C$5='[21]Calculator Data Summary'!$B$6:$AG$6)*
(CONCATENATE($C$6," ","(",EH$10," ","CCFS",")")='[21]Calculator Data Summary'!$B$4:$AG$4)*
(EH$13='[21]Calculator Data Summary'!$B$7:$AG$7)*
(EG19='[21]Calculator Data Summary'!$A$8:$A$21)*
'[21]Calculator Data Summary'!$B$8:$AG$21)</f>
        <v>0</v>
      </c>
      <c r="EI19" s="15">
        <f>SUMPRODUCT(($C$4='[21]Calculator Data Summary'!$B$5:$AG$5)*
($C$5='[21]Calculator Data Summary'!$B$6:$AG$6)*
(CONCATENATE($C$6," ","(",EI$10," ","CCFS",")")='[21]Calculator Data Summary'!$B$4:$AG$4)*
(EI$13='[21]Calculator Data Summary'!$B$7:$AG$7)*
(EG19='[21]Calculator Data Summary'!$A$8:$A$21)*
'[21]Calculator Data Summary'!$B$8:$AG$21)</f>
        <v>0</v>
      </c>
      <c r="EJ19" s="19">
        <f>SUMPRODUCT(($C$4='[21]Calculator Data Summary'!$B$5:$AG$5)*
($C$5='[21]Calculator Data Summary'!$B$6:$AG$6)*
(CONCATENATE($C$6," ","(",EJ$10," ","CCFS",")")='[21]Calculator Data Summary'!$B$4:$AG$4)*
(EJ$13='[21]Calculator Data Summary'!$B$7:$AG$7)*
(EG19='[21]Calculator Data Summary'!$A$8:$A$21)*
'[21]Calculator Data Summary'!$B$8:$AG$21)</f>
        <v>0</v>
      </c>
      <c r="EL19" s="12" t="s">
        <v>20</v>
      </c>
      <c r="EM19" s="15">
        <f>SUMPRODUCT(($C$4='[21]Calculator Data Summary'!$B$5:$AG$5)*
($C$5='[21]Calculator Data Summary'!$B$6:$AG$6)*
(CONCATENATE($C$6," ","(",EM$10," ","CCFS",")")='[21]Calculator Data Summary'!$B$4:$AG$4)*
(EM$13='[21]Calculator Data Summary'!$B$7:$AG$7)*
(EL19='[21]Calculator Data Summary'!$A$8:$A$21)*
'[21]Calculator Data Summary'!$B$8:$AG$21)</f>
        <v>0</v>
      </c>
      <c r="EN19" s="15">
        <f>SUMPRODUCT(($C$4='[21]Calculator Data Summary'!$B$5:$AG$5)*
($C$5='[21]Calculator Data Summary'!$B$6:$AG$6)*
(CONCATENATE($C$6," ","(",EN$10," ","CCFS",")")='[21]Calculator Data Summary'!$B$4:$AG$4)*
(EN$13='[21]Calculator Data Summary'!$B$7:$AG$7)*
(EL19='[21]Calculator Data Summary'!$A$8:$A$21)*
'[21]Calculator Data Summary'!$B$8:$AG$21)</f>
        <v>0</v>
      </c>
      <c r="EO19" s="19">
        <f>SUMPRODUCT(($C$4='[21]Calculator Data Summary'!$B$5:$AG$5)*
($C$5='[21]Calculator Data Summary'!$B$6:$AG$6)*
(CONCATENATE($C$6," ","(",EO$10," ","CCFS",")")='[21]Calculator Data Summary'!$B$4:$AG$4)*
(EO$13='[21]Calculator Data Summary'!$B$7:$AG$7)*
(EL19='[21]Calculator Data Summary'!$A$8:$A$21)*
'[21]Calculator Data Summary'!$B$8:$AG$21)</f>
        <v>0</v>
      </c>
      <c r="EQ19" s="12" t="s">
        <v>20</v>
      </c>
      <c r="ER19" s="15">
        <f>SUMPRODUCT(($C$4='[21]Calculator Data Summary'!$B$5:$AG$5)*
($C$5='[21]Calculator Data Summary'!$B$6:$AG$6)*
(CONCATENATE($C$6," ","(",ER$10," ","CCFS",")")='[21]Calculator Data Summary'!$B$4:$AG$4)*
(ER$13='[21]Calculator Data Summary'!$B$7:$AG$7)*
(EQ19='[21]Calculator Data Summary'!$A$8:$A$21)*
'[21]Calculator Data Summary'!$B$8:$AG$21)</f>
        <v>0</v>
      </c>
      <c r="ES19" s="15">
        <f>SUMPRODUCT(($C$4='[21]Calculator Data Summary'!$B$5:$AG$5)*
($C$5='[21]Calculator Data Summary'!$B$6:$AG$6)*
(CONCATENATE($C$6," ","(",ES$10," ","CCFS",")")='[21]Calculator Data Summary'!$B$4:$AG$4)*
(ES$13='[21]Calculator Data Summary'!$B$7:$AG$7)*
(EQ19='[21]Calculator Data Summary'!$A$8:$A$21)*
'[21]Calculator Data Summary'!$B$8:$AG$21)</f>
        <v>0</v>
      </c>
      <c r="ET19" s="19">
        <f>SUMPRODUCT(($C$4='[21]Calculator Data Summary'!$B$5:$AG$5)*
($C$5='[21]Calculator Data Summary'!$B$6:$AG$6)*
(CONCATENATE($C$6," ","(",ET$10," ","CCFS",")")='[21]Calculator Data Summary'!$B$4:$AG$4)*
(ET$13='[21]Calculator Data Summary'!$B$7:$AG$7)*
(EQ19='[21]Calculator Data Summary'!$A$8:$A$21)*
'[21]Calculator Data Summary'!$B$8:$AG$21)</f>
        <v>0</v>
      </c>
      <c r="EV19" s="12" t="s">
        <v>20</v>
      </c>
      <c r="EW19" s="15">
        <f>SUMPRODUCT(($C$4='[21]Calculator Data Summary'!$B$5:$AG$5)*
($C$5='[21]Calculator Data Summary'!$B$6:$AG$6)*
(CONCATENATE($C$6," ","(",EW$10," ","CCFS",")")='[21]Calculator Data Summary'!$B$4:$AG$4)*
(EW$13='[21]Calculator Data Summary'!$B$7:$AG$7)*
(EV19='[21]Calculator Data Summary'!$A$8:$A$21)*
'[21]Calculator Data Summary'!$B$8:$AG$21)</f>
        <v>0</v>
      </c>
      <c r="EX19" s="15">
        <f>SUMPRODUCT(($C$4='[21]Calculator Data Summary'!$B$5:$AG$5)*
($C$5='[21]Calculator Data Summary'!$B$6:$AG$6)*
(CONCATENATE($C$6," ","(",EX$10," ","CCFS",")")='[21]Calculator Data Summary'!$B$4:$AG$4)*
(EX$13='[21]Calculator Data Summary'!$B$7:$AG$7)*
(EV19='[21]Calculator Data Summary'!$A$8:$A$21)*
'[21]Calculator Data Summary'!$B$8:$AG$21)</f>
        <v>0</v>
      </c>
      <c r="EY19" s="19">
        <f>SUMPRODUCT(($C$4='[21]Calculator Data Summary'!$B$5:$AG$5)*
($C$5='[21]Calculator Data Summary'!$B$6:$AG$6)*
(CONCATENATE($C$6," ","(",EY$10," ","CCFS",")")='[21]Calculator Data Summary'!$B$4:$AG$4)*
(EY$13='[21]Calculator Data Summary'!$B$7:$AG$7)*
(EV19='[21]Calculator Data Summary'!$A$8:$A$21)*
'[21]Calculator Data Summary'!$B$8:$AG$21)</f>
        <v>0</v>
      </c>
      <c r="FA19" s="12" t="s">
        <v>20</v>
      </c>
      <c r="FB19" s="15">
        <f>SUMPRODUCT(($C$4='[21]Calculator Data Summary'!$B$5:$AG$5)*
($C$5='[21]Calculator Data Summary'!$B$6:$AG$6)*
(CONCATENATE($C$6," ","(",FB$10," ","CCFS",")")='[21]Calculator Data Summary'!$B$4:$AG$4)*
(FB$13='[21]Calculator Data Summary'!$B$7:$AG$7)*
(FA19='[21]Calculator Data Summary'!$A$8:$A$21)*
'[21]Calculator Data Summary'!$B$8:$AG$21)</f>
        <v>0</v>
      </c>
      <c r="FC19" s="15">
        <f>SUMPRODUCT(($C$4='[21]Calculator Data Summary'!$B$5:$AG$5)*
($C$5='[21]Calculator Data Summary'!$B$6:$AG$6)*
(CONCATENATE($C$6," ","(",FC$10," ","CCFS",")")='[21]Calculator Data Summary'!$B$4:$AG$4)*
(FC$13='[21]Calculator Data Summary'!$B$7:$AG$7)*
(FA19='[21]Calculator Data Summary'!$A$8:$A$21)*
'[21]Calculator Data Summary'!$B$8:$AG$21)</f>
        <v>0</v>
      </c>
      <c r="FD19" s="19">
        <f>SUMPRODUCT(($C$4='[21]Calculator Data Summary'!$B$5:$AG$5)*
($C$5='[21]Calculator Data Summary'!$B$6:$AG$6)*
(CONCATENATE($C$6," ","(",FD$10," ","CCFS",")")='[21]Calculator Data Summary'!$B$4:$AG$4)*
(FD$13='[21]Calculator Data Summary'!$B$7:$AG$7)*
(FA19='[21]Calculator Data Summary'!$A$8:$A$21)*
'[21]Calculator Data Summary'!$B$8:$AG$21)</f>
        <v>0</v>
      </c>
      <c r="FF19" s="12" t="s">
        <v>20</v>
      </c>
      <c r="FG19" s="15">
        <f>SUMPRODUCT(($C$4='[21]Calculator Data Summary'!$B$5:$AG$5)*
($C$5='[21]Calculator Data Summary'!$B$6:$AG$6)*
(CONCATENATE($C$6," ","(",FG$10," ","CCFS",")")='[21]Calculator Data Summary'!$B$4:$AG$4)*
(FG$13='[21]Calculator Data Summary'!$B$7:$AG$7)*
(FF19='[21]Calculator Data Summary'!$A$8:$A$21)*
'[21]Calculator Data Summary'!$B$8:$AG$21)</f>
        <v>0</v>
      </c>
      <c r="FH19" s="15">
        <f>SUMPRODUCT(($C$4='[21]Calculator Data Summary'!$B$5:$AG$5)*
($C$5='[21]Calculator Data Summary'!$B$6:$AG$6)*
(CONCATENATE($C$6," ","(",FH$10," ","CCFS",")")='[21]Calculator Data Summary'!$B$4:$AG$4)*
(FH$13='[21]Calculator Data Summary'!$B$7:$AG$7)*
(FF19='[21]Calculator Data Summary'!$A$8:$A$21)*
'[21]Calculator Data Summary'!$B$8:$AG$21)</f>
        <v>0</v>
      </c>
      <c r="FI19" s="19">
        <f>SUMPRODUCT(($C$4='[21]Calculator Data Summary'!$B$5:$AG$5)*
($C$5='[21]Calculator Data Summary'!$B$6:$AG$6)*
(CONCATENATE($C$6," ","(",FI$10," ","CCFS",")")='[21]Calculator Data Summary'!$B$4:$AG$4)*
(FI$13='[21]Calculator Data Summary'!$B$7:$AG$7)*
(FF19='[21]Calculator Data Summary'!$A$8:$A$21)*
'[21]Calculator Data Summary'!$B$8:$AG$21)</f>
        <v>0</v>
      </c>
      <c r="FK19" s="12" t="s">
        <v>20</v>
      </c>
      <c r="FL19" s="15">
        <f>SUMPRODUCT(($C$4='[21]Calculator Data Summary'!$B$5:$AG$5)*
($C$5='[21]Calculator Data Summary'!$B$6:$AG$6)*
(CONCATENATE($C$6," ","(",FL$10," ","CCFS",")")='[21]Calculator Data Summary'!$B$4:$AG$4)*
(FL$13='[21]Calculator Data Summary'!$B$7:$AG$7)*
(FK19='[21]Calculator Data Summary'!$A$8:$A$21)*
'[21]Calculator Data Summary'!$B$8:$AG$21)</f>
        <v>0</v>
      </c>
      <c r="FM19" s="15">
        <f>SUMPRODUCT(($C$4='[21]Calculator Data Summary'!$B$5:$AG$5)*
($C$5='[21]Calculator Data Summary'!$B$6:$AG$6)*
(CONCATENATE($C$6," ","(",FM$10," ","CCFS",")")='[21]Calculator Data Summary'!$B$4:$AG$4)*
(FM$13='[21]Calculator Data Summary'!$B$7:$AG$7)*
(FK19='[21]Calculator Data Summary'!$A$8:$A$21)*
'[21]Calculator Data Summary'!$B$8:$AG$21)</f>
        <v>0</v>
      </c>
      <c r="FN19" s="19">
        <f>SUMPRODUCT(($C$4='[21]Calculator Data Summary'!$B$5:$AG$5)*
($C$5='[21]Calculator Data Summary'!$B$6:$AG$6)*
(CONCATENATE($C$6," ","(",FN$10," ","CCFS",")")='[21]Calculator Data Summary'!$B$4:$AG$4)*
(FN$13='[21]Calculator Data Summary'!$B$7:$AG$7)*
(FK19='[21]Calculator Data Summary'!$A$8:$A$21)*
'[21]Calculator Data Summary'!$B$8:$AG$21)</f>
        <v>0</v>
      </c>
      <c r="FP19" s="12" t="s">
        <v>20</v>
      </c>
      <c r="FQ19" s="15">
        <f>SUMPRODUCT(($C$4='[21]Calculator Data Summary'!$B$5:$AG$5)*
($C$5='[21]Calculator Data Summary'!$B$6:$AG$6)*
(CONCATENATE($C$6," ","(",FQ$10," ","CCFS",")")='[21]Calculator Data Summary'!$B$4:$AG$4)*
(FQ$13='[21]Calculator Data Summary'!$B$7:$AG$7)*
(FP19='[21]Calculator Data Summary'!$A$8:$A$21)*
'[21]Calculator Data Summary'!$B$8:$AG$21)</f>
        <v>0</v>
      </c>
      <c r="FR19" s="15">
        <f>SUMPRODUCT(($C$4='[21]Calculator Data Summary'!$B$5:$AG$5)*
($C$5='[21]Calculator Data Summary'!$B$6:$AG$6)*
(CONCATENATE($C$6," ","(",FR$10," ","CCFS",")")='[21]Calculator Data Summary'!$B$4:$AG$4)*
(FR$13='[21]Calculator Data Summary'!$B$7:$AG$7)*
(FP19='[21]Calculator Data Summary'!$A$8:$A$21)*
'[21]Calculator Data Summary'!$B$8:$AG$21)</f>
        <v>0</v>
      </c>
      <c r="FS19" s="19">
        <f>SUMPRODUCT(($C$4='[21]Calculator Data Summary'!$B$5:$AG$5)*
($C$5='[21]Calculator Data Summary'!$B$6:$AG$6)*
(CONCATENATE($C$6," ","(",FS$10," ","CCFS",")")='[21]Calculator Data Summary'!$B$4:$AG$4)*
(FS$13='[21]Calculator Data Summary'!$B$7:$AG$7)*
(FP19='[21]Calculator Data Summary'!$A$8:$A$21)*
'[21]Calculator Data Summary'!$B$8:$AG$21)</f>
        <v>0</v>
      </c>
      <c r="FU19" s="12" t="s">
        <v>20</v>
      </c>
      <c r="FV19" s="15">
        <f>SUMPRODUCT(($C$4='[21]Calculator Data Summary'!$B$5:$AG$5)*
($C$5='[21]Calculator Data Summary'!$B$6:$AG$6)*
(CONCATENATE($C$6," ","(",FV$10," ","CCFS",")")='[21]Calculator Data Summary'!$B$4:$AG$4)*
(FV$13='[21]Calculator Data Summary'!$B$7:$AG$7)*
(FU19='[21]Calculator Data Summary'!$A$8:$A$21)*
'[21]Calculator Data Summary'!$B$8:$AG$21)</f>
        <v>0</v>
      </c>
      <c r="FW19" s="15">
        <f>SUMPRODUCT(($C$4='[21]Calculator Data Summary'!$B$5:$AG$5)*
($C$5='[21]Calculator Data Summary'!$B$6:$AG$6)*
(CONCATENATE($C$6," ","(",FW$10," ","CCFS",")")='[21]Calculator Data Summary'!$B$4:$AG$4)*
(FW$13='[21]Calculator Data Summary'!$B$7:$AG$7)*
(FU19='[21]Calculator Data Summary'!$A$8:$A$21)*
'[21]Calculator Data Summary'!$B$8:$AG$21)</f>
        <v>0</v>
      </c>
      <c r="FX19" s="19">
        <f>SUMPRODUCT(($C$4='[21]Calculator Data Summary'!$B$5:$AG$5)*
($C$5='[21]Calculator Data Summary'!$B$6:$AG$6)*
(CONCATENATE($C$6," ","(",FX$10," ","CCFS",")")='[21]Calculator Data Summary'!$B$4:$AG$4)*
(FX$13='[21]Calculator Data Summary'!$B$7:$AG$7)*
(FU19='[21]Calculator Data Summary'!$A$8:$A$21)*
'[21]Calculator Data Summary'!$B$8:$AG$21)</f>
        <v>0</v>
      </c>
      <c r="FZ19" s="12" t="s">
        <v>20</v>
      </c>
      <c r="GA19" s="15">
        <f>SUMPRODUCT(($C$4='[21]Calculator Data Summary'!$B$5:$AG$5)*
($C$5='[21]Calculator Data Summary'!$B$6:$AG$6)*
(CONCATENATE($C$6," ","(",GA$10," ","CCFS",")")='[21]Calculator Data Summary'!$B$4:$AG$4)*
(GA$13='[21]Calculator Data Summary'!$B$7:$AG$7)*
(FZ19='[21]Calculator Data Summary'!$A$8:$A$21)*
'[21]Calculator Data Summary'!$B$8:$AG$21)</f>
        <v>0</v>
      </c>
      <c r="GB19" s="15">
        <f>SUMPRODUCT(($C$4='[21]Calculator Data Summary'!$B$5:$AG$5)*
($C$5='[21]Calculator Data Summary'!$B$6:$AG$6)*
(CONCATENATE($C$6," ","(",GB$10," ","CCFS",")")='[21]Calculator Data Summary'!$B$4:$AG$4)*
(GB$13='[21]Calculator Data Summary'!$B$7:$AG$7)*
(FZ19='[21]Calculator Data Summary'!$A$8:$A$21)*
'[21]Calculator Data Summary'!$B$8:$AG$21)</f>
        <v>0</v>
      </c>
      <c r="GC19" s="19">
        <f>SUMPRODUCT(($C$4='[21]Calculator Data Summary'!$B$5:$AG$5)*
($C$5='[21]Calculator Data Summary'!$B$6:$AG$6)*
(CONCATENATE($C$6," ","(",GC$10," ","CCFS",")")='[21]Calculator Data Summary'!$B$4:$AG$4)*
(GC$13='[21]Calculator Data Summary'!$B$7:$AG$7)*
(FZ19='[21]Calculator Data Summary'!$A$8:$A$21)*
'[21]Calculator Data Summary'!$B$8:$AG$21)</f>
        <v>0</v>
      </c>
      <c r="GE19" s="12" t="s">
        <v>20</v>
      </c>
      <c r="GF19" s="15">
        <f>SUMPRODUCT(($C$4='[21]Calculator Data Summary'!$B$5:$AG$5)*
($C$5='[21]Calculator Data Summary'!$B$6:$AG$6)*
(CONCATENATE($C$6," ","(",GF$10," ","CCFS",")")='[21]Calculator Data Summary'!$B$4:$AG$4)*
(GF$13='[21]Calculator Data Summary'!$B$7:$AG$7)*
(GE19='[21]Calculator Data Summary'!$A$8:$A$21)*
'[21]Calculator Data Summary'!$B$8:$AG$21)</f>
        <v>0</v>
      </c>
      <c r="GG19" s="15">
        <f>SUMPRODUCT(($C$4='[21]Calculator Data Summary'!$B$5:$AG$5)*
($C$5='[21]Calculator Data Summary'!$B$6:$AG$6)*
(CONCATENATE($C$6," ","(",GG$10," ","CCFS",")")='[21]Calculator Data Summary'!$B$4:$AG$4)*
(GG$13='[21]Calculator Data Summary'!$B$7:$AG$7)*
(GE19='[21]Calculator Data Summary'!$A$8:$A$21)*
'[21]Calculator Data Summary'!$B$8:$AG$21)</f>
        <v>0</v>
      </c>
      <c r="GH19" s="19">
        <f>SUMPRODUCT(($C$4='[21]Calculator Data Summary'!$B$5:$AG$5)*
($C$5='[21]Calculator Data Summary'!$B$6:$AG$6)*
(CONCATENATE($C$6," ","(",GH$10," ","CCFS",")")='[21]Calculator Data Summary'!$B$4:$AG$4)*
(GH$13='[21]Calculator Data Summary'!$B$7:$AG$7)*
(GE19='[21]Calculator Data Summary'!$A$8:$A$21)*
'[21]Calculator Data Summary'!$B$8:$AG$21)</f>
        <v>0</v>
      </c>
      <c r="GJ19" s="12" t="s">
        <v>20</v>
      </c>
      <c r="GK19" s="15">
        <f>SUMPRODUCT(($C$4='[21]Calculator Data Summary'!$B$5:$AG$5)*
($C$5='[21]Calculator Data Summary'!$B$6:$AG$6)*
(CONCATENATE($C$6," ","(",GK$10," ","CCFS",")")='[21]Calculator Data Summary'!$B$4:$AG$4)*
(GK$13='[21]Calculator Data Summary'!$B$7:$AG$7)*
(GJ19='[21]Calculator Data Summary'!$A$8:$A$21)*
'[21]Calculator Data Summary'!$B$8:$AG$21)</f>
        <v>0</v>
      </c>
      <c r="GL19" s="15">
        <f>SUMPRODUCT(($C$4='[21]Calculator Data Summary'!$B$5:$AG$5)*
($C$5='[21]Calculator Data Summary'!$B$6:$AG$6)*
(CONCATENATE($C$6," ","(",GL$10," ","CCFS",")")='[21]Calculator Data Summary'!$B$4:$AG$4)*
(GL$13='[21]Calculator Data Summary'!$B$7:$AG$7)*
(GJ19='[21]Calculator Data Summary'!$A$8:$A$21)*
'[21]Calculator Data Summary'!$B$8:$AG$21)</f>
        <v>0</v>
      </c>
      <c r="GM19" s="19">
        <f>SUMPRODUCT(($C$4='[21]Calculator Data Summary'!$B$5:$AG$5)*
($C$5='[21]Calculator Data Summary'!$B$6:$AG$6)*
(CONCATENATE($C$6," ","(",GM$10," ","CCFS",")")='[21]Calculator Data Summary'!$B$4:$AG$4)*
(GM$13='[21]Calculator Data Summary'!$B$7:$AG$7)*
(GJ19='[21]Calculator Data Summary'!$A$8:$A$21)*
'[21]Calculator Data Summary'!$B$8:$AG$21)</f>
        <v>0</v>
      </c>
      <c r="GO19" s="12" t="s">
        <v>20</v>
      </c>
      <c r="GP19" s="15">
        <f>SUMPRODUCT(($C$4='[21]Calculator Data Summary'!$B$5:$AG$5)*
($C$5='[21]Calculator Data Summary'!$B$6:$AG$6)*
(CONCATENATE($C$6," ","(",GP$10," ","CCFS",")")='[21]Calculator Data Summary'!$B$4:$AG$4)*
(GP$13='[21]Calculator Data Summary'!$B$7:$AG$7)*
(GO19='[21]Calculator Data Summary'!$A$8:$A$21)*
'[21]Calculator Data Summary'!$B$8:$AG$21)</f>
        <v>0</v>
      </c>
      <c r="GQ19" s="15">
        <f>SUMPRODUCT(($C$4='[21]Calculator Data Summary'!$B$5:$AG$5)*
($C$5='[21]Calculator Data Summary'!$B$6:$AG$6)*
(CONCATENATE($C$6," ","(",GQ$10," ","CCFS",")")='[21]Calculator Data Summary'!$B$4:$AG$4)*
(GQ$13='[21]Calculator Data Summary'!$B$7:$AG$7)*
(GO19='[21]Calculator Data Summary'!$A$8:$A$21)*
'[21]Calculator Data Summary'!$B$8:$AG$21)</f>
        <v>0</v>
      </c>
      <c r="GR19" s="19">
        <f>SUMPRODUCT(($C$4='[21]Calculator Data Summary'!$B$5:$AG$5)*
($C$5='[21]Calculator Data Summary'!$B$6:$AG$6)*
(CONCATENATE($C$6," ","(",GR$10," ","CCFS",")")='[21]Calculator Data Summary'!$B$4:$AG$4)*
(GR$13='[21]Calculator Data Summary'!$B$7:$AG$7)*
(GO19='[21]Calculator Data Summary'!$A$8:$A$21)*
'[21]Calculator Data Summary'!$B$8:$AG$21)</f>
        <v>0</v>
      </c>
      <c r="GT19" s="12" t="s">
        <v>20</v>
      </c>
      <c r="GU19" s="15">
        <f>SUMPRODUCT(($C$4='[21]Calculator Data Summary'!$B$5:$AG$5)*
($C$5='[21]Calculator Data Summary'!$B$6:$AG$6)*
(CONCATENATE($C$6," ","(",GU$10," ","CCFS",")")='[21]Calculator Data Summary'!$B$4:$AG$4)*
(GU$13='[21]Calculator Data Summary'!$B$7:$AG$7)*
(GT19='[21]Calculator Data Summary'!$A$8:$A$21)*
'[21]Calculator Data Summary'!$B$8:$AG$21)</f>
        <v>0</v>
      </c>
      <c r="GV19" s="15">
        <f>SUMPRODUCT(($C$4='[21]Calculator Data Summary'!$B$5:$AG$5)*
($C$5='[21]Calculator Data Summary'!$B$6:$AG$6)*
(CONCATENATE($C$6," ","(",GV$10," ","CCFS",")")='[21]Calculator Data Summary'!$B$4:$AG$4)*
(GV$13='[21]Calculator Data Summary'!$B$7:$AG$7)*
(GT19='[21]Calculator Data Summary'!$A$8:$A$21)*
'[21]Calculator Data Summary'!$B$8:$AG$21)</f>
        <v>0</v>
      </c>
      <c r="GW19" s="19">
        <f>SUMPRODUCT(($C$4='[21]Calculator Data Summary'!$B$5:$AG$5)*
($C$5='[21]Calculator Data Summary'!$B$6:$AG$6)*
(CONCATENATE($C$6," ","(",GW$10," ","CCFS",")")='[21]Calculator Data Summary'!$B$4:$AG$4)*
(GW$13='[21]Calculator Data Summary'!$B$7:$AG$7)*
(GT19='[21]Calculator Data Summary'!$A$8:$A$21)*
'[21]Calculator Data Summary'!$B$8:$AG$21)</f>
        <v>0</v>
      </c>
      <c r="GY19" s="12" t="s">
        <v>20</v>
      </c>
      <c r="GZ19" s="15">
        <f>SUMPRODUCT(($C$4='[21]Calculator Data Summary'!$B$5:$AG$5)*
($C$5='[21]Calculator Data Summary'!$B$6:$AG$6)*
(CONCATENATE($C$6," ","(",GZ$10," ","CCFS",")")='[21]Calculator Data Summary'!$B$4:$AG$4)*
(GZ$13='[21]Calculator Data Summary'!$B$7:$AG$7)*
(GY19='[21]Calculator Data Summary'!$A$8:$A$21)*
'[21]Calculator Data Summary'!$B$8:$AG$21)</f>
        <v>0</v>
      </c>
      <c r="HA19" s="15">
        <f>SUMPRODUCT(($C$4='[21]Calculator Data Summary'!$B$5:$AG$5)*
($C$5='[21]Calculator Data Summary'!$B$6:$AG$6)*
(CONCATENATE($C$6," ","(",HA$10," ","CCFS",")")='[21]Calculator Data Summary'!$B$4:$AG$4)*
(HA$13='[21]Calculator Data Summary'!$B$7:$AG$7)*
(GY19='[21]Calculator Data Summary'!$A$8:$A$21)*
'[21]Calculator Data Summary'!$B$8:$AG$21)</f>
        <v>0</v>
      </c>
      <c r="HB19" s="19">
        <f>SUMPRODUCT(($C$4='[21]Calculator Data Summary'!$B$5:$AG$5)*
($C$5='[21]Calculator Data Summary'!$B$6:$AG$6)*
(CONCATENATE($C$6," ","(",HB$10," ","CCFS",")")='[21]Calculator Data Summary'!$B$4:$AG$4)*
(HB$13='[21]Calculator Data Summary'!$B$7:$AG$7)*
(GY19='[21]Calculator Data Summary'!$A$8:$A$21)*
'[21]Calculator Data Summary'!$B$8:$AG$21)</f>
        <v>0</v>
      </c>
      <c r="HD19" s="12" t="s">
        <v>20</v>
      </c>
      <c r="HE19" s="15">
        <f>SUMPRODUCT(($C$4='[21]Calculator Data Summary'!$B$5:$AG$5)*
($C$5='[21]Calculator Data Summary'!$B$6:$AG$6)*
(CONCATENATE($C$6," ","(",HE$10," ","CCFS",")")='[21]Calculator Data Summary'!$B$4:$AG$4)*
(HE$13='[21]Calculator Data Summary'!$B$7:$AG$7)*
(HD19='[21]Calculator Data Summary'!$A$8:$A$21)*
'[21]Calculator Data Summary'!$B$8:$AG$21)</f>
        <v>0</v>
      </c>
      <c r="HF19" s="15">
        <f>SUMPRODUCT(($C$4='[21]Calculator Data Summary'!$B$5:$AG$5)*
($C$5='[21]Calculator Data Summary'!$B$6:$AG$6)*
(CONCATENATE($C$6," ","(",HF$10," ","CCFS",")")='[21]Calculator Data Summary'!$B$4:$AG$4)*
(HF$13='[21]Calculator Data Summary'!$B$7:$AG$7)*
(HD19='[21]Calculator Data Summary'!$A$8:$A$21)*
'[21]Calculator Data Summary'!$B$8:$AG$21)</f>
        <v>0</v>
      </c>
      <c r="HG19" s="19">
        <f>SUMPRODUCT(($C$4='[21]Calculator Data Summary'!$B$5:$AG$5)*
($C$5='[21]Calculator Data Summary'!$B$6:$AG$6)*
(CONCATENATE($C$6," ","(",HG$10," ","CCFS",")")='[21]Calculator Data Summary'!$B$4:$AG$4)*
(HG$13='[21]Calculator Data Summary'!$B$7:$AG$7)*
(HD19='[21]Calculator Data Summary'!$A$8:$A$21)*
'[21]Calculator Data Summary'!$B$8:$AG$21)</f>
        <v>0</v>
      </c>
      <c r="HI19" s="12" t="s">
        <v>20</v>
      </c>
      <c r="HJ19" s="15">
        <f>SUMPRODUCT(($C$4='[21]Calculator Data Summary'!$B$5:$AG$5)*
($C$5='[21]Calculator Data Summary'!$B$6:$AG$6)*
(CONCATENATE($C$6," ","(",HJ$10," ","CCFS",")")='[21]Calculator Data Summary'!$B$4:$AG$4)*
(HJ$13='[21]Calculator Data Summary'!$B$7:$AG$7)*
(HI19='[21]Calculator Data Summary'!$A$8:$A$21)*
'[21]Calculator Data Summary'!$B$8:$AG$21)</f>
        <v>0</v>
      </c>
      <c r="HK19" s="15">
        <f>SUMPRODUCT(($C$4='[21]Calculator Data Summary'!$B$5:$AG$5)*
($C$5='[21]Calculator Data Summary'!$B$6:$AG$6)*
(CONCATENATE($C$6," ","(",HK$10," ","CCFS",")")='[21]Calculator Data Summary'!$B$4:$AG$4)*
(HK$13='[21]Calculator Data Summary'!$B$7:$AG$7)*
(HI19='[21]Calculator Data Summary'!$A$8:$A$21)*
'[21]Calculator Data Summary'!$B$8:$AG$21)</f>
        <v>0</v>
      </c>
      <c r="HL19" s="19">
        <f>SUMPRODUCT(($C$4='[21]Calculator Data Summary'!$B$5:$AG$5)*
($C$5='[21]Calculator Data Summary'!$B$6:$AG$6)*
(CONCATENATE($C$6," ","(",HL$10," ","CCFS",")")='[21]Calculator Data Summary'!$B$4:$AG$4)*
(HL$13='[21]Calculator Data Summary'!$B$7:$AG$7)*
(HI19='[21]Calculator Data Summary'!$A$8:$A$21)*
'[21]Calculator Data Summary'!$B$8:$AG$21)</f>
        <v>0</v>
      </c>
    </row>
    <row r="20" spans="2:220" x14ac:dyDescent="0.25">
      <c r="B20" s="12" t="s">
        <v>21</v>
      </c>
      <c r="C20" s="15">
        <f>SUMPRODUCT(($C$4='[17]Calculator Data Summary'!$B$5:$AG$5)*
($C$5='[17]Calculator Data Summary'!$B$6:$AG$6)*
(CONCATENATE($C$6," ","(",C$10," ","CCFS",")")='[17]Calculator Data Summary'!$B$4:$AG$4)*
(C$13='[17]Calculator Data Summary'!$B$7:$AG$7)*
(B20='[17]Calculator Data Summary'!$A$8:$A$21)*
'[17]Calculator Data Summary'!$B$8:$AG$21)</f>
        <v>39.32</v>
      </c>
      <c r="D20" s="15">
        <f>SUMPRODUCT(($C$4='[17]Calculator Data Summary'!$B$5:$AG$5)*
($C$5='[17]Calculator Data Summary'!$B$6:$AG$6)*
(CONCATENATE($C$6," ","(",D$10," ","CCFS",")")='[17]Calculator Data Summary'!$B$4:$AG$4)*
(D$13='[17]Calculator Data Summary'!$B$7:$AG$7)*
(B20='[17]Calculator Data Summary'!$A$8:$A$21)*
'[17]Calculator Data Summary'!$B$8:$AG$21)</f>
        <v>41.653850308068037</v>
      </c>
      <c r="E20" s="19">
        <f>SUMPRODUCT(($C$4='[17]Calculator Data Summary'!$B$5:$AG$5)*
($C$5='[17]Calculator Data Summary'!$B$6:$AG$6)*
(CONCATENATE($C$6," ","(",E$10," ","CCFS",")")='[17]Calculator Data Summary'!$B$4:$AG$4)*
(E$13='[17]Calculator Data Summary'!$B$7:$AG$7)*
(B20='[17]Calculator Data Summary'!$A$8:$A$21)*
'[17]Calculator Data Summary'!$B$8:$AG$21)</f>
        <v>43.919999999999995</v>
      </c>
      <c r="G20" s="12" t="s">
        <v>21</v>
      </c>
      <c r="H20" s="15">
        <f>SUMPRODUCT(($C$4='[18]Calculator Data Summary'!$B$5:$AG$5)*
($C$5='[18]Calculator Data Summary'!$B$6:$AG$6)*
(CONCATENATE($C$6," ","(",H$10," ","CCFS",")")='[18]Calculator Data Summary'!$B$4:$AG$4)*
(H$13='[18]Calculator Data Summary'!$B$7:$AG$7)*
(G20='[18]Calculator Data Summary'!$A$8:$A$21)*
'[18]Calculator Data Summary'!$B$8:$AG$21)</f>
        <v>35.700000000000003</v>
      </c>
      <c r="I20" s="15">
        <f>SUMPRODUCT(($C$4='[18]Calculator Data Summary'!$B$5:$AG$5)*
($C$5='[18]Calculator Data Summary'!$B$6:$AG$6)*
(CONCATENATE($C$6," ","(",I$10," ","CCFS",")")='[18]Calculator Data Summary'!$B$4:$AG$4)*
(I$13='[18]Calculator Data Summary'!$B$7:$AG$7)*
(G20='[18]Calculator Data Summary'!$A$8:$A$21)*
'[18]Calculator Data Summary'!$B$8:$AG$21)</f>
        <v>37.253481165552756</v>
      </c>
      <c r="J20" s="19">
        <f>SUMPRODUCT(($C$4='[18]Calculator Data Summary'!$B$5:$AG$5)*
($C$5='[18]Calculator Data Summary'!$B$6:$AG$6)*
(CONCATENATE($C$6," ","(",J$10," ","CCFS",")")='[18]Calculator Data Summary'!$B$4:$AG$4)*
(J$13='[18]Calculator Data Summary'!$B$7:$AG$7)*
(G20='[18]Calculator Data Summary'!$A$8:$A$21)*
'[18]Calculator Data Summary'!$B$8:$AG$21)</f>
        <v>38.709999999999994</v>
      </c>
      <c r="L20" s="12" t="s">
        <v>21</v>
      </c>
      <c r="M20" s="15">
        <f>SUMPRODUCT(($C$4='[19]Calculator Data Summary'!$B$5:$AG$5)*
($C$5='[19]Calculator Data Summary'!$B$6:$AG$6)*
(CONCATENATE($C$6," ","(",M$10," ","CCFS",")")='[19]Calculator Data Summary'!$B$4:$AG$4)*
(M$13='[19]Calculator Data Summary'!$B$7:$AG$7)*
(L20='[19]Calculator Data Summary'!$A$8:$A$21)*
'[19]Calculator Data Summary'!$B$8:$AG$21)</f>
        <v>121.91</v>
      </c>
      <c r="N20" s="15">
        <f>SUMPRODUCT(($C$4='[19]Calculator Data Summary'!$B$5:$AG$5)*
($C$5='[19]Calculator Data Summary'!$B$6:$AG$6)*
(CONCATENATE($C$6," ","(",N$10," ","CCFS",")")='[19]Calculator Data Summary'!$B$4:$AG$4)*
(N$13='[19]Calculator Data Summary'!$B$7:$AG$7)*
(L20='[19]Calculator Data Summary'!$A$8:$A$21)*
'[19]Calculator Data Summary'!$B$8:$AG$21)</f>
        <v>126.64634136036494</v>
      </c>
      <c r="O20" s="19">
        <f>SUMPRODUCT(($C$4='[19]Calculator Data Summary'!$B$5:$AG$5)*
($C$5='[19]Calculator Data Summary'!$B$6:$AG$6)*
(CONCATENATE($C$6," ","(",O$10," ","CCFS",")")='[19]Calculator Data Summary'!$B$4:$AG$4)*
(O$13='[19]Calculator Data Summary'!$B$7:$AG$7)*
(L20='[19]Calculator Data Summary'!$A$8:$A$21)*
'[19]Calculator Data Summary'!$B$8:$AG$21)</f>
        <v>131.09</v>
      </c>
      <c r="Q20" s="12" t="s">
        <v>21</v>
      </c>
      <c r="R20" s="15">
        <f>SUMPRODUCT(($C$4='[20]Calculator Data Summary'!$B$5:$AG$5)*
($C$5='[20]Calculator Data Summary'!$B$6:$AG$6)*
(CONCATENATE($C$6," ","(",R$10," ","CCFS",")")='[20]Calculator Data Summary'!$B$4:$AG$4)*
(R$13='[20]Calculator Data Summary'!$B$7:$AG$7)*
(Q20='[20]Calculator Data Summary'!$A$8:$A$21)*
'[20]Calculator Data Summary'!$B$8:$AG$21)</f>
        <v>69.47</v>
      </c>
      <c r="S20" s="15">
        <f>SUMPRODUCT(($C$4='[20]Calculator Data Summary'!$B$5:$AG$5)*
($C$5='[20]Calculator Data Summary'!$B$6:$AG$6)*
(CONCATENATE($C$6," ","(",S$10," ","CCFS",")")='[20]Calculator Data Summary'!$B$4:$AG$4)*
(S$13='[20]Calculator Data Summary'!$B$7:$AG$7)*
(Q20='[20]Calculator Data Summary'!$A$8:$A$21)*
'[20]Calculator Data Summary'!$B$8:$AG$21)</f>
        <v>71.633789367802677</v>
      </c>
      <c r="T20" s="19">
        <f>SUMPRODUCT(($C$4='[20]Calculator Data Summary'!$B$5:$AG$5)*
($C$5='[20]Calculator Data Summary'!$B$6:$AG$6)*
(CONCATENATE($C$6," ","(",T$10," ","CCFS",")")='[20]Calculator Data Summary'!$B$4:$AG$4)*
(T$13='[20]Calculator Data Summary'!$B$7:$AG$7)*
(Q20='[20]Calculator Data Summary'!$A$8:$A$21)*
'[20]Calculator Data Summary'!$B$8:$AG$21)</f>
        <v>73.249999999999986</v>
      </c>
      <c r="V20" s="12" t="s">
        <v>21</v>
      </c>
      <c r="W20" s="15">
        <f>SUMPRODUCT(($C$4='[21]Calculator Data Summary'!$B$5:$AG$5)*
($C$5='[21]Calculator Data Summary'!$B$6:$AG$6)*
(CONCATENATE($C$6," ","(",W$10," ","CCFS",")")='[21]Calculator Data Summary'!$B$4:$AG$4)*
(W$13='[21]Calculator Data Summary'!$B$7:$AG$7)*
(V20='[21]Calculator Data Summary'!$A$8:$A$21)*
'[21]Calculator Data Summary'!$B$8:$AG$21)</f>
        <v>0</v>
      </c>
      <c r="X20" s="15">
        <f>SUMPRODUCT(($C$4='[21]Calculator Data Summary'!$B$5:$AG$5)*
($C$5='[21]Calculator Data Summary'!$B$6:$AG$6)*
(CONCATENATE($C$6," ","(",X$10," ","CCFS",")")='[21]Calculator Data Summary'!$B$4:$AG$4)*
(X$13='[21]Calculator Data Summary'!$B$7:$AG$7)*
(V20='[21]Calculator Data Summary'!$A$8:$A$21)*
'[21]Calculator Data Summary'!$B$8:$AG$21)</f>
        <v>0</v>
      </c>
      <c r="Y20" s="19">
        <f>SUMPRODUCT(($C$4='[21]Calculator Data Summary'!$B$5:$AG$5)*
($C$5='[21]Calculator Data Summary'!$B$6:$AG$6)*
(CONCATENATE($C$6," ","(",Y$10," ","CCFS",")")='[21]Calculator Data Summary'!$B$4:$AG$4)*
(Y$13='[21]Calculator Data Summary'!$B$7:$AG$7)*
(V20='[21]Calculator Data Summary'!$A$8:$A$21)*
'[21]Calculator Data Summary'!$B$8:$AG$21)</f>
        <v>0</v>
      </c>
      <c r="AA20" s="12" t="s">
        <v>21</v>
      </c>
      <c r="AB20" s="15">
        <f>SUMPRODUCT(($C$4='[21]Calculator Data Summary'!$B$5:$AG$5)*
($C$5='[21]Calculator Data Summary'!$B$6:$AG$6)*
(CONCATENATE($C$6," ","(",AB$10," ","CCFS",")")='[21]Calculator Data Summary'!$B$4:$AG$4)*
(AB$13='[21]Calculator Data Summary'!$B$7:$AG$7)*
(AA20='[21]Calculator Data Summary'!$A$8:$A$21)*
'[21]Calculator Data Summary'!$B$8:$AG$21)</f>
        <v>0</v>
      </c>
      <c r="AC20" s="15">
        <f>SUMPRODUCT(($C$4='[21]Calculator Data Summary'!$B$5:$AG$5)*
($C$5='[21]Calculator Data Summary'!$B$6:$AG$6)*
(CONCATENATE($C$6," ","(",AC$10," ","CCFS",")")='[21]Calculator Data Summary'!$B$4:$AG$4)*
(AC$13='[21]Calculator Data Summary'!$B$7:$AG$7)*
(AA20='[21]Calculator Data Summary'!$A$8:$A$21)*
'[21]Calculator Data Summary'!$B$8:$AG$21)</f>
        <v>0</v>
      </c>
      <c r="AD20" s="19">
        <f>SUMPRODUCT(($C$4='[21]Calculator Data Summary'!$B$5:$AG$5)*
($C$5='[21]Calculator Data Summary'!$B$6:$AG$6)*
(CONCATENATE($C$6," ","(",AD$10," ","CCFS",")")='[21]Calculator Data Summary'!$B$4:$AG$4)*
(AD$13='[21]Calculator Data Summary'!$B$7:$AG$7)*
(AA20='[21]Calculator Data Summary'!$A$8:$A$21)*
'[21]Calculator Data Summary'!$B$8:$AG$21)</f>
        <v>0</v>
      </c>
      <c r="AF20" s="12" t="s">
        <v>21</v>
      </c>
      <c r="AG20" s="15">
        <f>SUMPRODUCT(($C$4='[21]Calculator Data Summary'!$B$5:$AG$5)*
($C$5='[21]Calculator Data Summary'!$B$6:$AG$6)*
(CONCATENATE($C$6," ","(",AG$10," ","CCFS",")")='[21]Calculator Data Summary'!$B$4:$AG$4)*
(AG$13='[21]Calculator Data Summary'!$B$7:$AG$7)*
(AF20='[21]Calculator Data Summary'!$A$8:$A$21)*
'[21]Calculator Data Summary'!$B$8:$AG$21)</f>
        <v>0</v>
      </c>
      <c r="AH20" s="15">
        <f>SUMPRODUCT(($C$4='[21]Calculator Data Summary'!$B$5:$AG$5)*
($C$5='[21]Calculator Data Summary'!$B$6:$AG$6)*
(CONCATENATE($C$6," ","(",AH$10," ","CCFS",")")='[21]Calculator Data Summary'!$B$4:$AG$4)*
(AH$13='[21]Calculator Data Summary'!$B$7:$AG$7)*
(AF20='[21]Calculator Data Summary'!$A$8:$A$21)*
'[21]Calculator Data Summary'!$B$8:$AG$21)</f>
        <v>0</v>
      </c>
      <c r="AI20" s="19">
        <f>SUMPRODUCT(($C$4='[21]Calculator Data Summary'!$B$5:$AG$5)*
($C$5='[21]Calculator Data Summary'!$B$6:$AG$6)*
(CONCATENATE($C$6," ","(",AI$10," ","CCFS",")")='[21]Calculator Data Summary'!$B$4:$AG$4)*
(AI$13='[21]Calculator Data Summary'!$B$7:$AG$7)*
(AF20='[21]Calculator Data Summary'!$A$8:$A$21)*
'[21]Calculator Data Summary'!$B$8:$AG$21)</f>
        <v>0</v>
      </c>
      <c r="AK20" s="12" t="s">
        <v>21</v>
      </c>
      <c r="AL20" s="15">
        <f>SUMPRODUCT(($C$4='[21]Calculator Data Summary'!$B$5:$AG$5)*
($C$5='[21]Calculator Data Summary'!$B$6:$AG$6)*
(CONCATENATE($C$6," ","(",AL$10," ","CCFS",")")='[21]Calculator Data Summary'!$B$4:$AG$4)*
(AL$13='[21]Calculator Data Summary'!$B$7:$AG$7)*
(AK20='[21]Calculator Data Summary'!$A$8:$A$21)*
'[21]Calculator Data Summary'!$B$8:$AG$21)</f>
        <v>0</v>
      </c>
      <c r="AM20" s="15">
        <f>SUMPRODUCT(($C$4='[21]Calculator Data Summary'!$B$5:$AG$5)*
($C$5='[21]Calculator Data Summary'!$B$6:$AG$6)*
(CONCATENATE($C$6," ","(",AM$10," ","CCFS",")")='[21]Calculator Data Summary'!$B$4:$AG$4)*
(AM$13='[21]Calculator Data Summary'!$B$7:$AG$7)*
(AK20='[21]Calculator Data Summary'!$A$8:$A$21)*
'[21]Calculator Data Summary'!$B$8:$AG$21)</f>
        <v>0</v>
      </c>
      <c r="AN20" s="19">
        <f>SUMPRODUCT(($C$4='[21]Calculator Data Summary'!$B$5:$AG$5)*
($C$5='[21]Calculator Data Summary'!$B$6:$AG$6)*
(CONCATENATE($C$6," ","(",AN$10," ","CCFS",")")='[21]Calculator Data Summary'!$B$4:$AG$4)*
(AN$13='[21]Calculator Data Summary'!$B$7:$AG$7)*
(AK20='[21]Calculator Data Summary'!$A$8:$A$21)*
'[21]Calculator Data Summary'!$B$8:$AG$21)</f>
        <v>0</v>
      </c>
      <c r="AP20" s="12" t="s">
        <v>21</v>
      </c>
      <c r="AQ20" s="15">
        <f>SUMPRODUCT(($C$4='[21]Calculator Data Summary'!$B$5:$AG$5)*
($C$5='[21]Calculator Data Summary'!$B$6:$AG$6)*
(CONCATENATE($C$6," ","(",AQ$10," ","CCFS",")")='[21]Calculator Data Summary'!$B$4:$AG$4)*
(AQ$13='[21]Calculator Data Summary'!$B$7:$AG$7)*
(AP20='[21]Calculator Data Summary'!$A$8:$A$21)*
'[21]Calculator Data Summary'!$B$8:$AG$21)</f>
        <v>0</v>
      </c>
      <c r="AR20" s="15">
        <f>SUMPRODUCT(($C$4='[21]Calculator Data Summary'!$B$5:$AG$5)*
($C$5='[21]Calculator Data Summary'!$B$6:$AG$6)*
(CONCATENATE($C$6," ","(",AR$10," ","CCFS",")")='[21]Calculator Data Summary'!$B$4:$AG$4)*
(AR$13='[21]Calculator Data Summary'!$B$7:$AG$7)*
(AP20='[21]Calculator Data Summary'!$A$8:$A$21)*
'[21]Calculator Data Summary'!$B$8:$AG$21)</f>
        <v>0</v>
      </c>
      <c r="AS20" s="19">
        <f>SUMPRODUCT(($C$4='[21]Calculator Data Summary'!$B$5:$AG$5)*
($C$5='[21]Calculator Data Summary'!$B$6:$AG$6)*
(CONCATENATE($C$6," ","(",AS$10," ","CCFS",")")='[21]Calculator Data Summary'!$B$4:$AG$4)*
(AS$13='[21]Calculator Data Summary'!$B$7:$AG$7)*
(AP20='[21]Calculator Data Summary'!$A$8:$A$21)*
'[21]Calculator Data Summary'!$B$8:$AG$21)</f>
        <v>0</v>
      </c>
      <c r="AU20" s="12" t="s">
        <v>21</v>
      </c>
      <c r="AV20" s="15">
        <f>SUMPRODUCT(($C$4='[21]Calculator Data Summary'!$B$5:$AG$5)*
($C$5='[21]Calculator Data Summary'!$B$6:$AG$6)*
(CONCATENATE($C$6," ","(",AV$10," ","CCFS",")")='[21]Calculator Data Summary'!$B$4:$AG$4)*
(AV$13='[21]Calculator Data Summary'!$B$7:$AG$7)*
(AU20='[21]Calculator Data Summary'!$A$8:$A$21)*
'[21]Calculator Data Summary'!$B$8:$AG$21)</f>
        <v>0</v>
      </c>
      <c r="AW20" s="15">
        <f>SUMPRODUCT(($C$4='[21]Calculator Data Summary'!$B$5:$AG$5)*
($C$5='[21]Calculator Data Summary'!$B$6:$AG$6)*
(CONCATENATE($C$6," ","(",AW$10," ","CCFS",")")='[21]Calculator Data Summary'!$B$4:$AG$4)*
(AW$13='[21]Calculator Data Summary'!$B$7:$AG$7)*
(AU20='[21]Calculator Data Summary'!$A$8:$A$21)*
'[21]Calculator Data Summary'!$B$8:$AG$21)</f>
        <v>0</v>
      </c>
      <c r="AX20" s="19">
        <f>SUMPRODUCT(($C$4='[21]Calculator Data Summary'!$B$5:$AG$5)*
($C$5='[21]Calculator Data Summary'!$B$6:$AG$6)*
(CONCATENATE($C$6," ","(",AX$10," ","CCFS",")")='[21]Calculator Data Summary'!$B$4:$AG$4)*
(AX$13='[21]Calculator Data Summary'!$B$7:$AG$7)*
(AU20='[21]Calculator Data Summary'!$A$8:$A$21)*
'[21]Calculator Data Summary'!$B$8:$AG$21)</f>
        <v>0</v>
      </c>
      <c r="AZ20" s="12" t="s">
        <v>21</v>
      </c>
      <c r="BA20" s="15">
        <f>SUMPRODUCT(($C$4='[21]Calculator Data Summary'!$B$5:$AG$5)*
($C$5='[21]Calculator Data Summary'!$B$6:$AG$6)*
(CONCATENATE($C$6," ","(",BA$10," ","CCFS",")")='[21]Calculator Data Summary'!$B$4:$AG$4)*
(BA$13='[21]Calculator Data Summary'!$B$7:$AG$7)*
(AZ20='[21]Calculator Data Summary'!$A$8:$A$21)*
'[21]Calculator Data Summary'!$B$8:$AG$21)</f>
        <v>0</v>
      </c>
      <c r="BB20" s="15">
        <f>SUMPRODUCT(($C$4='[21]Calculator Data Summary'!$B$5:$AG$5)*
($C$5='[21]Calculator Data Summary'!$B$6:$AG$6)*
(CONCATENATE($C$6," ","(",BB$10," ","CCFS",")")='[21]Calculator Data Summary'!$B$4:$AG$4)*
(BB$13='[21]Calculator Data Summary'!$B$7:$AG$7)*
(AZ20='[21]Calculator Data Summary'!$A$8:$A$21)*
'[21]Calculator Data Summary'!$B$8:$AG$21)</f>
        <v>0</v>
      </c>
      <c r="BC20" s="19">
        <f>SUMPRODUCT(($C$4='[21]Calculator Data Summary'!$B$5:$AG$5)*
($C$5='[21]Calculator Data Summary'!$B$6:$AG$6)*
(CONCATENATE($C$6," ","(",BC$10," ","CCFS",")")='[21]Calculator Data Summary'!$B$4:$AG$4)*
(BC$13='[21]Calculator Data Summary'!$B$7:$AG$7)*
(AZ20='[21]Calculator Data Summary'!$A$8:$A$21)*
'[21]Calculator Data Summary'!$B$8:$AG$21)</f>
        <v>0</v>
      </c>
      <c r="BE20" s="12" t="s">
        <v>21</v>
      </c>
      <c r="BF20" s="15">
        <f>SUMPRODUCT(($C$4='[21]Calculator Data Summary'!$B$5:$AG$5)*
($C$5='[21]Calculator Data Summary'!$B$6:$AG$6)*
(CONCATENATE($C$6," ","(",BF$10," ","CCFS",")")='[21]Calculator Data Summary'!$B$4:$AG$4)*
(BF$13='[21]Calculator Data Summary'!$B$7:$AG$7)*
(BE20='[21]Calculator Data Summary'!$A$8:$A$21)*
'[21]Calculator Data Summary'!$B$8:$AG$21)</f>
        <v>0</v>
      </c>
      <c r="BG20" s="15">
        <f>SUMPRODUCT(($C$4='[21]Calculator Data Summary'!$B$5:$AG$5)*
($C$5='[21]Calculator Data Summary'!$B$6:$AG$6)*
(CONCATENATE($C$6," ","(",BG$10," ","CCFS",")")='[21]Calculator Data Summary'!$B$4:$AG$4)*
(BG$13='[21]Calculator Data Summary'!$B$7:$AG$7)*
(BE20='[21]Calculator Data Summary'!$A$8:$A$21)*
'[21]Calculator Data Summary'!$B$8:$AG$21)</f>
        <v>0</v>
      </c>
      <c r="BH20" s="19">
        <f>SUMPRODUCT(($C$4='[21]Calculator Data Summary'!$B$5:$AG$5)*
($C$5='[21]Calculator Data Summary'!$B$6:$AG$6)*
(CONCATENATE($C$6," ","(",BH$10," ","CCFS",")")='[21]Calculator Data Summary'!$B$4:$AG$4)*
(BH$13='[21]Calculator Data Summary'!$B$7:$AG$7)*
(BE20='[21]Calculator Data Summary'!$A$8:$A$21)*
'[21]Calculator Data Summary'!$B$8:$AG$21)</f>
        <v>0</v>
      </c>
      <c r="BJ20" s="12" t="s">
        <v>21</v>
      </c>
      <c r="BK20" s="15">
        <f>SUMPRODUCT(($C$4='[21]Calculator Data Summary'!$B$5:$AG$5)*
($C$5='[21]Calculator Data Summary'!$B$6:$AG$6)*
(CONCATENATE($C$6," ","(",BK$10," ","CCFS",")")='[21]Calculator Data Summary'!$B$4:$AG$4)*
(BK$13='[21]Calculator Data Summary'!$B$7:$AG$7)*
(BJ20='[21]Calculator Data Summary'!$A$8:$A$21)*
'[21]Calculator Data Summary'!$B$8:$AG$21)</f>
        <v>0</v>
      </c>
      <c r="BL20" s="15">
        <f>SUMPRODUCT(($C$4='[21]Calculator Data Summary'!$B$5:$AG$5)*
($C$5='[21]Calculator Data Summary'!$B$6:$AG$6)*
(CONCATENATE($C$6," ","(",BL$10," ","CCFS",")")='[21]Calculator Data Summary'!$B$4:$AG$4)*
(BL$13='[21]Calculator Data Summary'!$B$7:$AG$7)*
(BJ20='[21]Calculator Data Summary'!$A$8:$A$21)*
'[21]Calculator Data Summary'!$B$8:$AG$21)</f>
        <v>0</v>
      </c>
      <c r="BM20" s="19">
        <f>SUMPRODUCT(($C$4='[21]Calculator Data Summary'!$B$5:$AG$5)*
($C$5='[21]Calculator Data Summary'!$B$6:$AG$6)*
(CONCATENATE($C$6," ","(",BM$10," ","CCFS",")")='[21]Calculator Data Summary'!$B$4:$AG$4)*
(BM$13='[21]Calculator Data Summary'!$B$7:$AG$7)*
(BJ20='[21]Calculator Data Summary'!$A$8:$A$21)*
'[21]Calculator Data Summary'!$B$8:$AG$21)</f>
        <v>0</v>
      </c>
      <c r="BO20" s="12" t="s">
        <v>21</v>
      </c>
      <c r="BP20" s="15">
        <f>SUMPRODUCT(($C$4='[21]Calculator Data Summary'!$B$5:$AG$5)*
($C$5='[21]Calculator Data Summary'!$B$6:$AG$6)*
(CONCATENATE($C$6," ","(",BP$10," ","CCFS",")")='[21]Calculator Data Summary'!$B$4:$AG$4)*
(BP$13='[21]Calculator Data Summary'!$B$7:$AG$7)*
(BO20='[21]Calculator Data Summary'!$A$8:$A$21)*
'[21]Calculator Data Summary'!$B$8:$AG$21)</f>
        <v>0</v>
      </c>
      <c r="BQ20" s="15">
        <f>SUMPRODUCT(($C$4='[21]Calculator Data Summary'!$B$5:$AG$5)*
($C$5='[21]Calculator Data Summary'!$B$6:$AG$6)*
(CONCATENATE($C$6," ","(",BQ$10," ","CCFS",")")='[21]Calculator Data Summary'!$B$4:$AG$4)*
(BQ$13='[21]Calculator Data Summary'!$B$7:$AG$7)*
(BO20='[21]Calculator Data Summary'!$A$8:$A$21)*
'[21]Calculator Data Summary'!$B$8:$AG$21)</f>
        <v>0</v>
      </c>
      <c r="BR20" s="19">
        <f>SUMPRODUCT(($C$4='[21]Calculator Data Summary'!$B$5:$AG$5)*
($C$5='[21]Calculator Data Summary'!$B$6:$AG$6)*
(CONCATENATE($C$6," ","(",BR$10," ","CCFS",")")='[21]Calculator Data Summary'!$B$4:$AG$4)*
(BR$13='[21]Calculator Data Summary'!$B$7:$AG$7)*
(BO20='[21]Calculator Data Summary'!$A$8:$A$21)*
'[21]Calculator Data Summary'!$B$8:$AG$21)</f>
        <v>0</v>
      </c>
      <c r="BT20" s="12" t="s">
        <v>21</v>
      </c>
      <c r="BU20" s="15">
        <f>SUMPRODUCT(($C$4='[21]Calculator Data Summary'!$B$5:$AG$5)*
($C$5='[21]Calculator Data Summary'!$B$6:$AG$6)*
(CONCATENATE($C$6," ","(",BU$10," ","CCFS",")")='[21]Calculator Data Summary'!$B$4:$AG$4)*
(BU$13='[21]Calculator Data Summary'!$B$7:$AG$7)*
(BT20='[21]Calculator Data Summary'!$A$8:$A$21)*
'[21]Calculator Data Summary'!$B$8:$AG$21)</f>
        <v>0</v>
      </c>
      <c r="BV20" s="15">
        <f>SUMPRODUCT(($C$4='[21]Calculator Data Summary'!$B$5:$AG$5)*
($C$5='[21]Calculator Data Summary'!$B$6:$AG$6)*
(CONCATENATE($C$6," ","(",BV$10," ","CCFS",")")='[21]Calculator Data Summary'!$B$4:$AG$4)*
(BV$13='[21]Calculator Data Summary'!$B$7:$AG$7)*
(BT20='[21]Calculator Data Summary'!$A$8:$A$21)*
'[21]Calculator Data Summary'!$B$8:$AG$21)</f>
        <v>0</v>
      </c>
      <c r="BW20" s="19">
        <f>SUMPRODUCT(($C$4='[21]Calculator Data Summary'!$B$5:$AG$5)*
($C$5='[21]Calculator Data Summary'!$B$6:$AG$6)*
(CONCATENATE($C$6," ","(",BW$10," ","CCFS",")")='[21]Calculator Data Summary'!$B$4:$AG$4)*
(BW$13='[21]Calculator Data Summary'!$B$7:$AG$7)*
(BT20='[21]Calculator Data Summary'!$A$8:$A$21)*
'[21]Calculator Data Summary'!$B$8:$AG$21)</f>
        <v>0</v>
      </c>
      <c r="BY20" s="12" t="s">
        <v>21</v>
      </c>
      <c r="BZ20" s="15">
        <f>SUMPRODUCT(($C$4='[21]Calculator Data Summary'!$B$5:$AG$5)*
($C$5='[21]Calculator Data Summary'!$B$6:$AG$6)*
(CONCATENATE($C$6," ","(",BZ$10," ","CCFS",")")='[21]Calculator Data Summary'!$B$4:$AG$4)*
(BZ$13='[21]Calculator Data Summary'!$B$7:$AG$7)*
(BY20='[21]Calculator Data Summary'!$A$8:$A$21)*
'[21]Calculator Data Summary'!$B$8:$AG$21)</f>
        <v>0</v>
      </c>
      <c r="CA20" s="15">
        <f>SUMPRODUCT(($C$4='[21]Calculator Data Summary'!$B$5:$AG$5)*
($C$5='[21]Calculator Data Summary'!$B$6:$AG$6)*
(CONCATENATE($C$6," ","(",CA$10," ","CCFS",")")='[21]Calculator Data Summary'!$B$4:$AG$4)*
(CA$13='[21]Calculator Data Summary'!$B$7:$AG$7)*
(BY20='[21]Calculator Data Summary'!$A$8:$A$21)*
'[21]Calculator Data Summary'!$B$8:$AG$21)</f>
        <v>0</v>
      </c>
      <c r="CB20" s="19">
        <f>SUMPRODUCT(($C$4='[21]Calculator Data Summary'!$B$5:$AG$5)*
($C$5='[21]Calculator Data Summary'!$B$6:$AG$6)*
(CONCATENATE($C$6," ","(",CB$10," ","CCFS",")")='[21]Calculator Data Summary'!$B$4:$AG$4)*
(CB$13='[21]Calculator Data Summary'!$B$7:$AG$7)*
(BY20='[21]Calculator Data Summary'!$A$8:$A$21)*
'[21]Calculator Data Summary'!$B$8:$AG$21)</f>
        <v>0</v>
      </c>
      <c r="CD20" s="12" t="s">
        <v>21</v>
      </c>
      <c r="CE20" s="15">
        <f>SUMPRODUCT(($C$4='[21]Calculator Data Summary'!$B$5:$AG$5)*
($C$5='[21]Calculator Data Summary'!$B$6:$AG$6)*
(CONCATENATE($C$6," ","(",CE$10," ","CCFS",")")='[21]Calculator Data Summary'!$B$4:$AG$4)*
(CE$13='[21]Calculator Data Summary'!$B$7:$AG$7)*
(CD20='[21]Calculator Data Summary'!$A$8:$A$21)*
'[21]Calculator Data Summary'!$B$8:$AG$21)</f>
        <v>0</v>
      </c>
      <c r="CF20" s="15">
        <f>SUMPRODUCT(($C$4='[21]Calculator Data Summary'!$B$5:$AG$5)*
($C$5='[21]Calculator Data Summary'!$B$6:$AG$6)*
(CONCATENATE($C$6," ","(",CF$10," ","CCFS",")")='[21]Calculator Data Summary'!$B$4:$AG$4)*
(CF$13='[21]Calculator Data Summary'!$B$7:$AG$7)*
(CD20='[21]Calculator Data Summary'!$A$8:$A$21)*
'[21]Calculator Data Summary'!$B$8:$AG$21)</f>
        <v>0</v>
      </c>
      <c r="CG20" s="19">
        <f>SUMPRODUCT(($C$4='[21]Calculator Data Summary'!$B$5:$AG$5)*
($C$5='[21]Calculator Data Summary'!$B$6:$AG$6)*
(CONCATENATE($C$6," ","(",CG$10," ","CCFS",")")='[21]Calculator Data Summary'!$B$4:$AG$4)*
(CG$13='[21]Calculator Data Summary'!$B$7:$AG$7)*
(CD20='[21]Calculator Data Summary'!$A$8:$A$21)*
'[21]Calculator Data Summary'!$B$8:$AG$21)</f>
        <v>0</v>
      </c>
      <c r="CI20" s="12" t="s">
        <v>21</v>
      </c>
      <c r="CJ20" s="15">
        <f>SUMPRODUCT(($C$4='[21]Calculator Data Summary'!$B$5:$AG$5)*
($C$5='[21]Calculator Data Summary'!$B$6:$AG$6)*
(CONCATENATE($C$6," ","(",CJ$10," ","CCFS",")")='[21]Calculator Data Summary'!$B$4:$AG$4)*
(CJ$13='[21]Calculator Data Summary'!$B$7:$AG$7)*
(CI20='[21]Calculator Data Summary'!$A$8:$A$21)*
'[21]Calculator Data Summary'!$B$8:$AG$21)</f>
        <v>0</v>
      </c>
      <c r="CK20" s="15">
        <f>SUMPRODUCT(($C$4='[21]Calculator Data Summary'!$B$5:$AG$5)*
($C$5='[21]Calculator Data Summary'!$B$6:$AG$6)*
(CONCATENATE($C$6," ","(",CK$10," ","CCFS",")")='[21]Calculator Data Summary'!$B$4:$AG$4)*
(CK$13='[21]Calculator Data Summary'!$B$7:$AG$7)*
(CI20='[21]Calculator Data Summary'!$A$8:$A$21)*
'[21]Calculator Data Summary'!$B$8:$AG$21)</f>
        <v>0</v>
      </c>
      <c r="CL20" s="19">
        <f>SUMPRODUCT(($C$4='[21]Calculator Data Summary'!$B$5:$AG$5)*
($C$5='[21]Calculator Data Summary'!$B$6:$AG$6)*
(CONCATENATE($C$6," ","(",CL$10," ","CCFS",")")='[21]Calculator Data Summary'!$B$4:$AG$4)*
(CL$13='[21]Calculator Data Summary'!$B$7:$AG$7)*
(CI20='[21]Calculator Data Summary'!$A$8:$A$21)*
'[21]Calculator Data Summary'!$B$8:$AG$21)</f>
        <v>0</v>
      </c>
      <c r="CN20" s="12" t="s">
        <v>21</v>
      </c>
      <c r="CO20" s="15">
        <f>SUMPRODUCT(($C$4='[21]Calculator Data Summary'!$B$5:$AG$5)*
($C$5='[21]Calculator Data Summary'!$B$6:$AG$6)*
(CONCATENATE($C$6," ","(",CO$10," ","CCFS",")")='[21]Calculator Data Summary'!$B$4:$AG$4)*
(CO$13='[21]Calculator Data Summary'!$B$7:$AG$7)*
(CN20='[21]Calculator Data Summary'!$A$8:$A$21)*
'[21]Calculator Data Summary'!$B$8:$AG$21)</f>
        <v>0</v>
      </c>
      <c r="CP20" s="15">
        <f>SUMPRODUCT(($C$4='[21]Calculator Data Summary'!$B$5:$AG$5)*
($C$5='[21]Calculator Data Summary'!$B$6:$AG$6)*
(CONCATENATE($C$6," ","(",CP$10," ","CCFS",")")='[21]Calculator Data Summary'!$B$4:$AG$4)*
(CP$13='[21]Calculator Data Summary'!$B$7:$AG$7)*
(CN20='[21]Calculator Data Summary'!$A$8:$A$21)*
'[21]Calculator Data Summary'!$B$8:$AG$21)</f>
        <v>0</v>
      </c>
      <c r="CQ20" s="19">
        <f>SUMPRODUCT(($C$4='[21]Calculator Data Summary'!$B$5:$AG$5)*
($C$5='[21]Calculator Data Summary'!$B$6:$AG$6)*
(CONCATENATE($C$6," ","(",CQ$10," ","CCFS",")")='[21]Calculator Data Summary'!$B$4:$AG$4)*
(CQ$13='[21]Calculator Data Summary'!$B$7:$AG$7)*
(CN20='[21]Calculator Data Summary'!$A$8:$A$21)*
'[21]Calculator Data Summary'!$B$8:$AG$21)</f>
        <v>0</v>
      </c>
      <c r="CS20" s="12" t="s">
        <v>21</v>
      </c>
      <c r="CT20" s="15">
        <f>SUMPRODUCT(($C$4='[21]Calculator Data Summary'!$B$5:$AG$5)*
($C$5='[21]Calculator Data Summary'!$B$6:$AG$6)*
(CONCATENATE($C$6," ","(",CT$10," ","CCFS",")")='[21]Calculator Data Summary'!$B$4:$AG$4)*
(CT$13='[21]Calculator Data Summary'!$B$7:$AG$7)*
(CS20='[21]Calculator Data Summary'!$A$8:$A$21)*
'[21]Calculator Data Summary'!$B$8:$AG$21)</f>
        <v>0</v>
      </c>
      <c r="CU20" s="15">
        <f>SUMPRODUCT(($C$4='[21]Calculator Data Summary'!$B$5:$AG$5)*
($C$5='[21]Calculator Data Summary'!$B$6:$AG$6)*
(CONCATENATE($C$6," ","(",CU$10," ","CCFS",")")='[21]Calculator Data Summary'!$B$4:$AG$4)*
(CU$13='[21]Calculator Data Summary'!$B$7:$AG$7)*
(CS20='[21]Calculator Data Summary'!$A$8:$A$21)*
'[21]Calculator Data Summary'!$B$8:$AG$21)</f>
        <v>0</v>
      </c>
      <c r="CV20" s="19">
        <f>SUMPRODUCT(($C$4='[21]Calculator Data Summary'!$B$5:$AG$5)*
($C$5='[21]Calculator Data Summary'!$B$6:$AG$6)*
(CONCATENATE($C$6," ","(",CV$10," ","CCFS",")")='[21]Calculator Data Summary'!$B$4:$AG$4)*
(CV$13='[21]Calculator Data Summary'!$B$7:$AG$7)*
(CS20='[21]Calculator Data Summary'!$A$8:$A$21)*
'[21]Calculator Data Summary'!$B$8:$AG$21)</f>
        <v>0</v>
      </c>
      <c r="CX20" s="12" t="s">
        <v>21</v>
      </c>
      <c r="CY20" s="15">
        <f>SUMPRODUCT(($C$4='[21]Calculator Data Summary'!$B$5:$AG$5)*
($C$5='[21]Calculator Data Summary'!$B$6:$AG$6)*
(CONCATENATE($C$6," ","(",CY$10," ","CCFS",")")='[21]Calculator Data Summary'!$B$4:$AG$4)*
(CY$13='[21]Calculator Data Summary'!$B$7:$AG$7)*
(CX20='[21]Calculator Data Summary'!$A$8:$A$21)*
'[21]Calculator Data Summary'!$B$8:$AG$21)</f>
        <v>0</v>
      </c>
      <c r="CZ20" s="15">
        <f>SUMPRODUCT(($C$4='[21]Calculator Data Summary'!$B$5:$AG$5)*
($C$5='[21]Calculator Data Summary'!$B$6:$AG$6)*
(CONCATENATE($C$6," ","(",CZ$10," ","CCFS",")")='[21]Calculator Data Summary'!$B$4:$AG$4)*
(CZ$13='[21]Calculator Data Summary'!$B$7:$AG$7)*
(CX20='[21]Calculator Data Summary'!$A$8:$A$21)*
'[21]Calculator Data Summary'!$B$8:$AG$21)</f>
        <v>0</v>
      </c>
      <c r="DA20" s="19">
        <f>SUMPRODUCT(($C$4='[21]Calculator Data Summary'!$B$5:$AG$5)*
($C$5='[21]Calculator Data Summary'!$B$6:$AG$6)*
(CONCATENATE($C$6," ","(",DA$10," ","CCFS",")")='[21]Calculator Data Summary'!$B$4:$AG$4)*
(DA$13='[21]Calculator Data Summary'!$B$7:$AG$7)*
(CX20='[21]Calculator Data Summary'!$A$8:$A$21)*
'[21]Calculator Data Summary'!$B$8:$AG$21)</f>
        <v>0</v>
      </c>
      <c r="DC20" s="12" t="s">
        <v>21</v>
      </c>
      <c r="DD20" s="15">
        <f>SUMPRODUCT(($C$4='[21]Calculator Data Summary'!$B$5:$AG$5)*
($C$5='[21]Calculator Data Summary'!$B$6:$AG$6)*
(CONCATENATE($C$6," ","(",DD$10," ","CCFS",")")='[21]Calculator Data Summary'!$B$4:$AG$4)*
(DD$13='[21]Calculator Data Summary'!$B$7:$AG$7)*
(DC20='[21]Calculator Data Summary'!$A$8:$A$21)*
'[21]Calculator Data Summary'!$B$8:$AG$21)</f>
        <v>0</v>
      </c>
      <c r="DE20" s="15">
        <f>SUMPRODUCT(($C$4='[21]Calculator Data Summary'!$B$5:$AG$5)*
($C$5='[21]Calculator Data Summary'!$B$6:$AG$6)*
(CONCATENATE($C$6," ","(",DE$10," ","CCFS",")")='[21]Calculator Data Summary'!$B$4:$AG$4)*
(DE$13='[21]Calculator Data Summary'!$B$7:$AG$7)*
(DC20='[21]Calculator Data Summary'!$A$8:$A$21)*
'[21]Calculator Data Summary'!$B$8:$AG$21)</f>
        <v>0</v>
      </c>
      <c r="DF20" s="19">
        <f>SUMPRODUCT(($C$4='[21]Calculator Data Summary'!$B$5:$AG$5)*
($C$5='[21]Calculator Data Summary'!$B$6:$AG$6)*
(CONCATENATE($C$6," ","(",DF$10," ","CCFS",")")='[21]Calculator Data Summary'!$B$4:$AG$4)*
(DF$13='[21]Calculator Data Summary'!$B$7:$AG$7)*
(DC20='[21]Calculator Data Summary'!$A$8:$A$21)*
'[21]Calculator Data Summary'!$B$8:$AG$21)</f>
        <v>0</v>
      </c>
      <c r="DH20" s="12" t="s">
        <v>21</v>
      </c>
      <c r="DI20" s="15">
        <f>SUMPRODUCT(($C$4='[21]Calculator Data Summary'!$B$5:$AG$5)*
($C$5='[21]Calculator Data Summary'!$B$6:$AG$6)*
(CONCATENATE($C$6," ","(",DI$10," ","CCFS",")")='[21]Calculator Data Summary'!$B$4:$AG$4)*
(DI$13='[21]Calculator Data Summary'!$B$7:$AG$7)*
(DH20='[21]Calculator Data Summary'!$A$8:$A$21)*
'[21]Calculator Data Summary'!$B$8:$AG$21)</f>
        <v>0</v>
      </c>
      <c r="DJ20" s="15">
        <f>SUMPRODUCT(($C$4='[21]Calculator Data Summary'!$B$5:$AG$5)*
($C$5='[21]Calculator Data Summary'!$B$6:$AG$6)*
(CONCATENATE($C$6," ","(",DJ$10," ","CCFS",")")='[21]Calculator Data Summary'!$B$4:$AG$4)*
(DJ$13='[21]Calculator Data Summary'!$B$7:$AG$7)*
(DH20='[21]Calculator Data Summary'!$A$8:$A$21)*
'[21]Calculator Data Summary'!$B$8:$AG$21)</f>
        <v>0</v>
      </c>
      <c r="DK20" s="19">
        <f>SUMPRODUCT(($C$4='[21]Calculator Data Summary'!$B$5:$AG$5)*
($C$5='[21]Calculator Data Summary'!$B$6:$AG$6)*
(CONCATENATE($C$6," ","(",DK$10," ","CCFS",")")='[21]Calculator Data Summary'!$B$4:$AG$4)*
(DK$13='[21]Calculator Data Summary'!$B$7:$AG$7)*
(DH20='[21]Calculator Data Summary'!$A$8:$A$21)*
'[21]Calculator Data Summary'!$B$8:$AG$21)</f>
        <v>0</v>
      </c>
      <c r="DM20" s="12" t="s">
        <v>21</v>
      </c>
      <c r="DN20" s="15">
        <f>SUMPRODUCT(($C$4='[21]Calculator Data Summary'!$B$5:$AG$5)*
($C$5='[21]Calculator Data Summary'!$B$6:$AG$6)*
(CONCATENATE($C$6," ","(",DN$10," ","CCFS",")")='[21]Calculator Data Summary'!$B$4:$AG$4)*
(DN$13='[21]Calculator Data Summary'!$B$7:$AG$7)*
(DM20='[21]Calculator Data Summary'!$A$8:$A$21)*
'[21]Calculator Data Summary'!$B$8:$AG$21)</f>
        <v>0</v>
      </c>
      <c r="DO20" s="15">
        <f>SUMPRODUCT(($C$4='[21]Calculator Data Summary'!$B$5:$AG$5)*
($C$5='[21]Calculator Data Summary'!$B$6:$AG$6)*
(CONCATENATE($C$6," ","(",DO$10," ","CCFS",")")='[21]Calculator Data Summary'!$B$4:$AG$4)*
(DO$13='[21]Calculator Data Summary'!$B$7:$AG$7)*
(DM20='[21]Calculator Data Summary'!$A$8:$A$21)*
'[21]Calculator Data Summary'!$B$8:$AG$21)</f>
        <v>0</v>
      </c>
      <c r="DP20" s="19">
        <f>SUMPRODUCT(($C$4='[21]Calculator Data Summary'!$B$5:$AG$5)*
($C$5='[21]Calculator Data Summary'!$B$6:$AG$6)*
(CONCATENATE($C$6," ","(",DP$10," ","CCFS",")")='[21]Calculator Data Summary'!$B$4:$AG$4)*
(DP$13='[21]Calculator Data Summary'!$B$7:$AG$7)*
(DM20='[21]Calculator Data Summary'!$A$8:$A$21)*
'[21]Calculator Data Summary'!$B$8:$AG$21)</f>
        <v>0</v>
      </c>
      <c r="DR20" s="12" t="s">
        <v>21</v>
      </c>
      <c r="DS20" s="15">
        <f>SUMPRODUCT(($C$4='[21]Calculator Data Summary'!$B$5:$AG$5)*
($C$5='[21]Calculator Data Summary'!$B$6:$AG$6)*
(CONCATENATE($C$6," ","(",DS$10," ","CCFS",")")='[21]Calculator Data Summary'!$B$4:$AG$4)*
(DS$13='[21]Calculator Data Summary'!$B$7:$AG$7)*
(DR20='[21]Calculator Data Summary'!$A$8:$A$21)*
'[21]Calculator Data Summary'!$B$8:$AG$21)</f>
        <v>0</v>
      </c>
      <c r="DT20" s="15">
        <f>SUMPRODUCT(($C$4='[21]Calculator Data Summary'!$B$5:$AG$5)*
($C$5='[21]Calculator Data Summary'!$B$6:$AG$6)*
(CONCATENATE($C$6," ","(",DT$10," ","CCFS",")")='[21]Calculator Data Summary'!$B$4:$AG$4)*
(DT$13='[21]Calculator Data Summary'!$B$7:$AG$7)*
(DR20='[21]Calculator Data Summary'!$A$8:$A$21)*
'[21]Calculator Data Summary'!$B$8:$AG$21)</f>
        <v>0</v>
      </c>
      <c r="DU20" s="19">
        <f>SUMPRODUCT(($C$4='[21]Calculator Data Summary'!$B$5:$AG$5)*
($C$5='[21]Calculator Data Summary'!$B$6:$AG$6)*
(CONCATENATE($C$6," ","(",DU$10," ","CCFS",")")='[21]Calculator Data Summary'!$B$4:$AG$4)*
(DU$13='[21]Calculator Data Summary'!$B$7:$AG$7)*
(DR20='[21]Calculator Data Summary'!$A$8:$A$21)*
'[21]Calculator Data Summary'!$B$8:$AG$21)</f>
        <v>0</v>
      </c>
      <c r="DW20" s="12" t="s">
        <v>21</v>
      </c>
      <c r="DX20" s="15">
        <f>SUMPRODUCT(($C$4='[21]Calculator Data Summary'!$B$5:$AG$5)*
($C$5='[21]Calculator Data Summary'!$B$6:$AG$6)*
(CONCATENATE($C$6," ","(",DX$10," ","CCFS",")")='[21]Calculator Data Summary'!$B$4:$AG$4)*
(DX$13='[21]Calculator Data Summary'!$B$7:$AG$7)*
(DW20='[21]Calculator Data Summary'!$A$8:$A$21)*
'[21]Calculator Data Summary'!$B$8:$AG$21)</f>
        <v>0</v>
      </c>
      <c r="DY20" s="15">
        <f>SUMPRODUCT(($C$4='[21]Calculator Data Summary'!$B$5:$AG$5)*
($C$5='[21]Calculator Data Summary'!$B$6:$AG$6)*
(CONCATENATE($C$6," ","(",DY$10," ","CCFS",")")='[21]Calculator Data Summary'!$B$4:$AG$4)*
(DY$13='[21]Calculator Data Summary'!$B$7:$AG$7)*
(DW20='[21]Calculator Data Summary'!$A$8:$A$21)*
'[21]Calculator Data Summary'!$B$8:$AG$21)</f>
        <v>0</v>
      </c>
      <c r="DZ20" s="19">
        <f>SUMPRODUCT(($C$4='[21]Calculator Data Summary'!$B$5:$AG$5)*
($C$5='[21]Calculator Data Summary'!$B$6:$AG$6)*
(CONCATENATE($C$6," ","(",DZ$10," ","CCFS",")")='[21]Calculator Data Summary'!$B$4:$AG$4)*
(DZ$13='[21]Calculator Data Summary'!$B$7:$AG$7)*
(DW20='[21]Calculator Data Summary'!$A$8:$A$21)*
'[21]Calculator Data Summary'!$B$8:$AG$21)</f>
        <v>0</v>
      </c>
      <c r="EB20" s="12" t="s">
        <v>21</v>
      </c>
      <c r="EC20" s="15">
        <f>SUMPRODUCT(($C$4='[21]Calculator Data Summary'!$B$5:$AG$5)*
($C$5='[21]Calculator Data Summary'!$B$6:$AG$6)*
(CONCATENATE($C$6," ","(",EC$10," ","CCFS",")")='[21]Calculator Data Summary'!$B$4:$AG$4)*
(EC$13='[21]Calculator Data Summary'!$B$7:$AG$7)*
(EB20='[21]Calculator Data Summary'!$A$8:$A$21)*
'[21]Calculator Data Summary'!$B$8:$AG$21)</f>
        <v>0</v>
      </c>
      <c r="ED20" s="15">
        <f>SUMPRODUCT(($C$4='[21]Calculator Data Summary'!$B$5:$AG$5)*
($C$5='[21]Calculator Data Summary'!$B$6:$AG$6)*
(CONCATENATE($C$6," ","(",ED$10," ","CCFS",")")='[21]Calculator Data Summary'!$B$4:$AG$4)*
(ED$13='[21]Calculator Data Summary'!$B$7:$AG$7)*
(EB20='[21]Calculator Data Summary'!$A$8:$A$21)*
'[21]Calculator Data Summary'!$B$8:$AG$21)</f>
        <v>0</v>
      </c>
      <c r="EE20" s="19">
        <f>SUMPRODUCT(($C$4='[21]Calculator Data Summary'!$B$5:$AG$5)*
($C$5='[21]Calculator Data Summary'!$B$6:$AG$6)*
(CONCATENATE($C$6," ","(",EE$10," ","CCFS",")")='[21]Calculator Data Summary'!$B$4:$AG$4)*
(EE$13='[21]Calculator Data Summary'!$B$7:$AG$7)*
(EB20='[21]Calculator Data Summary'!$A$8:$A$21)*
'[21]Calculator Data Summary'!$B$8:$AG$21)</f>
        <v>0</v>
      </c>
      <c r="EG20" s="12" t="s">
        <v>21</v>
      </c>
      <c r="EH20" s="15">
        <f>SUMPRODUCT(($C$4='[21]Calculator Data Summary'!$B$5:$AG$5)*
($C$5='[21]Calculator Data Summary'!$B$6:$AG$6)*
(CONCATENATE($C$6," ","(",EH$10," ","CCFS",")")='[21]Calculator Data Summary'!$B$4:$AG$4)*
(EH$13='[21]Calculator Data Summary'!$B$7:$AG$7)*
(EG20='[21]Calculator Data Summary'!$A$8:$A$21)*
'[21]Calculator Data Summary'!$B$8:$AG$21)</f>
        <v>0</v>
      </c>
      <c r="EI20" s="15">
        <f>SUMPRODUCT(($C$4='[21]Calculator Data Summary'!$B$5:$AG$5)*
($C$5='[21]Calculator Data Summary'!$B$6:$AG$6)*
(CONCATENATE($C$6," ","(",EI$10," ","CCFS",")")='[21]Calculator Data Summary'!$B$4:$AG$4)*
(EI$13='[21]Calculator Data Summary'!$B$7:$AG$7)*
(EG20='[21]Calculator Data Summary'!$A$8:$A$21)*
'[21]Calculator Data Summary'!$B$8:$AG$21)</f>
        <v>0</v>
      </c>
      <c r="EJ20" s="19">
        <f>SUMPRODUCT(($C$4='[21]Calculator Data Summary'!$B$5:$AG$5)*
($C$5='[21]Calculator Data Summary'!$B$6:$AG$6)*
(CONCATENATE($C$6," ","(",EJ$10," ","CCFS",")")='[21]Calculator Data Summary'!$B$4:$AG$4)*
(EJ$13='[21]Calculator Data Summary'!$B$7:$AG$7)*
(EG20='[21]Calculator Data Summary'!$A$8:$A$21)*
'[21]Calculator Data Summary'!$B$8:$AG$21)</f>
        <v>0</v>
      </c>
      <c r="EL20" s="12" t="s">
        <v>21</v>
      </c>
      <c r="EM20" s="15">
        <f>SUMPRODUCT(($C$4='[21]Calculator Data Summary'!$B$5:$AG$5)*
($C$5='[21]Calculator Data Summary'!$B$6:$AG$6)*
(CONCATENATE($C$6," ","(",EM$10," ","CCFS",")")='[21]Calculator Data Summary'!$B$4:$AG$4)*
(EM$13='[21]Calculator Data Summary'!$B$7:$AG$7)*
(EL20='[21]Calculator Data Summary'!$A$8:$A$21)*
'[21]Calculator Data Summary'!$B$8:$AG$21)</f>
        <v>0</v>
      </c>
      <c r="EN20" s="15">
        <f>SUMPRODUCT(($C$4='[21]Calculator Data Summary'!$B$5:$AG$5)*
($C$5='[21]Calculator Data Summary'!$B$6:$AG$6)*
(CONCATENATE($C$6," ","(",EN$10," ","CCFS",")")='[21]Calculator Data Summary'!$B$4:$AG$4)*
(EN$13='[21]Calculator Data Summary'!$B$7:$AG$7)*
(EL20='[21]Calculator Data Summary'!$A$8:$A$21)*
'[21]Calculator Data Summary'!$B$8:$AG$21)</f>
        <v>0</v>
      </c>
      <c r="EO20" s="19">
        <f>SUMPRODUCT(($C$4='[21]Calculator Data Summary'!$B$5:$AG$5)*
($C$5='[21]Calculator Data Summary'!$B$6:$AG$6)*
(CONCATENATE($C$6," ","(",EO$10," ","CCFS",")")='[21]Calculator Data Summary'!$B$4:$AG$4)*
(EO$13='[21]Calculator Data Summary'!$B$7:$AG$7)*
(EL20='[21]Calculator Data Summary'!$A$8:$A$21)*
'[21]Calculator Data Summary'!$B$8:$AG$21)</f>
        <v>0</v>
      </c>
      <c r="EQ20" s="12" t="s">
        <v>21</v>
      </c>
      <c r="ER20" s="15">
        <f>SUMPRODUCT(($C$4='[21]Calculator Data Summary'!$B$5:$AG$5)*
($C$5='[21]Calculator Data Summary'!$B$6:$AG$6)*
(CONCATENATE($C$6," ","(",ER$10," ","CCFS",")")='[21]Calculator Data Summary'!$B$4:$AG$4)*
(ER$13='[21]Calculator Data Summary'!$B$7:$AG$7)*
(EQ20='[21]Calculator Data Summary'!$A$8:$A$21)*
'[21]Calculator Data Summary'!$B$8:$AG$21)</f>
        <v>0</v>
      </c>
      <c r="ES20" s="15">
        <f>SUMPRODUCT(($C$4='[21]Calculator Data Summary'!$B$5:$AG$5)*
($C$5='[21]Calculator Data Summary'!$B$6:$AG$6)*
(CONCATENATE($C$6," ","(",ES$10," ","CCFS",")")='[21]Calculator Data Summary'!$B$4:$AG$4)*
(ES$13='[21]Calculator Data Summary'!$B$7:$AG$7)*
(EQ20='[21]Calculator Data Summary'!$A$8:$A$21)*
'[21]Calculator Data Summary'!$B$8:$AG$21)</f>
        <v>0</v>
      </c>
      <c r="ET20" s="19">
        <f>SUMPRODUCT(($C$4='[21]Calculator Data Summary'!$B$5:$AG$5)*
($C$5='[21]Calculator Data Summary'!$B$6:$AG$6)*
(CONCATENATE($C$6," ","(",ET$10," ","CCFS",")")='[21]Calculator Data Summary'!$B$4:$AG$4)*
(ET$13='[21]Calculator Data Summary'!$B$7:$AG$7)*
(EQ20='[21]Calculator Data Summary'!$A$8:$A$21)*
'[21]Calculator Data Summary'!$B$8:$AG$21)</f>
        <v>0</v>
      </c>
      <c r="EV20" s="12" t="s">
        <v>21</v>
      </c>
      <c r="EW20" s="15">
        <f>SUMPRODUCT(($C$4='[21]Calculator Data Summary'!$B$5:$AG$5)*
($C$5='[21]Calculator Data Summary'!$B$6:$AG$6)*
(CONCATENATE($C$6," ","(",EW$10," ","CCFS",")")='[21]Calculator Data Summary'!$B$4:$AG$4)*
(EW$13='[21]Calculator Data Summary'!$B$7:$AG$7)*
(EV20='[21]Calculator Data Summary'!$A$8:$A$21)*
'[21]Calculator Data Summary'!$B$8:$AG$21)</f>
        <v>0</v>
      </c>
      <c r="EX20" s="15">
        <f>SUMPRODUCT(($C$4='[21]Calculator Data Summary'!$B$5:$AG$5)*
($C$5='[21]Calculator Data Summary'!$B$6:$AG$6)*
(CONCATENATE($C$6," ","(",EX$10," ","CCFS",")")='[21]Calculator Data Summary'!$B$4:$AG$4)*
(EX$13='[21]Calculator Data Summary'!$B$7:$AG$7)*
(EV20='[21]Calculator Data Summary'!$A$8:$A$21)*
'[21]Calculator Data Summary'!$B$8:$AG$21)</f>
        <v>0</v>
      </c>
      <c r="EY20" s="19">
        <f>SUMPRODUCT(($C$4='[21]Calculator Data Summary'!$B$5:$AG$5)*
($C$5='[21]Calculator Data Summary'!$B$6:$AG$6)*
(CONCATENATE($C$6," ","(",EY$10," ","CCFS",")")='[21]Calculator Data Summary'!$B$4:$AG$4)*
(EY$13='[21]Calculator Data Summary'!$B$7:$AG$7)*
(EV20='[21]Calculator Data Summary'!$A$8:$A$21)*
'[21]Calculator Data Summary'!$B$8:$AG$21)</f>
        <v>0</v>
      </c>
      <c r="FA20" s="12" t="s">
        <v>21</v>
      </c>
      <c r="FB20" s="15">
        <f>SUMPRODUCT(($C$4='[21]Calculator Data Summary'!$B$5:$AG$5)*
($C$5='[21]Calculator Data Summary'!$B$6:$AG$6)*
(CONCATENATE($C$6," ","(",FB$10," ","CCFS",")")='[21]Calculator Data Summary'!$B$4:$AG$4)*
(FB$13='[21]Calculator Data Summary'!$B$7:$AG$7)*
(FA20='[21]Calculator Data Summary'!$A$8:$A$21)*
'[21]Calculator Data Summary'!$B$8:$AG$21)</f>
        <v>0</v>
      </c>
      <c r="FC20" s="15">
        <f>SUMPRODUCT(($C$4='[21]Calculator Data Summary'!$B$5:$AG$5)*
($C$5='[21]Calculator Data Summary'!$B$6:$AG$6)*
(CONCATENATE($C$6," ","(",FC$10," ","CCFS",")")='[21]Calculator Data Summary'!$B$4:$AG$4)*
(FC$13='[21]Calculator Data Summary'!$B$7:$AG$7)*
(FA20='[21]Calculator Data Summary'!$A$8:$A$21)*
'[21]Calculator Data Summary'!$B$8:$AG$21)</f>
        <v>0</v>
      </c>
      <c r="FD20" s="19">
        <f>SUMPRODUCT(($C$4='[21]Calculator Data Summary'!$B$5:$AG$5)*
($C$5='[21]Calculator Data Summary'!$B$6:$AG$6)*
(CONCATENATE($C$6," ","(",FD$10," ","CCFS",")")='[21]Calculator Data Summary'!$B$4:$AG$4)*
(FD$13='[21]Calculator Data Summary'!$B$7:$AG$7)*
(FA20='[21]Calculator Data Summary'!$A$8:$A$21)*
'[21]Calculator Data Summary'!$B$8:$AG$21)</f>
        <v>0</v>
      </c>
      <c r="FF20" s="12" t="s">
        <v>21</v>
      </c>
      <c r="FG20" s="15">
        <f>SUMPRODUCT(($C$4='[21]Calculator Data Summary'!$B$5:$AG$5)*
($C$5='[21]Calculator Data Summary'!$B$6:$AG$6)*
(CONCATENATE($C$6," ","(",FG$10," ","CCFS",")")='[21]Calculator Data Summary'!$B$4:$AG$4)*
(FG$13='[21]Calculator Data Summary'!$B$7:$AG$7)*
(FF20='[21]Calculator Data Summary'!$A$8:$A$21)*
'[21]Calculator Data Summary'!$B$8:$AG$21)</f>
        <v>0</v>
      </c>
      <c r="FH20" s="15">
        <f>SUMPRODUCT(($C$4='[21]Calculator Data Summary'!$B$5:$AG$5)*
($C$5='[21]Calculator Data Summary'!$B$6:$AG$6)*
(CONCATENATE($C$6," ","(",FH$10," ","CCFS",")")='[21]Calculator Data Summary'!$B$4:$AG$4)*
(FH$13='[21]Calculator Data Summary'!$B$7:$AG$7)*
(FF20='[21]Calculator Data Summary'!$A$8:$A$21)*
'[21]Calculator Data Summary'!$B$8:$AG$21)</f>
        <v>0</v>
      </c>
      <c r="FI20" s="19">
        <f>SUMPRODUCT(($C$4='[21]Calculator Data Summary'!$B$5:$AG$5)*
($C$5='[21]Calculator Data Summary'!$B$6:$AG$6)*
(CONCATENATE($C$6," ","(",FI$10," ","CCFS",")")='[21]Calculator Data Summary'!$B$4:$AG$4)*
(FI$13='[21]Calculator Data Summary'!$B$7:$AG$7)*
(FF20='[21]Calculator Data Summary'!$A$8:$A$21)*
'[21]Calculator Data Summary'!$B$8:$AG$21)</f>
        <v>0</v>
      </c>
      <c r="FK20" s="12" t="s">
        <v>21</v>
      </c>
      <c r="FL20" s="15">
        <f>SUMPRODUCT(($C$4='[21]Calculator Data Summary'!$B$5:$AG$5)*
($C$5='[21]Calculator Data Summary'!$B$6:$AG$6)*
(CONCATENATE($C$6," ","(",FL$10," ","CCFS",")")='[21]Calculator Data Summary'!$B$4:$AG$4)*
(FL$13='[21]Calculator Data Summary'!$B$7:$AG$7)*
(FK20='[21]Calculator Data Summary'!$A$8:$A$21)*
'[21]Calculator Data Summary'!$B$8:$AG$21)</f>
        <v>0</v>
      </c>
      <c r="FM20" s="15">
        <f>SUMPRODUCT(($C$4='[21]Calculator Data Summary'!$B$5:$AG$5)*
($C$5='[21]Calculator Data Summary'!$B$6:$AG$6)*
(CONCATENATE($C$6," ","(",FM$10," ","CCFS",")")='[21]Calculator Data Summary'!$B$4:$AG$4)*
(FM$13='[21]Calculator Data Summary'!$B$7:$AG$7)*
(FK20='[21]Calculator Data Summary'!$A$8:$A$21)*
'[21]Calculator Data Summary'!$B$8:$AG$21)</f>
        <v>0</v>
      </c>
      <c r="FN20" s="19">
        <f>SUMPRODUCT(($C$4='[21]Calculator Data Summary'!$B$5:$AG$5)*
($C$5='[21]Calculator Data Summary'!$B$6:$AG$6)*
(CONCATENATE($C$6," ","(",FN$10," ","CCFS",")")='[21]Calculator Data Summary'!$B$4:$AG$4)*
(FN$13='[21]Calculator Data Summary'!$B$7:$AG$7)*
(FK20='[21]Calculator Data Summary'!$A$8:$A$21)*
'[21]Calculator Data Summary'!$B$8:$AG$21)</f>
        <v>0</v>
      </c>
      <c r="FP20" s="12" t="s">
        <v>21</v>
      </c>
      <c r="FQ20" s="15">
        <f>SUMPRODUCT(($C$4='[21]Calculator Data Summary'!$B$5:$AG$5)*
($C$5='[21]Calculator Data Summary'!$B$6:$AG$6)*
(CONCATENATE($C$6," ","(",FQ$10," ","CCFS",")")='[21]Calculator Data Summary'!$B$4:$AG$4)*
(FQ$13='[21]Calculator Data Summary'!$B$7:$AG$7)*
(FP20='[21]Calculator Data Summary'!$A$8:$A$21)*
'[21]Calculator Data Summary'!$B$8:$AG$21)</f>
        <v>0</v>
      </c>
      <c r="FR20" s="15">
        <f>SUMPRODUCT(($C$4='[21]Calculator Data Summary'!$B$5:$AG$5)*
($C$5='[21]Calculator Data Summary'!$B$6:$AG$6)*
(CONCATENATE($C$6," ","(",FR$10," ","CCFS",")")='[21]Calculator Data Summary'!$B$4:$AG$4)*
(FR$13='[21]Calculator Data Summary'!$B$7:$AG$7)*
(FP20='[21]Calculator Data Summary'!$A$8:$A$21)*
'[21]Calculator Data Summary'!$B$8:$AG$21)</f>
        <v>0</v>
      </c>
      <c r="FS20" s="19">
        <f>SUMPRODUCT(($C$4='[21]Calculator Data Summary'!$B$5:$AG$5)*
($C$5='[21]Calculator Data Summary'!$B$6:$AG$6)*
(CONCATENATE($C$6," ","(",FS$10," ","CCFS",")")='[21]Calculator Data Summary'!$B$4:$AG$4)*
(FS$13='[21]Calculator Data Summary'!$B$7:$AG$7)*
(FP20='[21]Calculator Data Summary'!$A$8:$A$21)*
'[21]Calculator Data Summary'!$B$8:$AG$21)</f>
        <v>0</v>
      </c>
      <c r="FU20" s="12" t="s">
        <v>21</v>
      </c>
      <c r="FV20" s="15">
        <f>SUMPRODUCT(($C$4='[21]Calculator Data Summary'!$B$5:$AG$5)*
($C$5='[21]Calculator Data Summary'!$B$6:$AG$6)*
(CONCATENATE($C$6," ","(",FV$10," ","CCFS",")")='[21]Calculator Data Summary'!$B$4:$AG$4)*
(FV$13='[21]Calculator Data Summary'!$B$7:$AG$7)*
(FU20='[21]Calculator Data Summary'!$A$8:$A$21)*
'[21]Calculator Data Summary'!$B$8:$AG$21)</f>
        <v>0</v>
      </c>
      <c r="FW20" s="15">
        <f>SUMPRODUCT(($C$4='[21]Calculator Data Summary'!$B$5:$AG$5)*
($C$5='[21]Calculator Data Summary'!$B$6:$AG$6)*
(CONCATENATE($C$6," ","(",FW$10," ","CCFS",")")='[21]Calculator Data Summary'!$B$4:$AG$4)*
(FW$13='[21]Calculator Data Summary'!$B$7:$AG$7)*
(FU20='[21]Calculator Data Summary'!$A$8:$A$21)*
'[21]Calculator Data Summary'!$B$8:$AG$21)</f>
        <v>0</v>
      </c>
      <c r="FX20" s="19">
        <f>SUMPRODUCT(($C$4='[21]Calculator Data Summary'!$B$5:$AG$5)*
($C$5='[21]Calculator Data Summary'!$B$6:$AG$6)*
(CONCATENATE($C$6," ","(",FX$10," ","CCFS",")")='[21]Calculator Data Summary'!$B$4:$AG$4)*
(FX$13='[21]Calculator Data Summary'!$B$7:$AG$7)*
(FU20='[21]Calculator Data Summary'!$A$8:$A$21)*
'[21]Calculator Data Summary'!$B$8:$AG$21)</f>
        <v>0</v>
      </c>
      <c r="FZ20" s="12" t="s">
        <v>21</v>
      </c>
      <c r="GA20" s="15">
        <f>SUMPRODUCT(($C$4='[21]Calculator Data Summary'!$B$5:$AG$5)*
($C$5='[21]Calculator Data Summary'!$B$6:$AG$6)*
(CONCATENATE($C$6," ","(",GA$10," ","CCFS",")")='[21]Calculator Data Summary'!$B$4:$AG$4)*
(GA$13='[21]Calculator Data Summary'!$B$7:$AG$7)*
(FZ20='[21]Calculator Data Summary'!$A$8:$A$21)*
'[21]Calculator Data Summary'!$B$8:$AG$21)</f>
        <v>0</v>
      </c>
      <c r="GB20" s="15">
        <f>SUMPRODUCT(($C$4='[21]Calculator Data Summary'!$B$5:$AG$5)*
($C$5='[21]Calculator Data Summary'!$B$6:$AG$6)*
(CONCATENATE($C$6," ","(",GB$10," ","CCFS",")")='[21]Calculator Data Summary'!$B$4:$AG$4)*
(GB$13='[21]Calculator Data Summary'!$B$7:$AG$7)*
(FZ20='[21]Calculator Data Summary'!$A$8:$A$21)*
'[21]Calculator Data Summary'!$B$8:$AG$21)</f>
        <v>0</v>
      </c>
      <c r="GC20" s="19">
        <f>SUMPRODUCT(($C$4='[21]Calculator Data Summary'!$B$5:$AG$5)*
($C$5='[21]Calculator Data Summary'!$B$6:$AG$6)*
(CONCATENATE($C$6," ","(",GC$10," ","CCFS",")")='[21]Calculator Data Summary'!$B$4:$AG$4)*
(GC$13='[21]Calculator Data Summary'!$B$7:$AG$7)*
(FZ20='[21]Calculator Data Summary'!$A$8:$A$21)*
'[21]Calculator Data Summary'!$B$8:$AG$21)</f>
        <v>0</v>
      </c>
      <c r="GE20" s="12" t="s">
        <v>21</v>
      </c>
      <c r="GF20" s="15">
        <f>SUMPRODUCT(($C$4='[21]Calculator Data Summary'!$B$5:$AG$5)*
($C$5='[21]Calculator Data Summary'!$B$6:$AG$6)*
(CONCATENATE($C$6," ","(",GF$10," ","CCFS",")")='[21]Calculator Data Summary'!$B$4:$AG$4)*
(GF$13='[21]Calculator Data Summary'!$B$7:$AG$7)*
(GE20='[21]Calculator Data Summary'!$A$8:$A$21)*
'[21]Calculator Data Summary'!$B$8:$AG$21)</f>
        <v>0</v>
      </c>
      <c r="GG20" s="15">
        <f>SUMPRODUCT(($C$4='[21]Calculator Data Summary'!$B$5:$AG$5)*
($C$5='[21]Calculator Data Summary'!$B$6:$AG$6)*
(CONCATENATE($C$6," ","(",GG$10," ","CCFS",")")='[21]Calculator Data Summary'!$B$4:$AG$4)*
(GG$13='[21]Calculator Data Summary'!$B$7:$AG$7)*
(GE20='[21]Calculator Data Summary'!$A$8:$A$21)*
'[21]Calculator Data Summary'!$B$8:$AG$21)</f>
        <v>0</v>
      </c>
      <c r="GH20" s="19">
        <f>SUMPRODUCT(($C$4='[21]Calculator Data Summary'!$B$5:$AG$5)*
($C$5='[21]Calculator Data Summary'!$B$6:$AG$6)*
(CONCATENATE($C$6," ","(",GH$10," ","CCFS",")")='[21]Calculator Data Summary'!$B$4:$AG$4)*
(GH$13='[21]Calculator Data Summary'!$B$7:$AG$7)*
(GE20='[21]Calculator Data Summary'!$A$8:$A$21)*
'[21]Calculator Data Summary'!$B$8:$AG$21)</f>
        <v>0</v>
      </c>
      <c r="GJ20" s="12" t="s">
        <v>21</v>
      </c>
      <c r="GK20" s="15">
        <f>SUMPRODUCT(($C$4='[21]Calculator Data Summary'!$B$5:$AG$5)*
($C$5='[21]Calculator Data Summary'!$B$6:$AG$6)*
(CONCATENATE($C$6," ","(",GK$10," ","CCFS",")")='[21]Calculator Data Summary'!$B$4:$AG$4)*
(GK$13='[21]Calculator Data Summary'!$B$7:$AG$7)*
(GJ20='[21]Calculator Data Summary'!$A$8:$A$21)*
'[21]Calculator Data Summary'!$B$8:$AG$21)</f>
        <v>0</v>
      </c>
      <c r="GL20" s="15">
        <f>SUMPRODUCT(($C$4='[21]Calculator Data Summary'!$B$5:$AG$5)*
($C$5='[21]Calculator Data Summary'!$B$6:$AG$6)*
(CONCATENATE($C$6," ","(",GL$10," ","CCFS",")")='[21]Calculator Data Summary'!$B$4:$AG$4)*
(GL$13='[21]Calculator Data Summary'!$B$7:$AG$7)*
(GJ20='[21]Calculator Data Summary'!$A$8:$A$21)*
'[21]Calculator Data Summary'!$B$8:$AG$21)</f>
        <v>0</v>
      </c>
      <c r="GM20" s="19">
        <f>SUMPRODUCT(($C$4='[21]Calculator Data Summary'!$B$5:$AG$5)*
($C$5='[21]Calculator Data Summary'!$B$6:$AG$6)*
(CONCATENATE($C$6," ","(",GM$10," ","CCFS",")")='[21]Calculator Data Summary'!$B$4:$AG$4)*
(GM$13='[21]Calculator Data Summary'!$B$7:$AG$7)*
(GJ20='[21]Calculator Data Summary'!$A$8:$A$21)*
'[21]Calculator Data Summary'!$B$8:$AG$21)</f>
        <v>0</v>
      </c>
      <c r="GO20" s="12" t="s">
        <v>21</v>
      </c>
      <c r="GP20" s="15">
        <f>SUMPRODUCT(($C$4='[21]Calculator Data Summary'!$B$5:$AG$5)*
($C$5='[21]Calculator Data Summary'!$B$6:$AG$6)*
(CONCATENATE($C$6," ","(",GP$10," ","CCFS",")")='[21]Calculator Data Summary'!$B$4:$AG$4)*
(GP$13='[21]Calculator Data Summary'!$B$7:$AG$7)*
(GO20='[21]Calculator Data Summary'!$A$8:$A$21)*
'[21]Calculator Data Summary'!$B$8:$AG$21)</f>
        <v>0</v>
      </c>
      <c r="GQ20" s="15">
        <f>SUMPRODUCT(($C$4='[21]Calculator Data Summary'!$B$5:$AG$5)*
($C$5='[21]Calculator Data Summary'!$B$6:$AG$6)*
(CONCATENATE($C$6," ","(",GQ$10," ","CCFS",")")='[21]Calculator Data Summary'!$B$4:$AG$4)*
(GQ$13='[21]Calculator Data Summary'!$B$7:$AG$7)*
(GO20='[21]Calculator Data Summary'!$A$8:$A$21)*
'[21]Calculator Data Summary'!$B$8:$AG$21)</f>
        <v>0</v>
      </c>
      <c r="GR20" s="19">
        <f>SUMPRODUCT(($C$4='[21]Calculator Data Summary'!$B$5:$AG$5)*
($C$5='[21]Calculator Data Summary'!$B$6:$AG$6)*
(CONCATENATE($C$6," ","(",GR$10," ","CCFS",")")='[21]Calculator Data Summary'!$B$4:$AG$4)*
(GR$13='[21]Calculator Data Summary'!$B$7:$AG$7)*
(GO20='[21]Calculator Data Summary'!$A$8:$A$21)*
'[21]Calculator Data Summary'!$B$8:$AG$21)</f>
        <v>0</v>
      </c>
      <c r="GT20" s="12" t="s">
        <v>21</v>
      </c>
      <c r="GU20" s="15">
        <f>SUMPRODUCT(($C$4='[21]Calculator Data Summary'!$B$5:$AG$5)*
($C$5='[21]Calculator Data Summary'!$B$6:$AG$6)*
(CONCATENATE($C$6," ","(",GU$10," ","CCFS",")")='[21]Calculator Data Summary'!$B$4:$AG$4)*
(GU$13='[21]Calculator Data Summary'!$B$7:$AG$7)*
(GT20='[21]Calculator Data Summary'!$A$8:$A$21)*
'[21]Calculator Data Summary'!$B$8:$AG$21)</f>
        <v>0</v>
      </c>
      <c r="GV20" s="15">
        <f>SUMPRODUCT(($C$4='[21]Calculator Data Summary'!$B$5:$AG$5)*
($C$5='[21]Calculator Data Summary'!$B$6:$AG$6)*
(CONCATENATE($C$6," ","(",GV$10," ","CCFS",")")='[21]Calculator Data Summary'!$B$4:$AG$4)*
(GV$13='[21]Calculator Data Summary'!$B$7:$AG$7)*
(GT20='[21]Calculator Data Summary'!$A$8:$A$21)*
'[21]Calculator Data Summary'!$B$8:$AG$21)</f>
        <v>0</v>
      </c>
      <c r="GW20" s="19">
        <f>SUMPRODUCT(($C$4='[21]Calculator Data Summary'!$B$5:$AG$5)*
($C$5='[21]Calculator Data Summary'!$B$6:$AG$6)*
(CONCATENATE($C$6," ","(",GW$10," ","CCFS",")")='[21]Calculator Data Summary'!$B$4:$AG$4)*
(GW$13='[21]Calculator Data Summary'!$B$7:$AG$7)*
(GT20='[21]Calculator Data Summary'!$A$8:$A$21)*
'[21]Calculator Data Summary'!$B$8:$AG$21)</f>
        <v>0</v>
      </c>
      <c r="GY20" s="12" t="s">
        <v>21</v>
      </c>
      <c r="GZ20" s="15">
        <f>SUMPRODUCT(($C$4='[21]Calculator Data Summary'!$B$5:$AG$5)*
($C$5='[21]Calculator Data Summary'!$B$6:$AG$6)*
(CONCATENATE($C$6," ","(",GZ$10," ","CCFS",")")='[21]Calculator Data Summary'!$B$4:$AG$4)*
(GZ$13='[21]Calculator Data Summary'!$B$7:$AG$7)*
(GY20='[21]Calculator Data Summary'!$A$8:$A$21)*
'[21]Calculator Data Summary'!$B$8:$AG$21)</f>
        <v>0</v>
      </c>
      <c r="HA20" s="15">
        <f>SUMPRODUCT(($C$4='[21]Calculator Data Summary'!$B$5:$AG$5)*
($C$5='[21]Calculator Data Summary'!$B$6:$AG$6)*
(CONCATENATE($C$6," ","(",HA$10," ","CCFS",")")='[21]Calculator Data Summary'!$B$4:$AG$4)*
(HA$13='[21]Calculator Data Summary'!$B$7:$AG$7)*
(GY20='[21]Calculator Data Summary'!$A$8:$A$21)*
'[21]Calculator Data Summary'!$B$8:$AG$21)</f>
        <v>0</v>
      </c>
      <c r="HB20" s="19">
        <f>SUMPRODUCT(($C$4='[21]Calculator Data Summary'!$B$5:$AG$5)*
($C$5='[21]Calculator Data Summary'!$B$6:$AG$6)*
(CONCATENATE($C$6," ","(",HB$10," ","CCFS",")")='[21]Calculator Data Summary'!$B$4:$AG$4)*
(HB$13='[21]Calculator Data Summary'!$B$7:$AG$7)*
(GY20='[21]Calculator Data Summary'!$A$8:$A$21)*
'[21]Calculator Data Summary'!$B$8:$AG$21)</f>
        <v>0</v>
      </c>
      <c r="HD20" s="12" t="s">
        <v>21</v>
      </c>
      <c r="HE20" s="15">
        <f>SUMPRODUCT(($C$4='[21]Calculator Data Summary'!$B$5:$AG$5)*
($C$5='[21]Calculator Data Summary'!$B$6:$AG$6)*
(CONCATENATE($C$6," ","(",HE$10," ","CCFS",")")='[21]Calculator Data Summary'!$B$4:$AG$4)*
(HE$13='[21]Calculator Data Summary'!$B$7:$AG$7)*
(HD20='[21]Calculator Data Summary'!$A$8:$A$21)*
'[21]Calculator Data Summary'!$B$8:$AG$21)</f>
        <v>0</v>
      </c>
      <c r="HF20" s="15">
        <f>SUMPRODUCT(($C$4='[21]Calculator Data Summary'!$B$5:$AG$5)*
($C$5='[21]Calculator Data Summary'!$B$6:$AG$6)*
(CONCATENATE($C$6," ","(",HF$10," ","CCFS",")")='[21]Calculator Data Summary'!$B$4:$AG$4)*
(HF$13='[21]Calculator Data Summary'!$B$7:$AG$7)*
(HD20='[21]Calculator Data Summary'!$A$8:$A$21)*
'[21]Calculator Data Summary'!$B$8:$AG$21)</f>
        <v>0</v>
      </c>
      <c r="HG20" s="19">
        <f>SUMPRODUCT(($C$4='[21]Calculator Data Summary'!$B$5:$AG$5)*
($C$5='[21]Calculator Data Summary'!$B$6:$AG$6)*
(CONCATENATE($C$6," ","(",HG$10," ","CCFS",")")='[21]Calculator Data Summary'!$B$4:$AG$4)*
(HG$13='[21]Calculator Data Summary'!$B$7:$AG$7)*
(HD20='[21]Calculator Data Summary'!$A$8:$A$21)*
'[21]Calculator Data Summary'!$B$8:$AG$21)</f>
        <v>0</v>
      </c>
      <c r="HI20" s="12" t="s">
        <v>21</v>
      </c>
      <c r="HJ20" s="15">
        <f>SUMPRODUCT(($C$4='[21]Calculator Data Summary'!$B$5:$AG$5)*
($C$5='[21]Calculator Data Summary'!$B$6:$AG$6)*
(CONCATENATE($C$6," ","(",HJ$10," ","CCFS",")")='[21]Calculator Data Summary'!$B$4:$AG$4)*
(HJ$13='[21]Calculator Data Summary'!$B$7:$AG$7)*
(HI20='[21]Calculator Data Summary'!$A$8:$A$21)*
'[21]Calculator Data Summary'!$B$8:$AG$21)</f>
        <v>0</v>
      </c>
      <c r="HK20" s="15">
        <f>SUMPRODUCT(($C$4='[21]Calculator Data Summary'!$B$5:$AG$5)*
($C$5='[21]Calculator Data Summary'!$B$6:$AG$6)*
(CONCATENATE($C$6," ","(",HK$10," ","CCFS",")")='[21]Calculator Data Summary'!$B$4:$AG$4)*
(HK$13='[21]Calculator Data Summary'!$B$7:$AG$7)*
(HI20='[21]Calculator Data Summary'!$A$8:$A$21)*
'[21]Calculator Data Summary'!$B$8:$AG$21)</f>
        <v>0</v>
      </c>
      <c r="HL20" s="19">
        <f>SUMPRODUCT(($C$4='[21]Calculator Data Summary'!$B$5:$AG$5)*
($C$5='[21]Calculator Data Summary'!$B$6:$AG$6)*
(CONCATENATE($C$6," ","(",HL$10," ","CCFS",")")='[21]Calculator Data Summary'!$B$4:$AG$4)*
(HL$13='[21]Calculator Data Summary'!$B$7:$AG$7)*
(HI20='[21]Calculator Data Summary'!$A$8:$A$21)*
'[21]Calculator Data Summary'!$B$8:$AG$21)</f>
        <v>0</v>
      </c>
    </row>
    <row r="21" spans="2:220" x14ac:dyDescent="0.25">
      <c r="B21" s="12" t="s">
        <v>22</v>
      </c>
      <c r="C21" s="15">
        <f>SUMPRODUCT(($C$4='[17]Calculator Data Summary'!$B$5:$AG$5)*
($C$5='[17]Calculator Data Summary'!$B$6:$AG$6)*
(CONCATENATE($C$6," ","(",C$10," ","CCFS",")")='[17]Calculator Data Summary'!$B$4:$AG$4)*
(C$13='[17]Calculator Data Summary'!$B$7:$AG$7)*
(B21='[17]Calculator Data Summary'!$A$8:$A$21)*
'[17]Calculator Data Summary'!$B$8:$AG$21)</f>
        <v>39.32</v>
      </c>
      <c r="D21" s="15">
        <f>SUMPRODUCT(($C$4='[17]Calculator Data Summary'!$B$5:$AG$5)*
($C$5='[17]Calculator Data Summary'!$B$6:$AG$6)*
(CONCATENATE($C$6," ","(",D$10," ","CCFS",")")='[17]Calculator Data Summary'!$B$4:$AG$4)*
(D$13='[17]Calculator Data Summary'!$B$7:$AG$7)*
(B21='[17]Calculator Data Summary'!$A$8:$A$21)*
'[17]Calculator Data Summary'!$B$8:$AG$21)</f>
        <v>41.653850308068037</v>
      </c>
      <c r="E21" s="19">
        <f>SUMPRODUCT(($C$4='[17]Calculator Data Summary'!$B$5:$AG$5)*
($C$5='[17]Calculator Data Summary'!$B$6:$AG$6)*
(CONCATENATE($C$6," ","(",E$10," ","CCFS",")")='[17]Calculator Data Summary'!$B$4:$AG$4)*
(E$13='[17]Calculator Data Summary'!$B$7:$AG$7)*
(B21='[17]Calculator Data Summary'!$A$8:$A$21)*
'[17]Calculator Data Summary'!$B$8:$AG$21)</f>
        <v>43.919999999999995</v>
      </c>
      <c r="G21" s="12" t="s">
        <v>22</v>
      </c>
      <c r="H21" s="15">
        <f>SUMPRODUCT(($C$4='[18]Calculator Data Summary'!$B$5:$AG$5)*
($C$5='[18]Calculator Data Summary'!$B$6:$AG$6)*
(CONCATENATE($C$6," ","(",H$10," ","CCFS",")")='[18]Calculator Data Summary'!$B$4:$AG$4)*
(H$13='[18]Calculator Data Summary'!$B$7:$AG$7)*
(G21='[18]Calculator Data Summary'!$A$8:$A$21)*
'[18]Calculator Data Summary'!$B$8:$AG$21)</f>
        <v>35.700000000000003</v>
      </c>
      <c r="I21" s="15">
        <f>SUMPRODUCT(($C$4='[18]Calculator Data Summary'!$B$5:$AG$5)*
($C$5='[18]Calculator Data Summary'!$B$6:$AG$6)*
(CONCATENATE($C$6," ","(",I$10," ","CCFS",")")='[18]Calculator Data Summary'!$B$4:$AG$4)*
(I$13='[18]Calculator Data Summary'!$B$7:$AG$7)*
(G21='[18]Calculator Data Summary'!$A$8:$A$21)*
'[18]Calculator Data Summary'!$B$8:$AG$21)</f>
        <v>37.253481165552756</v>
      </c>
      <c r="J21" s="19">
        <f>SUMPRODUCT(($C$4='[18]Calculator Data Summary'!$B$5:$AG$5)*
($C$5='[18]Calculator Data Summary'!$B$6:$AG$6)*
(CONCATENATE($C$6," ","(",J$10," ","CCFS",")")='[18]Calculator Data Summary'!$B$4:$AG$4)*
(J$13='[18]Calculator Data Summary'!$B$7:$AG$7)*
(G21='[18]Calculator Data Summary'!$A$8:$A$21)*
'[18]Calculator Data Summary'!$B$8:$AG$21)</f>
        <v>38.709999999999994</v>
      </c>
      <c r="L21" s="12" t="s">
        <v>22</v>
      </c>
      <c r="M21" s="15">
        <f>SUMPRODUCT(($C$4='[19]Calculator Data Summary'!$B$5:$AG$5)*
($C$5='[19]Calculator Data Summary'!$B$6:$AG$6)*
(CONCATENATE($C$6," ","(",M$10," ","CCFS",")")='[19]Calculator Data Summary'!$B$4:$AG$4)*
(M$13='[19]Calculator Data Summary'!$B$7:$AG$7)*
(L21='[19]Calculator Data Summary'!$A$8:$A$21)*
'[19]Calculator Data Summary'!$B$8:$AG$21)</f>
        <v>121.91</v>
      </c>
      <c r="N21" s="15">
        <f>SUMPRODUCT(($C$4='[19]Calculator Data Summary'!$B$5:$AG$5)*
($C$5='[19]Calculator Data Summary'!$B$6:$AG$6)*
(CONCATENATE($C$6," ","(",N$10," ","CCFS",")")='[19]Calculator Data Summary'!$B$4:$AG$4)*
(N$13='[19]Calculator Data Summary'!$B$7:$AG$7)*
(L21='[19]Calculator Data Summary'!$A$8:$A$21)*
'[19]Calculator Data Summary'!$B$8:$AG$21)</f>
        <v>126.64634136036494</v>
      </c>
      <c r="O21" s="19">
        <f>SUMPRODUCT(($C$4='[19]Calculator Data Summary'!$B$5:$AG$5)*
($C$5='[19]Calculator Data Summary'!$B$6:$AG$6)*
(CONCATENATE($C$6," ","(",O$10," ","CCFS",")")='[19]Calculator Data Summary'!$B$4:$AG$4)*
(O$13='[19]Calculator Data Summary'!$B$7:$AG$7)*
(L21='[19]Calculator Data Summary'!$A$8:$A$21)*
'[19]Calculator Data Summary'!$B$8:$AG$21)</f>
        <v>131.09</v>
      </c>
      <c r="Q21" s="12" t="s">
        <v>22</v>
      </c>
      <c r="R21" s="15">
        <f>SUMPRODUCT(($C$4='[20]Calculator Data Summary'!$B$5:$AG$5)*
($C$5='[20]Calculator Data Summary'!$B$6:$AG$6)*
(CONCATENATE($C$6," ","(",R$10," ","CCFS",")")='[20]Calculator Data Summary'!$B$4:$AG$4)*
(R$13='[20]Calculator Data Summary'!$B$7:$AG$7)*
(Q21='[20]Calculator Data Summary'!$A$8:$A$21)*
'[20]Calculator Data Summary'!$B$8:$AG$21)</f>
        <v>69.47</v>
      </c>
      <c r="S21" s="15">
        <f>SUMPRODUCT(($C$4='[20]Calculator Data Summary'!$B$5:$AG$5)*
($C$5='[20]Calculator Data Summary'!$B$6:$AG$6)*
(CONCATENATE($C$6," ","(",S$10," ","CCFS",")")='[20]Calculator Data Summary'!$B$4:$AG$4)*
(S$13='[20]Calculator Data Summary'!$B$7:$AG$7)*
(Q21='[20]Calculator Data Summary'!$A$8:$A$21)*
'[20]Calculator Data Summary'!$B$8:$AG$21)</f>
        <v>71.633789367802677</v>
      </c>
      <c r="T21" s="19">
        <f>SUMPRODUCT(($C$4='[20]Calculator Data Summary'!$B$5:$AG$5)*
($C$5='[20]Calculator Data Summary'!$B$6:$AG$6)*
(CONCATENATE($C$6," ","(",T$10," ","CCFS",")")='[20]Calculator Data Summary'!$B$4:$AG$4)*
(T$13='[20]Calculator Data Summary'!$B$7:$AG$7)*
(Q21='[20]Calculator Data Summary'!$A$8:$A$21)*
'[20]Calculator Data Summary'!$B$8:$AG$21)</f>
        <v>73.249999999999986</v>
      </c>
      <c r="V21" s="12" t="s">
        <v>22</v>
      </c>
      <c r="W21" s="15">
        <f>SUMPRODUCT(($C$4='[21]Calculator Data Summary'!$B$5:$AG$5)*
($C$5='[21]Calculator Data Summary'!$B$6:$AG$6)*
(CONCATENATE($C$6," ","(",W$10," ","CCFS",")")='[21]Calculator Data Summary'!$B$4:$AG$4)*
(W$13='[21]Calculator Data Summary'!$B$7:$AG$7)*
(V21='[21]Calculator Data Summary'!$A$8:$A$21)*
'[21]Calculator Data Summary'!$B$8:$AG$21)</f>
        <v>0</v>
      </c>
      <c r="X21" s="15">
        <f>SUMPRODUCT(($C$4='[21]Calculator Data Summary'!$B$5:$AG$5)*
($C$5='[21]Calculator Data Summary'!$B$6:$AG$6)*
(CONCATENATE($C$6," ","(",X$10," ","CCFS",")")='[21]Calculator Data Summary'!$B$4:$AG$4)*
(X$13='[21]Calculator Data Summary'!$B$7:$AG$7)*
(V21='[21]Calculator Data Summary'!$A$8:$A$21)*
'[21]Calculator Data Summary'!$B$8:$AG$21)</f>
        <v>0</v>
      </c>
      <c r="Y21" s="19">
        <f>SUMPRODUCT(($C$4='[21]Calculator Data Summary'!$B$5:$AG$5)*
($C$5='[21]Calculator Data Summary'!$B$6:$AG$6)*
(CONCATENATE($C$6," ","(",Y$10," ","CCFS",")")='[21]Calculator Data Summary'!$B$4:$AG$4)*
(Y$13='[21]Calculator Data Summary'!$B$7:$AG$7)*
(V21='[21]Calculator Data Summary'!$A$8:$A$21)*
'[21]Calculator Data Summary'!$B$8:$AG$21)</f>
        <v>0</v>
      </c>
      <c r="AA21" s="12" t="s">
        <v>22</v>
      </c>
      <c r="AB21" s="15">
        <f>SUMPRODUCT(($C$4='[21]Calculator Data Summary'!$B$5:$AG$5)*
($C$5='[21]Calculator Data Summary'!$B$6:$AG$6)*
(CONCATENATE($C$6," ","(",AB$10," ","CCFS",")")='[21]Calculator Data Summary'!$B$4:$AG$4)*
(AB$13='[21]Calculator Data Summary'!$B$7:$AG$7)*
(AA21='[21]Calculator Data Summary'!$A$8:$A$21)*
'[21]Calculator Data Summary'!$B$8:$AG$21)</f>
        <v>0</v>
      </c>
      <c r="AC21" s="15">
        <f>SUMPRODUCT(($C$4='[21]Calculator Data Summary'!$B$5:$AG$5)*
($C$5='[21]Calculator Data Summary'!$B$6:$AG$6)*
(CONCATENATE($C$6," ","(",AC$10," ","CCFS",")")='[21]Calculator Data Summary'!$B$4:$AG$4)*
(AC$13='[21]Calculator Data Summary'!$B$7:$AG$7)*
(AA21='[21]Calculator Data Summary'!$A$8:$A$21)*
'[21]Calculator Data Summary'!$B$8:$AG$21)</f>
        <v>0</v>
      </c>
      <c r="AD21" s="19">
        <f>SUMPRODUCT(($C$4='[21]Calculator Data Summary'!$B$5:$AG$5)*
($C$5='[21]Calculator Data Summary'!$B$6:$AG$6)*
(CONCATENATE($C$6," ","(",AD$10," ","CCFS",")")='[21]Calculator Data Summary'!$B$4:$AG$4)*
(AD$13='[21]Calculator Data Summary'!$B$7:$AG$7)*
(AA21='[21]Calculator Data Summary'!$A$8:$A$21)*
'[21]Calculator Data Summary'!$B$8:$AG$21)</f>
        <v>0</v>
      </c>
      <c r="AF21" s="12" t="s">
        <v>22</v>
      </c>
      <c r="AG21" s="15">
        <f>SUMPRODUCT(($C$4='[21]Calculator Data Summary'!$B$5:$AG$5)*
($C$5='[21]Calculator Data Summary'!$B$6:$AG$6)*
(CONCATENATE($C$6," ","(",AG$10," ","CCFS",")")='[21]Calculator Data Summary'!$B$4:$AG$4)*
(AG$13='[21]Calculator Data Summary'!$B$7:$AG$7)*
(AF21='[21]Calculator Data Summary'!$A$8:$A$21)*
'[21]Calculator Data Summary'!$B$8:$AG$21)</f>
        <v>0</v>
      </c>
      <c r="AH21" s="15">
        <f>SUMPRODUCT(($C$4='[21]Calculator Data Summary'!$B$5:$AG$5)*
($C$5='[21]Calculator Data Summary'!$B$6:$AG$6)*
(CONCATENATE($C$6," ","(",AH$10," ","CCFS",")")='[21]Calculator Data Summary'!$B$4:$AG$4)*
(AH$13='[21]Calculator Data Summary'!$B$7:$AG$7)*
(AF21='[21]Calculator Data Summary'!$A$8:$A$21)*
'[21]Calculator Data Summary'!$B$8:$AG$21)</f>
        <v>0</v>
      </c>
      <c r="AI21" s="19">
        <f>SUMPRODUCT(($C$4='[21]Calculator Data Summary'!$B$5:$AG$5)*
($C$5='[21]Calculator Data Summary'!$B$6:$AG$6)*
(CONCATENATE($C$6," ","(",AI$10," ","CCFS",")")='[21]Calculator Data Summary'!$B$4:$AG$4)*
(AI$13='[21]Calculator Data Summary'!$B$7:$AG$7)*
(AF21='[21]Calculator Data Summary'!$A$8:$A$21)*
'[21]Calculator Data Summary'!$B$8:$AG$21)</f>
        <v>0</v>
      </c>
      <c r="AK21" s="12" t="s">
        <v>22</v>
      </c>
      <c r="AL21" s="15">
        <f>SUMPRODUCT(($C$4='[21]Calculator Data Summary'!$B$5:$AG$5)*
($C$5='[21]Calculator Data Summary'!$B$6:$AG$6)*
(CONCATENATE($C$6," ","(",AL$10," ","CCFS",")")='[21]Calculator Data Summary'!$B$4:$AG$4)*
(AL$13='[21]Calculator Data Summary'!$B$7:$AG$7)*
(AK21='[21]Calculator Data Summary'!$A$8:$A$21)*
'[21]Calculator Data Summary'!$B$8:$AG$21)</f>
        <v>0</v>
      </c>
      <c r="AM21" s="15">
        <f>SUMPRODUCT(($C$4='[21]Calculator Data Summary'!$B$5:$AG$5)*
($C$5='[21]Calculator Data Summary'!$B$6:$AG$6)*
(CONCATENATE($C$6," ","(",AM$10," ","CCFS",")")='[21]Calculator Data Summary'!$B$4:$AG$4)*
(AM$13='[21]Calculator Data Summary'!$B$7:$AG$7)*
(AK21='[21]Calculator Data Summary'!$A$8:$A$21)*
'[21]Calculator Data Summary'!$B$8:$AG$21)</f>
        <v>0</v>
      </c>
      <c r="AN21" s="19">
        <f>SUMPRODUCT(($C$4='[21]Calculator Data Summary'!$B$5:$AG$5)*
($C$5='[21]Calculator Data Summary'!$B$6:$AG$6)*
(CONCATENATE($C$6," ","(",AN$10," ","CCFS",")")='[21]Calculator Data Summary'!$B$4:$AG$4)*
(AN$13='[21]Calculator Data Summary'!$B$7:$AG$7)*
(AK21='[21]Calculator Data Summary'!$A$8:$A$21)*
'[21]Calculator Data Summary'!$B$8:$AG$21)</f>
        <v>0</v>
      </c>
      <c r="AP21" s="12" t="s">
        <v>22</v>
      </c>
      <c r="AQ21" s="15">
        <f>SUMPRODUCT(($C$4='[21]Calculator Data Summary'!$B$5:$AG$5)*
($C$5='[21]Calculator Data Summary'!$B$6:$AG$6)*
(CONCATENATE($C$6," ","(",AQ$10," ","CCFS",")")='[21]Calculator Data Summary'!$B$4:$AG$4)*
(AQ$13='[21]Calculator Data Summary'!$B$7:$AG$7)*
(AP21='[21]Calculator Data Summary'!$A$8:$A$21)*
'[21]Calculator Data Summary'!$B$8:$AG$21)</f>
        <v>0</v>
      </c>
      <c r="AR21" s="15">
        <f>SUMPRODUCT(($C$4='[21]Calculator Data Summary'!$B$5:$AG$5)*
($C$5='[21]Calculator Data Summary'!$B$6:$AG$6)*
(CONCATENATE($C$6," ","(",AR$10," ","CCFS",")")='[21]Calculator Data Summary'!$B$4:$AG$4)*
(AR$13='[21]Calculator Data Summary'!$B$7:$AG$7)*
(AP21='[21]Calculator Data Summary'!$A$8:$A$21)*
'[21]Calculator Data Summary'!$B$8:$AG$21)</f>
        <v>0</v>
      </c>
      <c r="AS21" s="19">
        <f>SUMPRODUCT(($C$4='[21]Calculator Data Summary'!$B$5:$AG$5)*
($C$5='[21]Calculator Data Summary'!$B$6:$AG$6)*
(CONCATENATE($C$6," ","(",AS$10," ","CCFS",")")='[21]Calculator Data Summary'!$B$4:$AG$4)*
(AS$13='[21]Calculator Data Summary'!$B$7:$AG$7)*
(AP21='[21]Calculator Data Summary'!$A$8:$A$21)*
'[21]Calculator Data Summary'!$B$8:$AG$21)</f>
        <v>0</v>
      </c>
      <c r="AU21" s="12" t="s">
        <v>22</v>
      </c>
      <c r="AV21" s="15">
        <f>SUMPRODUCT(($C$4='[21]Calculator Data Summary'!$B$5:$AG$5)*
($C$5='[21]Calculator Data Summary'!$B$6:$AG$6)*
(CONCATENATE($C$6," ","(",AV$10," ","CCFS",")")='[21]Calculator Data Summary'!$B$4:$AG$4)*
(AV$13='[21]Calculator Data Summary'!$B$7:$AG$7)*
(AU21='[21]Calculator Data Summary'!$A$8:$A$21)*
'[21]Calculator Data Summary'!$B$8:$AG$21)</f>
        <v>0</v>
      </c>
      <c r="AW21" s="15">
        <f>SUMPRODUCT(($C$4='[21]Calculator Data Summary'!$B$5:$AG$5)*
($C$5='[21]Calculator Data Summary'!$B$6:$AG$6)*
(CONCATENATE($C$6," ","(",AW$10," ","CCFS",")")='[21]Calculator Data Summary'!$B$4:$AG$4)*
(AW$13='[21]Calculator Data Summary'!$B$7:$AG$7)*
(AU21='[21]Calculator Data Summary'!$A$8:$A$21)*
'[21]Calculator Data Summary'!$B$8:$AG$21)</f>
        <v>0</v>
      </c>
      <c r="AX21" s="19">
        <f>SUMPRODUCT(($C$4='[21]Calculator Data Summary'!$B$5:$AG$5)*
($C$5='[21]Calculator Data Summary'!$B$6:$AG$6)*
(CONCATENATE($C$6," ","(",AX$10," ","CCFS",")")='[21]Calculator Data Summary'!$B$4:$AG$4)*
(AX$13='[21]Calculator Data Summary'!$B$7:$AG$7)*
(AU21='[21]Calculator Data Summary'!$A$8:$A$21)*
'[21]Calculator Data Summary'!$B$8:$AG$21)</f>
        <v>0</v>
      </c>
      <c r="AZ21" s="12" t="s">
        <v>22</v>
      </c>
      <c r="BA21" s="15">
        <f>SUMPRODUCT(($C$4='[21]Calculator Data Summary'!$B$5:$AG$5)*
($C$5='[21]Calculator Data Summary'!$B$6:$AG$6)*
(CONCATENATE($C$6," ","(",BA$10," ","CCFS",")")='[21]Calculator Data Summary'!$B$4:$AG$4)*
(BA$13='[21]Calculator Data Summary'!$B$7:$AG$7)*
(AZ21='[21]Calculator Data Summary'!$A$8:$A$21)*
'[21]Calculator Data Summary'!$B$8:$AG$21)</f>
        <v>0</v>
      </c>
      <c r="BB21" s="15">
        <f>SUMPRODUCT(($C$4='[21]Calculator Data Summary'!$B$5:$AG$5)*
($C$5='[21]Calculator Data Summary'!$B$6:$AG$6)*
(CONCATENATE($C$6," ","(",BB$10," ","CCFS",")")='[21]Calculator Data Summary'!$B$4:$AG$4)*
(BB$13='[21]Calculator Data Summary'!$B$7:$AG$7)*
(AZ21='[21]Calculator Data Summary'!$A$8:$A$21)*
'[21]Calculator Data Summary'!$B$8:$AG$21)</f>
        <v>0</v>
      </c>
      <c r="BC21" s="19">
        <f>SUMPRODUCT(($C$4='[21]Calculator Data Summary'!$B$5:$AG$5)*
($C$5='[21]Calculator Data Summary'!$B$6:$AG$6)*
(CONCATENATE($C$6," ","(",BC$10," ","CCFS",")")='[21]Calculator Data Summary'!$B$4:$AG$4)*
(BC$13='[21]Calculator Data Summary'!$B$7:$AG$7)*
(AZ21='[21]Calculator Data Summary'!$A$8:$A$21)*
'[21]Calculator Data Summary'!$B$8:$AG$21)</f>
        <v>0</v>
      </c>
      <c r="BE21" s="12" t="s">
        <v>22</v>
      </c>
      <c r="BF21" s="15">
        <f>SUMPRODUCT(($C$4='[21]Calculator Data Summary'!$B$5:$AG$5)*
($C$5='[21]Calculator Data Summary'!$B$6:$AG$6)*
(CONCATENATE($C$6," ","(",BF$10," ","CCFS",")")='[21]Calculator Data Summary'!$B$4:$AG$4)*
(BF$13='[21]Calculator Data Summary'!$B$7:$AG$7)*
(BE21='[21]Calculator Data Summary'!$A$8:$A$21)*
'[21]Calculator Data Summary'!$B$8:$AG$21)</f>
        <v>0</v>
      </c>
      <c r="BG21" s="15">
        <f>SUMPRODUCT(($C$4='[21]Calculator Data Summary'!$B$5:$AG$5)*
($C$5='[21]Calculator Data Summary'!$B$6:$AG$6)*
(CONCATENATE($C$6," ","(",BG$10," ","CCFS",")")='[21]Calculator Data Summary'!$B$4:$AG$4)*
(BG$13='[21]Calculator Data Summary'!$B$7:$AG$7)*
(BE21='[21]Calculator Data Summary'!$A$8:$A$21)*
'[21]Calculator Data Summary'!$B$8:$AG$21)</f>
        <v>0</v>
      </c>
      <c r="BH21" s="19">
        <f>SUMPRODUCT(($C$4='[21]Calculator Data Summary'!$B$5:$AG$5)*
($C$5='[21]Calculator Data Summary'!$B$6:$AG$6)*
(CONCATENATE($C$6," ","(",BH$10," ","CCFS",")")='[21]Calculator Data Summary'!$B$4:$AG$4)*
(BH$13='[21]Calculator Data Summary'!$B$7:$AG$7)*
(BE21='[21]Calculator Data Summary'!$A$8:$A$21)*
'[21]Calculator Data Summary'!$B$8:$AG$21)</f>
        <v>0</v>
      </c>
      <c r="BJ21" s="12" t="s">
        <v>22</v>
      </c>
      <c r="BK21" s="15">
        <f>SUMPRODUCT(($C$4='[21]Calculator Data Summary'!$B$5:$AG$5)*
($C$5='[21]Calculator Data Summary'!$B$6:$AG$6)*
(CONCATENATE($C$6," ","(",BK$10," ","CCFS",")")='[21]Calculator Data Summary'!$B$4:$AG$4)*
(BK$13='[21]Calculator Data Summary'!$B$7:$AG$7)*
(BJ21='[21]Calculator Data Summary'!$A$8:$A$21)*
'[21]Calculator Data Summary'!$B$8:$AG$21)</f>
        <v>0</v>
      </c>
      <c r="BL21" s="15">
        <f>SUMPRODUCT(($C$4='[21]Calculator Data Summary'!$B$5:$AG$5)*
($C$5='[21]Calculator Data Summary'!$B$6:$AG$6)*
(CONCATENATE($C$6," ","(",BL$10," ","CCFS",")")='[21]Calculator Data Summary'!$B$4:$AG$4)*
(BL$13='[21]Calculator Data Summary'!$B$7:$AG$7)*
(BJ21='[21]Calculator Data Summary'!$A$8:$A$21)*
'[21]Calculator Data Summary'!$B$8:$AG$21)</f>
        <v>0</v>
      </c>
      <c r="BM21" s="19">
        <f>SUMPRODUCT(($C$4='[21]Calculator Data Summary'!$B$5:$AG$5)*
($C$5='[21]Calculator Data Summary'!$B$6:$AG$6)*
(CONCATENATE($C$6," ","(",BM$10," ","CCFS",")")='[21]Calculator Data Summary'!$B$4:$AG$4)*
(BM$13='[21]Calculator Data Summary'!$B$7:$AG$7)*
(BJ21='[21]Calculator Data Summary'!$A$8:$A$21)*
'[21]Calculator Data Summary'!$B$8:$AG$21)</f>
        <v>0</v>
      </c>
      <c r="BO21" s="12" t="s">
        <v>22</v>
      </c>
      <c r="BP21" s="15">
        <f>SUMPRODUCT(($C$4='[21]Calculator Data Summary'!$B$5:$AG$5)*
($C$5='[21]Calculator Data Summary'!$B$6:$AG$6)*
(CONCATENATE($C$6," ","(",BP$10," ","CCFS",")")='[21]Calculator Data Summary'!$B$4:$AG$4)*
(BP$13='[21]Calculator Data Summary'!$B$7:$AG$7)*
(BO21='[21]Calculator Data Summary'!$A$8:$A$21)*
'[21]Calculator Data Summary'!$B$8:$AG$21)</f>
        <v>0</v>
      </c>
      <c r="BQ21" s="15">
        <f>SUMPRODUCT(($C$4='[21]Calculator Data Summary'!$B$5:$AG$5)*
($C$5='[21]Calculator Data Summary'!$B$6:$AG$6)*
(CONCATENATE($C$6," ","(",BQ$10," ","CCFS",")")='[21]Calculator Data Summary'!$B$4:$AG$4)*
(BQ$13='[21]Calculator Data Summary'!$B$7:$AG$7)*
(BO21='[21]Calculator Data Summary'!$A$8:$A$21)*
'[21]Calculator Data Summary'!$B$8:$AG$21)</f>
        <v>0</v>
      </c>
      <c r="BR21" s="19">
        <f>SUMPRODUCT(($C$4='[21]Calculator Data Summary'!$B$5:$AG$5)*
($C$5='[21]Calculator Data Summary'!$B$6:$AG$6)*
(CONCATENATE($C$6," ","(",BR$10," ","CCFS",")")='[21]Calculator Data Summary'!$B$4:$AG$4)*
(BR$13='[21]Calculator Data Summary'!$B$7:$AG$7)*
(BO21='[21]Calculator Data Summary'!$A$8:$A$21)*
'[21]Calculator Data Summary'!$B$8:$AG$21)</f>
        <v>0</v>
      </c>
      <c r="BT21" s="12" t="s">
        <v>22</v>
      </c>
      <c r="BU21" s="15">
        <f>SUMPRODUCT(($C$4='[21]Calculator Data Summary'!$B$5:$AG$5)*
($C$5='[21]Calculator Data Summary'!$B$6:$AG$6)*
(CONCATENATE($C$6," ","(",BU$10," ","CCFS",")")='[21]Calculator Data Summary'!$B$4:$AG$4)*
(BU$13='[21]Calculator Data Summary'!$B$7:$AG$7)*
(BT21='[21]Calculator Data Summary'!$A$8:$A$21)*
'[21]Calculator Data Summary'!$B$8:$AG$21)</f>
        <v>0</v>
      </c>
      <c r="BV21" s="15">
        <f>SUMPRODUCT(($C$4='[21]Calculator Data Summary'!$B$5:$AG$5)*
($C$5='[21]Calculator Data Summary'!$B$6:$AG$6)*
(CONCATENATE($C$6," ","(",BV$10," ","CCFS",")")='[21]Calculator Data Summary'!$B$4:$AG$4)*
(BV$13='[21]Calculator Data Summary'!$B$7:$AG$7)*
(BT21='[21]Calculator Data Summary'!$A$8:$A$21)*
'[21]Calculator Data Summary'!$B$8:$AG$21)</f>
        <v>0</v>
      </c>
      <c r="BW21" s="19">
        <f>SUMPRODUCT(($C$4='[21]Calculator Data Summary'!$B$5:$AG$5)*
($C$5='[21]Calculator Data Summary'!$B$6:$AG$6)*
(CONCATENATE($C$6," ","(",BW$10," ","CCFS",")")='[21]Calculator Data Summary'!$B$4:$AG$4)*
(BW$13='[21]Calculator Data Summary'!$B$7:$AG$7)*
(BT21='[21]Calculator Data Summary'!$A$8:$A$21)*
'[21]Calculator Data Summary'!$B$8:$AG$21)</f>
        <v>0</v>
      </c>
      <c r="BY21" s="12" t="s">
        <v>22</v>
      </c>
      <c r="BZ21" s="15">
        <f>SUMPRODUCT(($C$4='[21]Calculator Data Summary'!$B$5:$AG$5)*
($C$5='[21]Calculator Data Summary'!$B$6:$AG$6)*
(CONCATENATE($C$6," ","(",BZ$10," ","CCFS",")")='[21]Calculator Data Summary'!$B$4:$AG$4)*
(BZ$13='[21]Calculator Data Summary'!$B$7:$AG$7)*
(BY21='[21]Calculator Data Summary'!$A$8:$A$21)*
'[21]Calculator Data Summary'!$B$8:$AG$21)</f>
        <v>0</v>
      </c>
      <c r="CA21" s="15">
        <f>SUMPRODUCT(($C$4='[21]Calculator Data Summary'!$B$5:$AG$5)*
($C$5='[21]Calculator Data Summary'!$B$6:$AG$6)*
(CONCATENATE($C$6," ","(",CA$10," ","CCFS",")")='[21]Calculator Data Summary'!$B$4:$AG$4)*
(CA$13='[21]Calculator Data Summary'!$B$7:$AG$7)*
(BY21='[21]Calculator Data Summary'!$A$8:$A$21)*
'[21]Calculator Data Summary'!$B$8:$AG$21)</f>
        <v>0</v>
      </c>
      <c r="CB21" s="19">
        <f>SUMPRODUCT(($C$4='[21]Calculator Data Summary'!$B$5:$AG$5)*
($C$5='[21]Calculator Data Summary'!$B$6:$AG$6)*
(CONCATENATE($C$6," ","(",CB$10," ","CCFS",")")='[21]Calculator Data Summary'!$B$4:$AG$4)*
(CB$13='[21]Calculator Data Summary'!$B$7:$AG$7)*
(BY21='[21]Calculator Data Summary'!$A$8:$A$21)*
'[21]Calculator Data Summary'!$B$8:$AG$21)</f>
        <v>0</v>
      </c>
      <c r="CD21" s="12" t="s">
        <v>22</v>
      </c>
      <c r="CE21" s="15">
        <f>SUMPRODUCT(($C$4='[21]Calculator Data Summary'!$B$5:$AG$5)*
($C$5='[21]Calculator Data Summary'!$B$6:$AG$6)*
(CONCATENATE($C$6," ","(",CE$10," ","CCFS",")")='[21]Calculator Data Summary'!$B$4:$AG$4)*
(CE$13='[21]Calculator Data Summary'!$B$7:$AG$7)*
(CD21='[21]Calculator Data Summary'!$A$8:$A$21)*
'[21]Calculator Data Summary'!$B$8:$AG$21)</f>
        <v>0</v>
      </c>
      <c r="CF21" s="15">
        <f>SUMPRODUCT(($C$4='[21]Calculator Data Summary'!$B$5:$AG$5)*
($C$5='[21]Calculator Data Summary'!$B$6:$AG$6)*
(CONCATENATE($C$6," ","(",CF$10," ","CCFS",")")='[21]Calculator Data Summary'!$B$4:$AG$4)*
(CF$13='[21]Calculator Data Summary'!$B$7:$AG$7)*
(CD21='[21]Calculator Data Summary'!$A$8:$A$21)*
'[21]Calculator Data Summary'!$B$8:$AG$21)</f>
        <v>0</v>
      </c>
      <c r="CG21" s="19">
        <f>SUMPRODUCT(($C$4='[21]Calculator Data Summary'!$B$5:$AG$5)*
($C$5='[21]Calculator Data Summary'!$B$6:$AG$6)*
(CONCATENATE($C$6," ","(",CG$10," ","CCFS",")")='[21]Calculator Data Summary'!$B$4:$AG$4)*
(CG$13='[21]Calculator Data Summary'!$B$7:$AG$7)*
(CD21='[21]Calculator Data Summary'!$A$8:$A$21)*
'[21]Calculator Data Summary'!$B$8:$AG$21)</f>
        <v>0</v>
      </c>
      <c r="CI21" s="12" t="s">
        <v>22</v>
      </c>
      <c r="CJ21" s="15">
        <f>SUMPRODUCT(($C$4='[21]Calculator Data Summary'!$B$5:$AG$5)*
($C$5='[21]Calculator Data Summary'!$B$6:$AG$6)*
(CONCATENATE($C$6," ","(",CJ$10," ","CCFS",")")='[21]Calculator Data Summary'!$B$4:$AG$4)*
(CJ$13='[21]Calculator Data Summary'!$B$7:$AG$7)*
(CI21='[21]Calculator Data Summary'!$A$8:$A$21)*
'[21]Calculator Data Summary'!$B$8:$AG$21)</f>
        <v>0</v>
      </c>
      <c r="CK21" s="15">
        <f>SUMPRODUCT(($C$4='[21]Calculator Data Summary'!$B$5:$AG$5)*
($C$5='[21]Calculator Data Summary'!$B$6:$AG$6)*
(CONCATENATE($C$6," ","(",CK$10," ","CCFS",")")='[21]Calculator Data Summary'!$B$4:$AG$4)*
(CK$13='[21]Calculator Data Summary'!$B$7:$AG$7)*
(CI21='[21]Calculator Data Summary'!$A$8:$A$21)*
'[21]Calculator Data Summary'!$B$8:$AG$21)</f>
        <v>0</v>
      </c>
      <c r="CL21" s="19">
        <f>SUMPRODUCT(($C$4='[21]Calculator Data Summary'!$B$5:$AG$5)*
($C$5='[21]Calculator Data Summary'!$B$6:$AG$6)*
(CONCATENATE($C$6," ","(",CL$10," ","CCFS",")")='[21]Calculator Data Summary'!$B$4:$AG$4)*
(CL$13='[21]Calculator Data Summary'!$B$7:$AG$7)*
(CI21='[21]Calculator Data Summary'!$A$8:$A$21)*
'[21]Calculator Data Summary'!$B$8:$AG$21)</f>
        <v>0</v>
      </c>
      <c r="CN21" s="12" t="s">
        <v>22</v>
      </c>
      <c r="CO21" s="15">
        <f>SUMPRODUCT(($C$4='[21]Calculator Data Summary'!$B$5:$AG$5)*
($C$5='[21]Calculator Data Summary'!$B$6:$AG$6)*
(CONCATENATE($C$6," ","(",CO$10," ","CCFS",")")='[21]Calculator Data Summary'!$B$4:$AG$4)*
(CO$13='[21]Calculator Data Summary'!$B$7:$AG$7)*
(CN21='[21]Calculator Data Summary'!$A$8:$A$21)*
'[21]Calculator Data Summary'!$B$8:$AG$21)</f>
        <v>0</v>
      </c>
      <c r="CP21" s="15">
        <f>SUMPRODUCT(($C$4='[21]Calculator Data Summary'!$B$5:$AG$5)*
($C$5='[21]Calculator Data Summary'!$B$6:$AG$6)*
(CONCATENATE($C$6," ","(",CP$10," ","CCFS",")")='[21]Calculator Data Summary'!$B$4:$AG$4)*
(CP$13='[21]Calculator Data Summary'!$B$7:$AG$7)*
(CN21='[21]Calculator Data Summary'!$A$8:$A$21)*
'[21]Calculator Data Summary'!$B$8:$AG$21)</f>
        <v>0</v>
      </c>
      <c r="CQ21" s="19">
        <f>SUMPRODUCT(($C$4='[21]Calculator Data Summary'!$B$5:$AG$5)*
($C$5='[21]Calculator Data Summary'!$B$6:$AG$6)*
(CONCATENATE($C$6," ","(",CQ$10," ","CCFS",")")='[21]Calculator Data Summary'!$B$4:$AG$4)*
(CQ$13='[21]Calculator Data Summary'!$B$7:$AG$7)*
(CN21='[21]Calculator Data Summary'!$A$8:$A$21)*
'[21]Calculator Data Summary'!$B$8:$AG$21)</f>
        <v>0</v>
      </c>
      <c r="CS21" s="12" t="s">
        <v>22</v>
      </c>
      <c r="CT21" s="15">
        <f>SUMPRODUCT(($C$4='[21]Calculator Data Summary'!$B$5:$AG$5)*
($C$5='[21]Calculator Data Summary'!$B$6:$AG$6)*
(CONCATENATE($C$6," ","(",CT$10," ","CCFS",")")='[21]Calculator Data Summary'!$B$4:$AG$4)*
(CT$13='[21]Calculator Data Summary'!$B$7:$AG$7)*
(CS21='[21]Calculator Data Summary'!$A$8:$A$21)*
'[21]Calculator Data Summary'!$B$8:$AG$21)</f>
        <v>0</v>
      </c>
      <c r="CU21" s="15">
        <f>SUMPRODUCT(($C$4='[21]Calculator Data Summary'!$B$5:$AG$5)*
($C$5='[21]Calculator Data Summary'!$B$6:$AG$6)*
(CONCATENATE($C$6," ","(",CU$10," ","CCFS",")")='[21]Calculator Data Summary'!$B$4:$AG$4)*
(CU$13='[21]Calculator Data Summary'!$B$7:$AG$7)*
(CS21='[21]Calculator Data Summary'!$A$8:$A$21)*
'[21]Calculator Data Summary'!$B$8:$AG$21)</f>
        <v>0</v>
      </c>
      <c r="CV21" s="19">
        <f>SUMPRODUCT(($C$4='[21]Calculator Data Summary'!$B$5:$AG$5)*
($C$5='[21]Calculator Data Summary'!$B$6:$AG$6)*
(CONCATENATE($C$6," ","(",CV$10," ","CCFS",")")='[21]Calculator Data Summary'!$B$4:$AG$4)*
(CV$13='[21]Calculator Data Summary'!$B$7:$AG$7)*
(CS21='[21]Calculator Data Summary'!$A$8:$A$21)*
'[21]Calculator Data Summary'!$B$8:$AG$21)</f>
        <v>0</v>
      </c>
      <c r="CX21" s="12" t="s">
        <v>22</v>
      </c>
      <c r="CY21" s="15">
        <f>SUMPRODUCT(($C$4='[21]Calculator Data Summary'!$B$5:$AG$5)*
($C$5='[21]Calculator Data Summary'!$B$6:$AG$6)*
(CONCATENATE($C$6," ","(",CY$10," ","CCFS",")")='[21]Calculator Data Summary'!$B$4:$AG$4)*
(CY$13='[21]Calculator Data Summary'!$B$7:$AG$7)*
(CX21='[21]Calculator Data Summary'!$A$8:$A$21)*
'[21]Calculator Data Summary'!$B$8:$AG$21)</f>
        <v>0</v>
      </c>
      <c r="CZ21" s="15">
        <f>SUMPRODUCT(($C$4='[21]Calculator Data Summary'!$B$5:$AG$5)*
($C$5='[21]Calculator Data Summary'!$B$6:$AG$6)*
(CONCATENATE($C$6," ","(",CZ$10," ","CCFS",")")='[21]Calculator Data Summary'!$B$4:$AG$4)*
(CZ$13='[21]Calculator Data Summary'!$B$7:$AG$7)*
(CX21='[21]Calculator Data Summary'!$A$8:$A$21)*
'[21]Calculator Data Summary'!$B$8:$AG$21)</f>
        <v>0</v>
      </c>
      <c r="DA21" s="19">
        <f>SUMPRODUCT(($C$4='[21]Calculator Data Summary'!$B$5:$AG$5)*
($C$5='[21]Calculator Data Summary'!$B$6:$AG$6)*
(CONCATENATE($C$6," ","(",DA$10," ","CCFS",")")='[21]Calculator Data Summary'!$B$4:$AG$4)*
(DA$13='[21]Calculator Data Summary'!$B$7:$AG$7)*
(CX21='[21]Calculator Data Summary'!$A$8:$A$21)*
'[21]Calculator Data Summary'!$B$8:$AG$21)</f>
        <v>0</v>
      </c>
      <c r="DC21" s="12" t="s">
        <v>22</v>
      </c>
      <c r="DD21" s="15">
        <f>SUMPRODUCT(($C$4='[21]Calculator Data Summary'!$B$5:$AG$5)*
($C$5='[21]Calculator Data Summary'!$B$6:$AG$6)*
(CONCATENATE($C$6," ","(",DD$10," ","CCFS",")")='[21]Calculator Data Summary'!$B$4:$AG$4)*
(DD$13='[21]Calculator Data Summary'!$B$7:$AG$7)*
(DC21='[21]Calculator Data Summary'!$A$8:$A$21)*
'[21]Calculator Data Summary'!$B$8:$AG$21)</f>
        <v>0</v>
      </c>
      <c r="DE21" s="15">
        <f>SUMPRODUCT(($C$4='[21]Calculator Data Summary'!$B$5:$AG$5)*
($C$5='[21]Calculator Data Summary'!$B$6:$AG$6)*
(CONCATENATE($C$6," ","(",DE$10," ","CCFS",")")='[21]Calculator Data Summary'!$B$4:$AG$4)*
(DE$13='[21]Calculator Data Summary'!$B$7:$AG$7)*
(DC21='[21]Calculator Data Summary'!$A$8:$A$21)*
'[21]Calculator Data Summary'!$B$8:$AG$21)</f>
        <v>0</v>
      </c>
      <c r="DF21" s="19">
        <f>SUMPRODUCT(($C$4='[21]Calculator Data Summary'!$B$5:$AG$5)*
($C$5='[21]Calculator Data Summary'!$B$6:$AG$6)*
(CONCATENATE($C$6," ","(",DF$10," ","CCFS",")")='[21]Calculator Data Summary'!$B$4:$AG$4)*
(DF$13='[21]Calculator Data Summary'!$B$7:$AG$7)*
(DC21='[21]Calculator Data Summary'!$A$8:$A$21)*
'[21]Calculator Data Summary'!$B$8:$AG$21)</f>
        <v>0</v>
      </c>
      <c r="DH21" s="12" t="s">
        <v>22</v>
      </c>
      <c r="DI21" s="15">
        <f>SUMPRODUCT(($C$4='[21]Calculator Data Summary'!$B$5:$AG$5)*
($C$5='[21]Calculator Data Summary'!$B$6:$AG$6)*
(CONCATENATE($C$6," ","(",DI$10," ","CCFS",")")='[21]Calculator Data Summary'!$B$4:$AG$4)*
(DI$13='[21]Calculator Data Summary'!$B$7:$AG$7)*
(DH21='[21]Calculator Data Summary'!$A$8:$A$21)*
'[21]Calculator Data Summary'!$B$8:$AG$21)</f>
        <v>0</v>
      </c>
      <c r="DJ21" s="15">
        <f>SUMPRODUCT(($C$4='[21]Calculator Data Summary'!$B$5:$AG$5)*
($C$5='[21]Calculator Data Summary'!$B$6:$AG$6)*
(CONCATENATE($C$6," ","(",DJ$10," ","CCFS",")")='[21]Calculator Data Summary'!$B$4:$AG$4)*
(DJ$13='[21]Calculator Data Summary'!$B$7:$AG$7)*
(DH21='[21]Calculator Data Summary'!$A$8:$A$21)*
'[21]Calculator Data Summary'!$B$8:$AG$21)</f>
        <v>0</v>
      </c>
      <c r="DK21" s="19">
        <f>SUMPRODUCT(($C$4='[21]Calculator Data Summary'!$B$5:$AG$5)*
($C$5='[21]Calculator Data Summary'!$B$6:$AG$6)*
(CONCATENATE($C$6," ","(",DK$10," ","CCFS",")")='[21]Calculator Data Summary'!$B$4:$AG$4)*
(DK$13='[21]Calculator Data Summary'!$B$7:$AG$7)*
(DH21='[21]Calculator Data Summary'!$A$8:$A$21)*
'[21]Calculator Data Summary'!$B$8:$AG$21)</f>
        <v>0</v>
      </c>
      <c r="DM21" s="12" t="s">
        <v>22</v>
      </c>
      <c r="DN21" s="15">
        <f>SUMPRODUCT(($C$4='[21]Calculator Data Summary'!$B$5:$AG$5)*
($C$5='[21]Calculator Data Summary'!$B$6:$AG$6)*
(CONCATENATE($C$6," ","(",DN$10," ","CCFS",")")='[21]Calculator Data Summary'!$B$4:$AG$4)*
(DN$13='[21]Calculator Data Summary'!$B$7:$AG$7)*
(DM21='[21]Calculator Data Summary'!$A$8:$A$21)*
'[21]Calculator Data Summary'!$B$8:$AG$21)</f>
        <v>0</v>
      </c>
      <c r="DO21" s="15">
        <f>SUMPRODUCT(($C$4='[21]Calculator Data Summary'!$B$5:$AG$5)*
($C$5='[21]Calculator Data Summary'!$B$6:$AG$6)*
(CONCATENATE($C$6," ","(",DO$10," ","CCFS",")")='[21]Calculator Data Summary'!$B$4:$AG$4)*
(DO$13='[21]Calculator Data Summary'!$B$7:$AG$7)*
(DM21='[21]Calculator Data Summary'!$A$8:$A$21)*
'[21]Calculator Data Summary'!$B$8:$AG$21)</f>
        <v>0</v>
      </c>
      <c r="DP21" s="19">
        <f>SUMPRODUCT(($C$4='[21]Calculator Data Summary'!$B$5:$AG$5)*
($C$5='[21]Calculator Data Summary'!$B$6:$AG$6)*
(CONCATENATE($C$6," ","(",DP$10," ","CCFS",")")='[21]Calculator Data Summary'!$B$4:$AG$4)*
(DP$13='[21]Calculator Data Summary'!$B$7:$AG$7)*
(DM21='[21]Calculator Data Summary'!$A$8:$A$21)*
'[21]Calculator Data Summary'!$B$8:$AG$21)</f>
        <v>0</v>
      </c>
      <c r="DR21" s="12" t="s">
        <v>22</v>
      </c>
      <c r="DS21" s="15">
        <f>SUMPRODUCT(($C$4='[21]Calculator Data Summary'!$B$5:$AG$5)*
($C$5='[21]Calculator Data Summary'!$B$6:$AG$6)*
(CONCATENATE($C$6," ","(",DS$10," ","CCFS",")")='[21]Calculator Data Summary'!$B$4:$AG$4)*
(DS$13='[21]Calculator Data Summary'!$B$7:$AG$7)*
(DR21='[21]Calculator Data Summary'!$A$8:$A$21)*
'[21]Calculator Data Summary'!$B$8:$AG$21)</f>
        <v>0</v>
      </c>
      <c r="DT21" s="15">
        <f>SUMPRODUCT(($C$4='[21]Calculator Data Summary'!$B$5:$AG$5)*
($C$5='[21]Calculator Data Summary'!$B$6:$AG$6)*
(CONCATENATE($C$6," ","(",DT$10," ","CCFS",")")='[21]Calculator Data Summary'!$B$4:$AG$4)*
(DT$13='[21]Calculator Data Summary'!$B$7:$AG$7)*
(DR21='[21]Calculator Data Summary'!$A$8:$A$21)*
'[21]Calculator Data Summary'!$B$8:$AG$21)</f>
        <v>0</v>
      </c>
      <c r="DU21" s="19">
        <f>SUMPRODUCT(($C$4='[21]Calculator Data Summary'!$B$5:$AG$5)*
($C$5='[21]Calculator Data Summary'!$B$6:$AG$6)*
(CONCATENATE($C$6," ","(",DU$10," ","CCFS",")")='[21]Calculator Data Summary'!$B$4:$AG$4)*
(DU$13='[21]Calculator Data Summary'!$B$7:$AG$7)*
(DR21='[21]Calculator Data Summary'!$A$8:$A$21)*
'[21]Calculator Data Summary'!$B$8:$AG$21)</f>
        <v>0</v>
      </c>
      <c r="DW21" s="12" t="s">
        <v>22</v>
      </c>
      <c r="DX21" s="15">
        <f>SUMPRODUCT(($C$4='[21]Calculator Data Summary'!$B$5:$AG$5)*
($C$5='[21]Calculator Data Summary'!$B$6:$AG$6)*
(CONCATENATE($C$6," ","(",DX$10," ","CCFS",")")='[21]Calculator Data Summary'!$B$4:$AG$4)*
(DX$13='[21]Calculator Data Summary'!$B$7:$AG$7)*
(DW21='[21]Calculator Data Summary'!$A$8:$A$21)*
'[21]Calculator Data Summary'!$B$8:$AG$21)</f>
        <v>0</v>
      </c>
      <c r="DY21" s="15">
        <f>SUMPRODUCT(($C$4='[21]Calculator Data Summary'!$B$5:$AG$5)*
($C$5='[21]Calculator Data Summary'!$B$6:$AG$6)*
(CONCATENATE($C$6," ","(",DY$10," ","CCFS",")")='[21]Calculator Data Summary'!$B$4:$AG$4)*
(DY$13='[21]Calculator Data Summary'!$B$7:$AG$7)*
(DW21='[21]Calculator Data Summary'!$A$8:$A$21)*
'[21]Calculator Data Summary'!$B$8:$AG$21)</f>
        <v>0</v>
      </c>
      <c r="DZ21" s="19">
        <f>SUMPRODUCT(($C$4='[21]Calculator Data Summary'!$B$5:$AG$5)*
($C$5='[21]Calculator Data Summary'!$B$6:$AG$6)*
(CONCATENATE($C$6," ","(",DZ$10," ","CCFS",")")='[21]Calculator Data Summary'!$B$4:$AG$4)*
(DZ$13='[21]Calculator Data Summary'!$B$7:$AG$7)*
(DW21='[21]Calculator Data Summary'!$A$8:$A$21)*
'[21]Calculator Data Summary'!$B$8:$AG$21)</f>
        <v>0</v>
      </c>
      <c r="EB21" s="12" t="s">
        <v>22</v>
      </c>
      <c r="EC21" s="15">
        <f>SUMPRODUCT(($C$4='[21]Calculator Data Summary'!$B$5:$AG$5)*
($C$5='[21]Calculator Data Summary'!$B$6:$AG$6)*
(CONCATENATE($C$6," ","(",EC$10," ","CCFS",")")='[21]Calculator Data Summary'!$B$4:$AG$4)*
(EC$13='[21]Calculator Data Summary'!$B$7:$AG$7)*
(EB21='[21]Calculator Data Summary'!$A$8:$A$21)*
'[21]Calculator Data Summary'!$B$8:$AG$21)</f>
        <v>0</v>
      </c>
      <c r="ED21" s="15">
        <f>SUMPRODUCT(($C$4='[21]Calculator Data Summary'!$B$5:$AG$5)*
($C$5='[21]Calculator Data Summary'!$B$6:$AG$6)*
(CONCATENATE($C$6," ","(",ED$10," ","CCFS",")")='[21]Calculator Data Summary'!$B$4:$AG$4)*
(ED$13='[21]Calculator Data Summary'!$B$7:$AG$7)*
(EB21='[21]Calculator Data Summary'!$A$8:$A$21)*
'[21]Calculator Data Summary'!$B$8:$AG$21)</f>
        <v>0</v>
      </c>
      <c r="EE21" s="19">
        <f>SUMPRODUCT(($C$4='[21]Calculator Data Summary'!$B$5:$AG$5)*
($C$5='[21]Calculator Data Summary'!$B$6:$AG$6)*
(CONCATENATE($C$6," ","(",EE$10," ","CCFS",")")='[21]Calculator Data Summary'!$B$4:$AG$4)*
(EE$13='[21]Calculator Data Summary'!$B$7:$AG$7)*
(EB21='[21]Calculator Data Summary'!$A$8:$A$21)*
'[21]Calculator Data Summary'!$B$8:$AG$21)</f>
        <v>0</v>
      </c>
      <c r="EG21" s="12" t="s">
        <v>22</v>
      </c>
      <c r="EH21" s="15">
        <f>SUMPRODUCT(($C$4='[21]Calculator Data Summary'!$B$5:$AG$5)*
($C$5='[21]Calculator Data Summary'!$B$6:$AG$6)*
(CONCATENATE($C$6," ","(",EH$10," ","CCFS",")")='[21]Calculator Data Summary'!$B$4:$AG$4)*
(EH$13='[21]Calculator Data Summary'!$B$7:$AG$7)*
(EG21='[21]Calculator Data Summary'!$A$8:$A$21)*
'[21]Calculator Data Summary'!$B$8:$AG$21)</f>
        <v>0</v>
      </c>
      <c r="EI21" s="15">
        <f>SUMPRODUCT(($C$4='[21]Calculator Data Summary'!$B$5:$AG$5)*
($C$5='[21]Calculator Data Summary'!$B$6:$AG$6)*
(CONCATENATE($C$6," ","(",EI$10," ","CCFS",")")='[21]Calculator Data Summary'!$B$4:$AG$4)*
(EI$13='[21]Calculator Data Summary'!$B$7:$AG$7)*
(EG21='[21]Calculator Data Summary'!$A$8:$A$21)*
'[21]Calculator Data Summary'!$B$8:$AG$21)</f>
        <v>0</v>
      </c>
      <c r="EJ21" s="19">
        <f>SUMPRODUCT(($C$4='[21]Calculator Data Summary'!$B$5:$AG$5)*
($C$5='[21]Calculator Data Summary'!$B$6:$AG$6)*
(CONCATENATE($C$6," ","(",EJ$10," ","CCFS",")")='[21]Calculator Data Summary'!$B$4:$AG$4)*
(EJ$13='[21]Calculator Data Summary'!$B$7:$AG$7)*
(EG21='[21]Calculator Data Summary'!$A$8:$A$21)*
'[21]Calculator Data Summary'!$B$8:$AG$21)</f>
        <v>0</v>
      </c>
      <c r="EL21" s="12" t="s">
        <v>22</v>
      </c>
      <c r="EM21" s="15">
        <f>SUMPRODUCT(($C$4='[21]Calculator Data Summary'!$B$5:$AG$5)*
($C$5='[21]Calculator Data Summary'!$B$6:$AG$6)*
(CONCATENATE($C$6," ","(",EM$10," ","CCFS",")")='[21]Calculator Data Summary'!$B$4:$AG$4)*
(EM$13='[21]Calculator Data Summary'!$B$7:$AG$7)*
(EL21='[21]Calculator Data Summary'!$A$8:$A$21)*
'[21]Calculator Data Summary'!$B$8:$AG$21)</f>
        <v>0</v>
      </c>
      <c r="EN21" s="15">
        <f>SUMPRODUCT(($C$4='[21]Calculator Data Summary'!$B$5:$AG$5)*
($C$5='[21]Calculator Data Summary'!$B$6:$AG$6)*
(CONCATENATE($C$6," ","(",EN$10," ","CCFS",")")='[21]Calculator Data Summary'!$B$4:$AG$4)*
(EN$13='[21]Calculator Data Summary'!$B$7:$AG$7)*
(EL21='[21]Calculator Data Summary'!$A$8:$A$21)*
'[21]Calculator Data Summary'!$B$8:$AG$21)</f>
        <v>0</v>
      </c>
      <c r="EO21" s="19">
        <f>SUMPRODUCT(($C$4='[21]Calculator Data Summary'!$B$5:$AG$5)*
($C$5='[21]Calculator Data Summary'!$B$6:$AG$6)*
(CONCATENATE($C$6," ","(",EO$10," ","CCFS",")")='[21]Calculator Data Summary'!$B$4:$AG$4)*
(EO$13='[21]Calculator Data Summary'!$B$7:$AG$7)*
(EL21='[21]Calculator Data Summary'!$A$8:$A$21)*
'[21]Calculator Data Summary'!$B$8:$AG$21)</f>
        <v>0</v>
      </c>
      <c r="EQ21" s="12" t="s">
        <v>22</v>
      </c>
      <c r="ER21" s="15">
        <f>SUMPRODUCT(($C$4='[21]Calculator Data Summary'!$B$5:$AG$5)*
($C$5='[21]Calculator Data Summary'!$B$6:$AG$6)*
(CONCATENATE($C$6," ","(",ER$10," ","CCFS",")")='[21]Calculator Data Summary'!$B$4:$AG$4)*
(ER$13='[21]Calculator Data Summary'!$B$7:$AG$7)*
(EQ21='[21]Calculator Data Summary'!$A$8:$A$21)*
'[21]Calculator Data Summary'!$B$8:$AG$21)</f>
        <v>0</v>
      </c>
      <c r="ES21" s="15">
        <f>SUMPRODUCT(($C$4='[21]Calculator Data Summary'!$B$5:$AG$5)*
($C$5='[21]Calculator Data Summary'!$B$6:$AG$6)*
(CONCATENATE($C$6," ","(",ES$10," ","CCFS",")")='[21]Calculator Data Summary'!$B$4:$AG$4)*
(ES$13='[21]Calculator Data Summary'!$B$7:$AG$7)*
(EQ21='[21]Calculator Data Summary'!$A$8:$A$21)*
'[21]Calculator Data Summary'!$B$8:$AG$21)</f>
        <v>0</v>
      </c>
      <c r="ET21" s="19">
        <f>SUMPRODUCT(($C$4='[21]Calculator Data Summary'!$B$5:$AG$5)*
($C$5='[21]Calculator Data Summary'!$B$6:$AG$6)*
(CONCATENATE($C$6," ","(",ET$10," ","CCFS",")")='[21]Calculator Data Summary'!$B$4:$AG$4)*
(ET$13='[21]Calculator Data Summary'!$B$7:$AG$7)*
(EQ21='[21]Calculator Data Summary'!$A$8:$A$21)*
'[21]Calculator Data Summary'!$B$8:$AG$21)</f>
        <v>0</v>
      </c>
      <c r="EV21" s="12" t="s">
        <v>22</v>
      </c>
      <c r="EW21" s="15">
        <f>SUMPRODUCT(($C$4='[21]Calculator Data Summary'!$B$5:$AG$5)*
($C$5='[21]Calculator Data Summary'!$B$6:$AG$6)*
(CONCATENATE($C$6," ","(",EW$10," ","CCFS",")")='[21]Calculator Data Summary'!$B$4:$AG$4)*
(EW$13='[21]Calculator Data Summary'!$B$7:$AG$7)*
(EV21='[21]Calculator Data Summary'!$A$8:$A$21)*
'[21]Calculator Data Summary'!$B$8:$AG$21)</f>
        <v>0</v>
      </c>
      <c r="EX21" s="15">
        <f>SUMPRODUCT(($C$4='[21]Calculator Data Summary'!$B$5:$AG$5)*
($C$5='[21]Calculator Data Summary'!$B$6:$AG$6)*
(CONCATENATE($C$6," ","(",EX$10," ","CCFS",")")='[21]Calculator Data Summary'!$B$4:$AG$4)*
(EX$13='[21]Calculator Data Summary'!$B$7:$AG$7)*
(EV21='[21]Calculator Data Summary'!$A$8:$A$21)*
'[21]Calculator Data Summary'!$B$8:$AG$21)</f>
        <v>0</v>
      </c>
      <c r="EY21" s="19">
        <f>SUMPRODUCT(($C$4='[21]Calculator Data Summary'!$B$5:$AG$5)*
($C$5='[21]Calculator Data Summary'!$B$6:$AG$6)*
(CONCATENATE($C$6," ","(",EY$10," ","CCFS",")")='[21]Calculator Data Summary'!$B$4:$AG$4)*
(EY$13='[21]Calculator Data Summary'!$B$7:$AG$7)*
(EV21='[21]Calculator Data Summary'!$A$8:$A$21)*
'[21]Calculator Data Summary'!$B$8:$AG$21)</f>
        <v>0</v>
      </c>
      <c r="FA21" s="12" t="s">
        <v>22</v>
      </c>
      <c r="FB21" s="15">
        <f>SUMPRODUCT(($C$4='[21]Calculator Data Summary'!$B$5:$AG$5)*
($C$5='[21]Calculator Data Summary'!$B$6:$AG$6)*
(CONCATENATE($C$6," ","(",FB$10," ","CCFS",")")='[21]Calculator Data Summary'!$B$4:$AG$4)*
(FB$13='[21]Calculator Data Summary'!$B$7:$AG$7)*
(FA21='[21]Calculator Data Summary'!$A$8:$A$21)*
'[21]Calculator Data Summary'!$B$8:$AG$21)</f>
        <v>0</v>
      </c>
      <c r="FC21" s="15">
        <f>SUMPRODUCT(($C$4='[21]Calculator Data Summary'!$B$5:$AG$5)*
($C$5='[21]Calculator Data Summary'!$B$6:$AG$6)*
(CONCATENATE($C$6," ","(",FC$10," ","CCFS",")")='[21]Calculator Data Summary'!$B$4:$AG$4)*
(FC$13='[21]Calculator Data Summary'!$B$7:$AG$7)*
(FA21='[21]Calculator Data Summary'!$A$8:$A$21)*
'[21]Calculator Data Summary'!$B$8:$AG$21)</f>
        <v>0</v>
      </c>
      <c r="FD21" s="19">
        <f>SUMPRODUCT(($C$4='[21]Calculator Data Summary'!$B$5:$AG$5)*
($C$5='[21]Calculator Data Summary'!$B$6:$AG$6)*
(CONCATENATE($C$6," ","(",FD$10," ","CCFS",")")='[21]Calculator Data Summary'!$B$4:$AG$4)*
(FD$13='[21]Calculator Data Summary'!$B$7:$AG$7)*
(FA21='[21]Calculator Data Summary'!$A$8:$A$21)*
'[21]Calculator Data Summary'!$B$8:$AG$21)</f>
        <v>0</v>
      </c>
      <c r="FF21" s="12" t="s">
        <v>22</v>
      </c>
      <c r="FG21" s="15">
        <f>SUMPRODUCT(($C$4='[21]Calculator Data Summary'!$B$5:$AG$5)*
($C$5='[21]Calculator Data Summary'!$B$6:$AG$6)*
(CONCATENATE($C$6," ","(",FG$10," ","CCFS",")")='[21]Calculator Data Summary'!$B$4:$AG$4)*
(FG$13='[21]Calculator Data Summary'!$B$7:$AG$7)*
(FF21='[21]Calculator Data Summary'!$A$8:$A$21)*
'[21]Calculator Data Summary'!$B$8:$AG$21)</f>
        <v>0</v>
      </c>
      <c r="FH21" s="15">
        <f>SUMPRODUCT(($C$4='[21]Calculator Data Summary'!$B$5:$AG$5)*
($C$5='[21]Calculator Data Summary'!$B$6:$AG$6)*
(CONCATENATE($C$6," ","(",FH$10," ","CCFS",")")='[21]Calculator Data Summary'!$B$4:$AG$4)*
(FH$13='[21]Calculator Data Summary'!$B$7:$AG$7)*
(FF21='[21]Calculator Data Summary'!$A$8:$A$21)*
'[21]Calculator Data Summary'!$B$8:$AG$21)</f>
        <v>0</v>
      </c>
      <c r="FI21" s="19">
        <f>SUMPRODUCT(($C$4='[21]Calculator Data Summary'!$B$5:$AG$5)*
($C$5='[21]Calculator Data Summary'!$B$6:$AG$6)*
(CONCATENATE($C$6," ","(",FI$10," ","CCFS",")")='[21]Calculator Data Summary'!$B$4:$AG$4)*
(FI$13='[21]Calculator Data Summary'!$B$7:$AG$7)*
(FF21='[21]Calculator Data Summary'!$A$8:$A$21)*
'[21]Calculator Data Summary'!$B$8:$AG$21)</f>
        <v>0</v>
      </c>
      <c r="FK21" s="12" t="s">
        <v>22</v>
      </c>
      <c r="FL21" s="15">
        <f>SUMPRODUCT(($C$4='[21]Calculator Data Summary'!$B$5:$AG$5)*
($C$5='[21]Calculator Data Summary'!$B$6:$AG$6)*
(CONCATENATE($C$6," ","(",FL$10," ","CCFS",")")='[21]Calculator Data Summary'!$B$4:$AG$4)*
(FL$13='[21]Calculator Data Summary'!$B$7:$AG$7)*
(FK21='[21]Calculator Data Summary'!$A$8:$A$21)*
'[21]Calculator Data Summary'!$B$8:$AG$21)</f>
        <v>0</v>
      </c>
      <c r="FM21" s="15">
        <f>SUMPRODUCT(($C$4='[21]Calculator Data Summary'!$B$5:$AG$5)*
($C$5='[21]Calculator Data Summary'!$B$6:$AG$6)*
(CONCATENATE($C$6," ","(",FM$10," ","CCFS",")")='[21]Calculator Data Summary'!$B$4:$AG$4)*
(FM$13='[21]Calculator Data Summary'!$B$7:$AG$7)*
(FK21='[21]Calculator Data Summary'!$A$8:$A$21)*
'[21]Calculator Data Summary'!$B$8:$AG$21)</f>
        <v>0</v>
      </c>
      <c r="FN21" s="19">
        <f>SUMPRODUCT(($C$4='[21]Calculator Data Summary'!$B$5:$AG$5)*
($C$5='[21]Calculator Data Summary'!$B$6:$AG$6)*
(CONCATENATE($C$6," ","(",FN$10," ","CCFS",")")='[21]Calculator Data Summary'!$B$4:$AG$4)*
(FN$13='[21]Calculator Data Summary'!$B$7:$AG$7)*
(FK21='[21]Calculator Data Summary'!$A$8:$A$21)*
'[21]Calculator Data Summary'!$B$8:$AG$21)</f>
        <v>0</v>
      </c>
      <c r="FP21" s="12" t="s">
        <v>22</v>
      </c>
      <c r="FQ21" s="15">
        <f>SUMPRODUCT(($C$4='[21]Calculator Data Summary'!$B$5:$AG$5)*
($C$5='[21]Calculator Data Summary'!$B$6:$AG$6)*
(CONCATENATE($C$6," ","(",FQ$10," ","CCFS",")")='[21]Calculator Data Summary'!$B$4:$AG$4)*
(FQ$13='[21]Calculator Data Summary'!$B$7:$AG$7)*
(FP21='[21]Calculator Data Summary'!$A$8:$A$21)*
'[21]Calculator Data Summary'!$B$8:$AG$21)</f>
        <v>0</v>
      </c>
      <c r="FR21" s="15">
        <f>SUMPRODUCT(($C$4='[21]Calculator Data Summary'!$B$5:$AG$5)*
($C$5='[21]Calculator Data Summary'!$B$6:$AG$6)*
(CONCATENATE($C$6," ","(",FR$10," ","CCFS",")")='[21]Calculator Data Summary'!$B$4:$AG$4)*
(FR$13='[21]Calculator Data Summary'!$B$7:$AG$7)*
(FP21='[21]Calculator Data Summary'!$A$8:$A$21)*
'[21]Calculator Data Summary'!$B$8:$AG$21)</f>
        <v>0</v>
      </c>
      <c r="FS21" s="19">
        <f>SUMPRODUCT(($C$4='[21]Calculator Data Summary'!$B$5:$AG$5)*
($C$5='[21]Calculator Data Summary'!$B$6:$AG$6)*
(CONCATENATE($C$6," ","(",FS$10," ","CCFS",")")='[21]Calculator Data Summary'!$B$4:$AG$4)*
(FS$13='[21]Calculator Data Summary'!$B$7:$AG$7)*
(FP21='[21]Calculator Data Summary'!$A$8:$A$21)*
'[21]Calculator Data Summary'!$B$8:$AG$21)</f>
        <v>0</v>
      </c>
      <c r="FU21" s="12" t="s">
        <v>22</v>
      </c>
      <c r="FV21" s="15">
        <f>SUMPRODUCT(($C$4='[21]Calculator Data Summary'!$B$5:$AG$5)*
($C$5='[21]Calculator Data Summary'!$B$6:$AG$6)*
(CONCATENATE($C$6," ","(",FV$10," ","CCFS",")")='[21]Calculator Data Summary'!$B$4:$AG$4)*
(FV$13='[21]Calculator Data Summary'!$B$7:$AG$7)*
(FU21='[21]Calculator Data Summary'!$A$8:$A$21)*
'[21]Calculator Data Summary'!$B$8:$AG$21)</f>
        <v>0</v>
      </c>
      <c r="FW21" s="15">
        <f>SUMPRODUCT(($C$4='[21]Calculator Data Summary'!$B$5:$AG$5)*
($C$5='[21]Calculator Data Summary'!$B$6:$AG$6)*
(CONCATENATE($C$6," ","(",FW$10," ","CCFS",")")='[21]Calculator Data Summary'!$B$4:$AG$4)*
(FW$13='[21]Calculator Data Summary'!$B$7:$AG$7)*
(FU21='[21]Calculator Data Summary'!$A$8:$A$21)*
'[21]Calculator Data Summary'!$B$8:$AG$21)</f>
        <v>0</v>
      </c>
      <c r="FX21" s="19">
        <f>SUMPRODUCT(($C$4='[21]Calculator Data Summary'!$B$5:$AG$5)*
($C$5='[21]Calculator Data Summary'!$B$6:$AG$6)*
(CONCATENATE($C$6," ","(",FX$10," ","CCFS",")")='[21]Calculator Data Summary'!$B$4:$AG$4)*
(FX$13='[21]Calculator Data Summary'!$B$7:$AG$7)*
(FU21='[21]Calculator Data Summary'!$A$8:$A$21)*
'[21]Calculator Data Summary'!$B$8:$AG$21)</f>
        <v>0</v>
      </c>
      <c r="FZ21" s="12" t="s">
        <v>22</v>
      </c>
      <c r="GA21" s="15">
        <f>SUMPRODUCT(($C$4='[21]Calculator Data Summary'!$B$5:$AG$5)*
($C$5='[21]Calculator Data Summary'!$B$6:$AG$6)*
(CONCATENATE($C$6," ","(",GA$10," ","CCFS",")")='[21]Calculator Data Summary'!$B$4:$AG$4)*
(GA$13='[21]Calculator Data Summary'!$B$7:$AG$7)*
(FZ21='[21]Calculator Data Summary'!$A$8:$A$21)*
'[21]Calculator Data Summary'!$B$8:$AG$21)</f>
        <v>0</v>
      </c>
      <c r="GB21" s="15">
        <f>SUMPRODUCT(($C$4='[21]Calculator Data Summary'!$B$5:$AG$5)*
($C$5='[21]Calculator Data Summary'!$B$6:$AG$6)*
(CONCATENATE($C$6," ","(",GB$10," ","CCFS",")")='[21]Calculator Data Summary'!$B$4:$AG$4)*
(GB$13='[21]Calculator Data Summary'!$B$7:$AG$7)*
(FZ21='[21]Calculator Data Summary'!$A$8:$A$21)*
'[21]Calculator Data Summary'!$B$8:$AG$21)</f>
        <v>0</v>
      </c>
      <c r="GC21" s="19">
        <f>SUMPRODUCT(($C$4='[21]Calculator Data Summary'!$B$5:$AG$5)*
($C$5='[21]Calculator Data Summary'!$B$6:$AG$6)*
(CONCATENATE($C$6," ","(",GC$10," ","CCFS",")")='[21]Calculator Data Summary'!$B$4:$AG$4)*
(GC$13='[21]Calculator Data Summary'!$B$7:$AG$7)*
(FZ21='[21]Calculator Data Summary'!$A$8:$A$21)*
'[21]Calculator Data Summary'!$B$8:$AG$21)</f>
        <v>0</v>
      </c>
      <c r="GE21" s="12" t="s">
        <v>22</v>
      </c>
      <c r="GF21" s="15">
        <f>SUMPRODUCT(($C$4='[21]Calculator Data Summary'!$B$5:$AG$5)*
($C$5='[21]Calculator Data Summary'!$B$6:$AG$6)*
(CONCATENATE($C$6," ","(",GF$10," ","CCFS",")")='[21]Calculator Data Summary'!$B$4:$AG$4)*
(GF$13='[21]Calculator Data Summary'!$B$7:$AG$7)*
(GE21='[21]Calculator Data Summary'!$A$8:$A$21)*
'[21]Calculator Data Summary'!$B$8:$AG$21)</f>
        <v>0</v>
      </c>
      <c r="GG21" s="15">
        <f>SUMPRODUCT(($C$4='[21]Calculator Data Summary'!$B$5:$AG$5)*
($C$5='[21]Calculator Data Summary'!$B$6:$AG$6)*
(CONCATENATE($C$6," ","(",GG$10," ","CCFS",")")='[21]Calculator Data Summary'!$B$4:$AG$4)*
(GG$13='[21]Calculator Data Summary'!$B$7:$AG$7)*
(GE21='[21]Calculator Data Summary'!$A$8:$A$21)*
'[21]Calculator Data Summary'!$B$8:$AG$21)</f>
        <v>0</v>
      </c>
      <c r="GH21" s="19">
        <f>SUMPRODUCT(($C$4='[21]Calculator Data Summary'!$B$5:$AG$5)*
($C$5='[21]Calculator Data Summary'!$B$6:$AG$6)*
(CONCATENATE($C$6," ","(",GH$10," ","CCFS",")")='[21]Calculator Data Summary'!$B$4:$AG$4)*
(GH$13='[21]Calculator Data Summary'!$B$7:$AG$7)*
(GE21='[21]Calculator Data Summary'!$A$8:$A$21)*
'[21]Calculator Data Summary'!$B$8:$AG$21)</f>
        <v>0</v>
      </c>
      <c r="GJ21" s="12" t="s">
        <v>22</v>
      </c>
      <c r="GK21" s="15">
        <f>SUMPRODUCT(($C$4='[21]Calculator Data Summary'!$B$5:$AG$5)*
($C$5='[21]Calculator Data Summary'!$B$6:$AG$6)*
(CONCATENATE($C$6," ","(",GK$10," ","CCFS",")")='[21]Calculator Data Summary'!$B$4:$AG$4)*
(GK$13='[21]Calculator Data Summary'!$B$7:$AG$7)*
(GJ21='[21]Calculator Data Summary'!$A$8:$A$21)*
'[21]Calculator Data Summary'!$B$8:$AG$21)</f>
        <v>0</v>
      </c>
      <c r="GL21" s="15">
        <f>SUMPRODUCT(($C$4='[21]Calculator Data Summary'!$B$5:$AG$5)*
($C$5='[21]Calculator Data Summary'!$B$6:$AG$6)*
(CONCATENATE($C$6," ","(",GL$10," ","CCFS",")")='[21]Calculator Data Summary'!$B$4:$AG$4)*
(GL$13='[21]Calculator Data Summary'!$B$7:$AG$7)*
(GJ21='[21]Calculator Data Summary'!$A$8:$A$21)*
'[21]Calculator Data Summary'!$B$8:$AG$21)</f>
        <v>0</v>
      </c>
      <c r="GM21" s="19">
        <f>SUMPRODUCT(($C$4='[21]Calculator Data Summary'!$B$5:$AG$5)*
($C$5='[21]Calculator Data Summary'!$B$6:$AG$6)*
(CONCATENATE($C$6," ","(",GM$10," ","CCFS",")")='[21]Calculator Data Summary'!$B$4:$AG$4)*
(GM$13='[21]Calculator Data Summary'!$B$7:$AG$7)*
(GJ21='[21]Calculator Data Summary'!$A$8:$A$21)*
'[21]Calculator Data Summary'!$B$8:$AG$21)</f>
        <v>0</v>
      </c>
      <c r="GO21" s="12" t="s">
        <v>22</v>
      </c>
      <c r="GP21" s="15">
        <f>SUMPRODUCT(($C$4='[21]Calculator Data Summary'!$B$5:$AG$5)*
($C$5='[21]Calculator Data Summary'!$B$6:$AG$6)*
(CONCATENATE($C$6," ","(",GP$10," ","CCFS",")")='[21]Calculator Data Summary'!$B$4:$AG$4)*
(GP$13='[21]Calculator Data Summary'!$B$7:$AG$7)*
(GO21='[21]Calculator Data Summary'!$A$8:$A$21)*
'[21]Calculator Data Summary'!$B$8:$AG$21)</f>
        <v>0</v>
      </c>
      <c r="GQ21" s="15">
        <f>SUMPRODUCT(($C$4='[21]Calculator Data Summary'!$B$5:$AG$5)*
($C$5='[21]Calculator Data Summary'!$B$6:$AG$6)*
(CONCATENATE($C$6," ","(",GQ$10," ","CCFS",")")='[21]Calculator Data Summary'!$B$4:$AG$4)*
(GQ$13='[21]Calculator Data Summary'!$B$7:$AG$7)*
(GO21='[21]Calculator Data Summary'!$A$8:$A$21)*
'[21]Calculator Data Summary'!$B$8:$AG$21)</f>
        <v>0</v>
      </c>
      <c r="GR21" s="19">
        <f>SUMPRODUCT(($C$4='[21]Calculator Data Summary'!$B$5:$AG$5)*
($C$5='[21]Calculator Data Summary'!$B$6:$AG$6)*
(CONCATENATE($C$6," ","(",GR$10," ","CCFS",")")='[21]Calculator Data Summary'!$B$4:$AG$4)*
(GR$13='[21]Calculator Data Summary'!$B$7:$AG$7)*
(GO21='[21]Calculator Data Summary'!$A$8:$A$21)*
'[21]Calculator Data Summary'!$B$8:$AG$21)</f>
        <v>0</v>
      </c>
      <c r="GT21" s="12" t="s">
        <v>22</v>
      </c>
      <c r="GU21" s="15">
        <f>SUMPRODUCT(($C$4='[21]Calculator Data Summary'!$B$5:$AG$5)*
($C$5='[21]Calculator Data Summary'!$B$6:$AG$6)*
(CONCATENATE($C$6," ","(",GU$10," ","CCFS",")")='[21]Calculator Data Summary'!$B$4:$AG$4)*
(GU$13='[21]Calculator Data Summary'!$B$7:$AG$7)*
(GT21='[21]Calculator Data Summary'!$A$8:$A$21)*
'[21]Calculator Data Summary'!$B$8:$AG$21)</f>
        <v>0</v>
      </c>
      <c r="GV21" s="15">
        <f>SUMPRODUCT(($C$4='[21]Calculator Data Summary'!$B$5:$AG$5)*
($C$5='[21]Calculator Data Summary'!$B$6:$AG$6)*
(CONCATENATE($C$6," ","(",GV$10," ","CCFS",")")='[21]Calculator Data Summary'!$B$4:$AG$4)*
(GV$13='[21]Calculator Data Summary'!$B$7:$AG$7)*
(GT21='[21]Calculator Data Summary'!$A$8:$A$21)*
'[21]Calculator Data Summary'!$B$8:$AG$21)</f>
        <v>0</v>
      </c>
      <c r="GW21" s="19">
        <f>SUMPRODUCT(($C$4='[21]Calculator Data Summary'!$B$5:$AG$5)*
($C$5='[21]Calculator Data Summary'!$B$6:$AG$6)*
(CONCATENATE($C$6," ","(",GW$10," ","CCFS",")")='[21]Calculator Data Summary'!$B$4:$AG$4)*
(GW$13='[21]Calculator Data Summary'!$B$7:$AG$7)*
(GT21='[21]Calculator Data Summary'!$A$8:$A$21)*
'[21]Calculator Data Summary'!$B$8:$AG$21)</f>
        <v>0</v>
      </c>
      <c r="GY21" s="12" t="s">
        <v>22</v>
      </c>
      <c r="GZ21" s="15">
        <f>SUMPRODUCT(($C$4='[21]Calculator Data Summary'!$B$5:$AG$5)*
($C$5='[21]Calculator Data Summary'!$B$6:$AG$6)*
(CONCATENATE($C$6," ","(",GZ$10," ","CCFS",")")='[21]Calculator Data Summary'!$B$4:$AG$4)*
(GZ$13='[21]Calculator Data Summary'!$B$7:$AG$7)*
(GY21='[21]Calculator Data Summary'!$A$8:$A$21)*
'[21]Calculator Data Summary'!$B$8:$AG$21)</f>
        <v>0</v>
      </c>
      <c r="HA21" s="15">
        <f>SUMPRODUCT(($C$4='[21]Calculator Data Summary'!$B$5:$AG$5)*
($C$5='[21]Calculator Data Summary'!$B$6:$AG$6)*
(CONCATENATE($C$6," ","(",HA$10," ","CCFS",")")='[21]Calculator Data Summary'!$B$4:$AG$4)*
(HA$13='[21]Calculator Data Summary'!$B$7:$AG$7)*
(GY21='[21]Calculator Data Summary'!$A$8:$A$21)*
'[21]Calculator Data Summary'!$B$8:$AG$21)</f>
        <v>0</v>
      </c>
      <c r="HB21" s="19">
        <f>SUMPRODUCT(($C$4='[21]Calculator Data Summary'!$B$5:$AG$5)*
($C$5='[21]Calculator Data Summary'!$B$6:$AG$6)*
(CONCATENATE($C$6," ","(",HB$10," ","CCFS",")")='[21]Calculator Data Summary'!$B$4:$AG$4)*
(HB$13='[21]Calculator Data Summary'!$B$7:$AG$7)*
(GY21='[21]Calculator Data Summary'!$A$8:$A$21)*
'[21]Calculator Data Summary'!$B$8:$AG$21)</f>
        <v>0</v>
      </c>
      <c r="HD21" s="12" t="s">
        <v>22</v>
      </c>
      <c r="HE21" s="15">
        <f>SUMPRODUCT(($C$4='[21]Calculator Data Summary'!$B$5:$AG$5)*
($C$5='[21]Calculator Data Summary'!$B$6:$AG$6)*
(CONCATENATE($C$6," ","(",HE$10," ","CCFS",")")='[21]Calculator Data Summary'!$B$4:$AG$4)*
(HE$13='[21]Calculator Data Summary'!$B$7:$AG$7)*
(HD21='[21]Calculator Data Summary'!$A$8:$A$21)*
'[21]Calculator Data Summary'!$B$8:$AG$21)</f>
        <v>0</v>
      </c>
      <c r="HF21" s="15">
        <f>SUMPRODUCT(($C$4='[21]Calculator Data Summary'!$B$5:$AG$5)*
($C$5='[21]Calculator Data Summary'!$B$6:$AG$6)*
(CONCATENATE($C$6," ","(",HF$10," ","CCFS",")")='[21]Calculator Data Summary'!$B$4:$AG$4)*
(HF$13='[21]Calculator Data Summary'!$B$7:$AG$7)*
(HD21='[21]Calculator Data Summary'!$A$8:$A$21)*
'[21]Calculator Data Summary'!$B$8:$AG$21)</f>
        <v>0</v>
      </c>
      <c r="HG21" s="19">
        <f>SUMPRODUCT(($C$4='[21]Calculator Data Summary'!$B$5:$AG$5)*
($C$5='[21]Calculator Data Summary'!$B$6:$AG$6)*
(CONCATENATE($C$6," ","(",HG$10," ","CCFS",")")='[21]Calculator Data Summary'!$B$4:$AG$4)*
(HG$13='[21]Calculator Data Summary'!$B$7:$AG$7)*
(HD21='[21]Calculator Data Summary'!$A$8:$A$21)*
'[21]Calculator Data Summary'!$B$8:$AG$21)</f>
        <v>0</v>
      </c>
      <c r="HI21" s="12" t="s">
        <v>22</v>
      </c>
      <c r="HJ21" s="15">
        <f>SUMPRODUCT(($C$4='[21]Calculator Data Summary'!$B$5:$AG$5)*
($C$5='[21]Calculator Data Summary'!$B$6:$AG$6)*
(CONCATENATE($C$6," ","(",HJ$10," ","CCFS",")")='[21]Calculator Data Summary'!$B$4:$AG$4)*
(HJ$13='[21]Calculator Data Summary'!$B$7:$AG$7)*
(HI21='[21]Calculator Data Summary'!$A$8:$A$21)*
'[21]Calculator Data Summary'!$B$8:$AG$21)</f>
        <v>0</v>
      </c>
      <c r="HK21" s="15">
        <f>SUMPRODUCT(($C$4='[21]Calculator Data Summary'!$B$5:$AG$5)*
($C$5='[21]Calculator Data Summary'!$B$6:$AG$6)*
(CONCATENATE($C$6," ","(",HK$10," ","CCFS",")")='[21]Calculator Data Summary'!$B$4:$AG$4)*
(HK$13='[21]Calculator Data Summary'!$B$7:$AG$7)*
(HI21='[21]Calculator Data Summary'!$A$8:$A$21)*
'[21]Calculator Data Summary'!$B$8:$AG$21)</f>
        <v>0</v>
      </c>
      <c r="HL21" s="19">
        <f>SUMPRODUCT(($C$4='[21]Calculator Data Summary'!$B$5:$AG$5)*
($C$5='[21]Calculator Data Summary'!$B$6:$AG$6)*
(CONCATENATE($C$6," ","(",HL$10," ","CCFS",")")='[21]Calculator Data Summary'!$B$4:$AG$4)*
(HL$13='[21]Calculator Data Summary'!$B$7:$AG$7)*
(HI21='[21]Calculator Data Summary'!$A$8:$A$21)*
'[21]Calculator Data Summary'!$B$8:$AG$21)</f>
        <v>0</v>
      </c>
    </row>
    <row r="22" spans="2:220" x14ac:dyDescent="0.25">
      <c r="B22" s="12" t="s">
        <v>23</v>
      </c>
      <c r="C22" s="15">
        <f>SUMPRODUCT(($C$4='[17]Calculator Data Summary'!$B$5:$AG$5)*
($C$5='[17]Calculator Data Summary'!$B$6:$AG$6)*
(CONCATENATE($C$6," ","(",C$10," ","CCFS",")")='[17]Calculator Data Summary'!$B$4:$AG$4)*
(C$13='[17]Calculator Data Summary'!$B$7:$AG$7)*
(B22='[17]Calculator Data Summary'!$A$8:$A$21)*
'[17]Calculator Data Summary'!$B$8:$AG$21)</f>
        <v>39.32</v>
      </c>
      <c r="D22" s="15">
        <f>SUMPRODUCT(($C$4='[17]Calculator Data Summary'!$B$5:$AG$5)*
($C$5='[17]Calculator Data Summary'!$B$6:$AG$6)*
(CONCATENATE($C$6," ","(",D$10," ","CCFS",")")='[17]Calculator Data Summary'!$B$4:$AG$4)*
(D$13='[17]Calculator Data Summary'!$B$7:$AG$7)*
(B22='[17]Calculator Data Summary'!$A$8:$A$21)*
'[17]Calculator Data Summary'!$B$8:$AG$21)</f>
        <v>41.653850308068037</v>
      </c>
      <c r="E22" s="19">
        <f>SUMPRODUCT(($C$4='[17]Calculator Data Summary'!$B$5:$AG$5)*
($C$5='[17]Calculator Data Summary'!$B$6:$AG$6)*
(CONCATENATE($C$6," ","(",E$10," ","CCFS",")")='[17]Calculator Data Summary'!$B$4:$AG$4)*
(E$13='[17]Calculator Data Summary'!$B$7:$AG$7)*
(B22='[17]Calculator Data Summary'!$A$8:$A$21)*
'[17]Calculator Data Summary'!$B$8:$AG$21)</f>
        <v>43.919999999999995</v>
      </c>
      <c r="G22" s="12" t="s">
        <v>23</v>
      </c>
      <c r="H22" s="15">
        <f>SUMPRODUCT(($C$4='[18]Calculator Data Summary'!$B$5:$AG$5)*
($C$5='[18]Calculator Data Summary'!$B$6:$AG$6)*
(CONCATENATE($C$6," ","(",H$10," ","CCFS",")")='[18]Calculator Data Summary'!$B$4:$AG$4)*
(H$13='[18]Calculator Data Summary'!$B$7:$AG$7)*
(G22='[18]Calculator Data Summary'!$A$8:$A$21)*
'[18]Calculator Data Summary'!$B$8:$AG$21)</f>
        <v>35.700000000000003</v>
      </c>
      <c r="I22" s="15">
        <f>SUMPRODUCT(($C$4='[18]Calculator Data Summary'!$B$5:$AG$5)*
($C$5='[18]Calculator Data Summary'!$B$6:$AG$6)*
(CONCATENATE($C$6," ","(",I$10," ","CCFS",")")='[18]Calculator Data Summary'!$B$4:$AG$4)*
(I$13='[18]Calculator Data Summary'!$B$7:$AG$7)*
(G22='[18]Calculator Data Summary'!$A$8:$A$21)*
'[18]Calculator Data Summary'!$B$8:$AG$21)</f>
        <v>37.253481165552756</v>
      </c>
      <c r="J22" s="19">
        <f>SUMPRODUCT(($C$4='[18]Calculator Data Summary'!$B$5:$AG$5)*
($C$5='[18]Calculator Data Summary'!$B$6:$AG$6)*
(CONCATENATE($C$6," ","(",J$10," ","CCFS",")")='[18]Calculator Data Summary'!$B$4:$AG$4)*
(J$13='[18]Calculator Data Summary'!$B$7:$AG$7)*
(G22='[18]Calculator Data Summary'!$A$8:$A$21)*
'[18]Calculator Data Summary'!$B$8:$AG$21)</f>
        <v>38.709999999999994</v>
      </c>
      <c r="L22" s="12" t="s">
        <v>23</v>
      </c>
      <c r="M22" s="15">
        <f>SUMPRODUCT(($C$4='[19]Calculator Data Summary'!$B$5:$AG$5)*
($C$5='[19]Calculator Data Summary'!$B$6:$AG$6)*
(CONCATENATE($C$6," ","(",M$10," ","CCFS",")")='[19]Calculator Data Summary'!$B$4:$AG$4)*
(M$13='[19]Calculator Data Summary'!$B$7:$AG$7)*
(L22='[19]Calculator Data Summary'!$A$8:$A$21)*
'[19]Calculator Data Summary'!$B$8:$AG$21)</f>
        <v>121.91</v>
      </c>
      <c r="N22" s="15">
        <f>SUMPRODUCT(($C$4='[19]Calculator Data Summary'!$B$5:$AG$5)*
($C$5='[19]Calculator Data Summary'!$B$6:$AG$6)*
(CONCATENATE($C$6," ","(",N$10," ","CCFS",")")='[19]Calculator Data Summary'!$B$4:$AG$4)*
(N$13='[19]Calculator Data Summary'!$B$7:$AG$7)*
(L22='[19]Calculator Data Summary'!$A$8:$A$21)*
'[19]Calculator Data Summary'!$B$8:$AG$21)</f>
        <v>126.64634136036494</v>
      </c>
      <c r="O22" s="19">
        <f>SUMPRODUCT(($C$4='[19]Calculator Data Summary'!$B$5:$AG$5)*
($C$5='[19]Calculator Data Summary'!$B$6:$AG$6)*
(CONCATENATE($C$6," ","(",O$10," ","CCFS",")")='[19]Calculator Data Summary'!$B$4:$AG$4)*
(O$13='[19]Calculator Data Summary'!$B$7:$AG$7)*
(L22='[19]Calculator Data Summary'!$A$8:$A$21)*
'[19]Calculator Data Summary'!$B$8:$AG$21)</f>
        <v>131.09</v>
      </c>
      <c r="Q22" s="12" t="s">
        <v>23</v>
      </c>
      <c r="R22" s="15">
        <f>SUMPRODUCT(($C$4='[20]Calculator Data Summary'!$B$5:$AG$5)*
($C$5='[20]Calculator Data Summary'!$B$6:$AG$6)*
(CONCATENATE($C$6," ","(",R$10," ","CCFS",")")='[20]Calculator Data Summary'!$B$4:$AG$4)*
(R$13='[20]Calculator Data Summary'!$B$7:$AG$7)*
(Q22='[20]Calculator Data Summary'!$A$8:$A$21)*
'[20]Calculator Data Summary'!$B$8:$AG$21)</f>
        <v>69.47</v>
      </c>
      <c r="S22" s="15">
        <f>SUMPRODUCT(($C$4='[20]Calculator Data Summary'!$B$5:$AG$5)*
($C$5='[20]Calculator Data Summary'!$B$6:$AG$6)*
(CONCATENATE($C$6," ","(",S$10," ","CCFS",")")='[20]Calculator Data Summary'!$B$4:$AG$4)*
(S$13='[20]Calculator Data Summary'!$B$7:$AG$7)*
(Q22='[20]Calculator Data Summary'!$A$8:$A$21)*
'[20]Calculator Data Summary'!$B$8:$AG$21)</f>
        <v>71.633789367802677</v>
      </c>
      <c r="T22" s="19">
        <f>SUMPRODUCT(($C$4='[20]Calculator Data Summary'!$B$5:$AG$5)*
($C$5='[20]Calculator Data Summary'!$B$6:$AG$6)*
(CONCATENATE($C$6," ","(",T$10," ","CCFS",")")='[20]Calculator Data Summary'!$B$4:$AG$4)*
(T$13='[20]Calculator Data Summary'!$B$7:$AG$7)*
(Q22='[20]Calculator Data Summary'!$A$8:$A$21)*
'[20]Calculator Data Summary'!$B$8:$AG$21)</f>
        <v>73.249999999999986</v>
      </c>
      <c r="V22" s="12" t="s">
        <v>23</v>
      </c>
      <c r="W22" s="15">
        <f>SUMPRODUCT(($C$4='[21]Calculator Data Summary'!$B$5:$AG$5)*
($C$5='[21]Calculator Data Summary'!$B$6:$AG$6)*
(CONCATENATE($C$6," ","(",W$10," ","CCFS",")")='[21]Calculator Data Summary'!$B$4:$AG$4)*
(W$13='[21]Calculator Data Summary'!$B$7:$AG$7)*
(V22='[21]Calculator Data Summary'!$A$8:$A$21)*
'[21]Calculator Data Summary'!$B$8:$AG$21)</f>
        <v>0</v>
      </c>
      <c r="X22" s="15">
        <f>SUMPRODUCT(($C$4='[21]Calculator Data Summary'!$B$5:$AG$5)*
($C$5='[21]Calculator Data Summary'!$B$6:$AG$6)*
(CONCATENATE($C$6," ","(",X$10," ","CCFS",")")='[21]Calculator Data Summary'!$B$4:$AG$4)*
(X$13='[21]Calculator Data Summary'!$B$7:$AG$7)*
(V22='[21]Calculator Data Summary'!$A$8:$A$21)*
'[21]Calculator Data Summary'!$B$8:$AG$21)</f>
        <v>0</v>
      </c>
      <c r="Y22" s="19">
        <f>SUMPRODUCT(($C$4='[21]Calculator Data Summary'!$B$5:$AG$5)*
($C$5='[21]Calculator Data Summary'!$B$6:$AG$6)*
(CONCATENATE($C$6," ","(",Y$10," ","CCFS",")")='[21]Calculator Data Summary'!$B$4:$AG$4)*
(Y$13='[21]Calculator Data Summary'!$B$7:$AG$7)*
(V22='[21]Calculator Data Summary'!$A$8:$A$21)*
'[21]Calculator Data Summary'!$B$8:$AG$21)</f>
        <v>0</v>
      </c>
      <c r="AA22" s="12" t="s">
        <v>23</v>
      </c>
      <c r="AB22" s="15">
        <f>SUMPRODUCT(($C$4='[21]Calculator Data Summary'!$B$5:$AG$5)*
($C$5='[21]Calculator Data Summary'!$B$6:$AG$6)*
(CONCATENATE($C$6," ","(",AB$10," ","CCFS",")")='[21]Calculator Data Summary'!$B$4:$AG$4)*
(AB$13='[21]Calculator Data Summary'!$B$7:$AG$7)*
(AA22='[21]Calculator Data Summary'!$A$8:$A$21)*
'[21]Calculator Data Summary'!$B$8:$AG$21)</f>
        <v>0</v>
      </c>
      <c r="AC22" s="15">
        <f>SUMPRODUCT(($C$4='[21]Calculator Data Summary'!$B$5:$AG$5)*
($C$5='[21]Calculator Data Summary'!$B$6:$AG$6)*
(CONCATENATE($C$6," ","(",AC$10," ","CCFS",")")='[21]Calculator Data Summary'!$B$4:$AG$4)*
(AC$13='[21]Calculator Data Summary'!$B$7:$AG$7)*
(AA22='[21]Calculator Data Summary'!$A$8:$A$21)*
'[21]Calculator Data Summary'!$B$8:$AG$21)</f>
        <v>0</v>
      </c>
      <c r="AD22" s="19">
        <f>SUMPRODUCT(($C$4='[21]Calculator Data Summary'!$B$5:$AG$5)*
($C$5='[21]Calculator Data Summary'!$B$6:$AG$6)*
(CONCATENATE($C$6," ","(",AD$10," ","CCFS",")")='[21]Calculator Data Summary'!$B$4:$AG$4)*
(AD$13='[21]Calculator Data Summary'!$B$7:$AG$7)*
(AA22='[21]Calculator Data Summary'!$A$8:$A$21)*
'[21]Calculator Data Summary'!$B$8:$AG$21)</f>
        <v>0</v>
      </c>
      <c r="AF22" s="12" t="s">
        <v>23</v>
      </c>
      <c r="AG22" s="15">
        <f>SUMPRODUCT(($C$4='[21]Calculator Data Summary'!$B$5:$AG$5)*
($C$5='[21]Calculator Data Summary'!$B$6:$AG$6)*
(CONCATENATE($C$6," ","(",AG$10," ","CCFS",")")='[21]Calculator Data Summary'!$B$4:$AG$4)*
(AG$13='[21]Calculator Data Summary'!$B$7:$AG$7)*
(AF22='[21]Calculator Data Summary'!$A$8:$A$21)*
'[21]Calculator Data Summary'!$B$8:$AG$21)</f>
        <v>0</v>
      </c>
      <c r="AH22" s="15">
        <f>SUMPRODUCT(($C$4='[21]Calculator Data Summary'!$B$5:$AG$5)*
($C$5='[21]Calculator Data Summary'!$B$6:$AG$6)*
(CONCATENATE($C$6," ","(",AH$10," ","CCFS",")")='[21]Calculator Data Summary'!$B$4:$AG$4)*
(AH$13='[21]Calculator Data Summary'!$B$7:$AG$7)*
(AF22='[21]Calculator Data Summary'!$A$8:$A$21)*
'[21]Calculator Data Summary'!$B$8:$AG$21)</f>
        <v>0</v>
      </c>
      <c r="AI22" s="19">
        <f>SUMPRODUCT(($C$4='[21]Calculator Data Summary'!$B$5:$AG$5)*
($C$5='[21]Calculator Data Summary'!$B$6:$AG$6)*
(CONCATENATE($C$6," ","(",AI$10," ","CCFS",")")='[21]Calculator Data Summary'!$B$4:$AG$4)*
(AI$13='[21]Calculator Data Summary'!$B$7:$AG$7)*
(AF22='[21]Calculator Data Summary'!$A$8:$A$21)*
'[21]Calculator Data Summary'!$B$8:$AG$21)</f>
        <v>0</v>
      </c>
      <c r="AK22" s="12" t="s">
        <v>23</v>
      </c>
      <c r="AL22" s="15">
        <f>SUMPRODUCT(($C$4='[21]Calculator Data Summary'!$B$5:$AG$5)*
($C$5='[21]Calculator Data Summary'!$B$6:$AG$6)*
(CONCATENATE($C$6," ","(",AL$10," ","CCFS",")")='[21]Calculator Data Summary'!$B$4:$AG$4)*
(AL$13='[21]Calculator Data Summary'!$B$7:$AG$7)*
(AK22='[21]Calculator Data Summary'!$A$8:$A$21)*
'[21]Calculator Data Summary'!$B$8:$AG$21)</f>
        <v>0</v>
      </c>
      <c r="AM22" s="15">
        <f>SUMPRODUCT(($C$4='[21]Calculator Data Summary'!$B$5:$AG$5)*
($C$5='[21]Calculator Data Summary'!$B$6:$AG$6)*
(CONCATENATE($C$6," ","(",AM$10," ","CCFS",")")='[21]Calculator Data Summary'!$B$4:$AG$4)*
(AM$13='[21]Calculator Data Summary'!$B$7:$AG$7)*
(AK22='[21]Calculator Data Summary'!$A$8:$A$21)*
'[21]Calculator Data Summary'!$B$8:$AG$21)</f>
        <v>0</v>
      </c>
      <c r="AN22" s="19">
        <f>SUMPRODUCT(($C$4='[21]Calculator Data Summary'!$B$5:$AG$5)*
($C$5='[21]Calculator Data Summary'!$B$6:$AG$6)*
(CONCATENATE($C$6," ","(",AN$10," ","CCFS",")")='[21]Calculator Data Summary'!$B$4:$AG$4)*
(AN$13='[21]Calculator Data Summary'!$B$7:$AG$7)*
(AK22='[21]Calculator Data Summary'!$A$8:$A$21)*
'[21]Calculator Data Summary'!$B$8:$AG$21)</f>
        <v>0</v>
      </c>
      <c r="AP22" s="12" t="s">
        <v>23</v>
      </c>
      <c r="AQ22" s="15">
        <f>SUMPRODUCT(($C$4='[21]Calculator Data Summary'!$B$5:$AG$5)*
($C$5='[21]Calculator Data Summary'!$B$6:$AG$6)*
(CONCATENATE($C$6," ","(",AQ$10," ","CCFS",")")='[21]Calculator Data Summary'!$B$4:$AG$4)*
(AQ$13='[21]Calculator Data Summary'!$B$7:$AG$7)*
(AP22='[21]Calculator Data Summary'!$A$8:$A$21)*
'[21]Calculator Data Summary'!$B$8:$AG$21)</f>
        <v>0</v>
      </c>
      <c r="AR22" s="15">
        <f>SUMPRODUCT(($C$4='[21]Calculator Data Summary'!$B$5:$AG$5)*
($C$5='[21]Calculator Data Summary'!$B$6:$AG$6)*
(CONCATENATE($C$6," ","(",AR$10," ","CCFS",")")='[21]Calculator Data Summary'!$B$4:$AG$4)*
(AR$13='[21]Calculator Data Summary'!$B$7:$AG$7)*
(AP22='[21]Calculator Data Summary'!$A$8:$A$21)*
'[21]Calculator Data Summary'!$B$8:$AG$21)</f>
        <v>0</v>
      </c>
      <c r="AS22" s="19">
        <f>SUMPRODUCT(($C$4='[21]Calculator Data Summary'!$B$5:$AG$5)*
($C$5='[21]Calculator Data Summary'!$B$6:$AG$6)*
(CONCATENATE($C$6," ","(",AS$10," ","CCFS",")")='[21]Calculator Data Summary'!$B$4:$AG$4)*
(AS$13='[21]Calculator Data Summary'!$B$7:$AG$7)*
(AP22='[21]Calculator Data Summary'!$A$8:$A$21)*
'[21]Calculator Data Summary'!$B$8:$AG$21)</f>
        <v>0</v>
      </c>
      <c r="AU22" s="12" t="s">
        <v>23</v>
      </c>
      <c r="AV22" s="15">
        <f>SUMPRODUCT(($C$4='[21]Calculator Data Summary'!$B$5:$AG$5)*
($C$5='[21]Calculator Data Summary'!$B$6:$AG$6)*
(CONCATENATE($C$6," ","(",AV$10," ","CCFS",")")='[21]Calculator Data Summary'!$B$4:$AG$4)*
(AV$13='[21]Calculator Data Summary'!$B$7:$AG$7)*
(AU22='[21]Calculator Data Summary'!$A$8:$A$21)*
'[21]Calculator Data Summary'!$B$8:$AG$21)</f>
        <v>0</v>
      </c>
      <c r="AW22" s="15">
        <f>SUMPRODUCT(($C$4='[21]Calculator Data Summary'!$B$5:$AG$5)*
($C$5='[21]Calculator Data Summary'!$B$6:$AG$6)*
(CONCATENATE($C$6," ","(",AW$10," ","CCFS",")")='[21]Calculator Data Summary'!$B$4:$AG$4)*
(AW$13='[21]Calculator Data Summary'!$B$7:$AG$7)*
(AU22='[21]Calculator Data Summary'!$A$8:$A$21)*
'[21]Calculator Data Summary'!$B$8:$AG$21)</f>
        <v>0</v>
      </c>
      <c r="AX22" s="19">
        <f>SUMPRODUCT(($C$4='[21]Calculator Data Summary'!$B$5:$AG$5)*
($C$5='[21]Calculator Data Summary'!$B$6:$AG$6)*
(CONCATENATE($C$6," ","(",AX$10," ","CCFS",")")='[21]Calculator Data Summary'!$B$4:$AG$4)*
(AX$13='[21]Calculator Data Summary'!$B$7:$AG$7)*
(AU22='[21]Calculator Data Summary'!$A$8:$A$21)*
'[21]Calculator Data Summary'!$B$8:$AG$21)</f>
        <v>0</v>
      </c>
      <c r="AZ22" s="12" t="s">
        <v>23</v>
      </c>
      <c r="BA22" s="15">
        <f>SUMPRODUCT(($C$4='[21]Calculator Data Summary'!$B$5:$AG$5)*
($C$5='[21]Calculator Data Summary'!$B$6:$AG$6)*
(CONCATENATE($C$6," ","(",BA$10," ","CCFS",")")='[21]Calculator Data Summary'!$B$4:$AG$4)*
(BA$13='[21]Calculator Data Summary'!$B$7:$AG$7)*
(AZ22='[21]Calculator Data Summary'!$A$8:$A$21)*
'[21]Calculator Data Summary'!$B$8:$AG$21)</f>
        <v>0</v>
      </c>
      <c r="BB22" s="15">
        <f>SUMPRODUCT(($C$4='[21]Calculator Data Summary'!$B$5:$AG$5)*
($C$5='[21]Calculator Data Summary'!$B$6:$AG$6)*
(CONCATENATE($C$6," ","(",BB$10," ","CCFS",")")='[21]Calculator Data Summary'!$B$4:$AG$4)*
(BB$13='[21]Calculator Data Summary'!$B$7:$AG$7)*
(AZ22='[21]Calculator Data Summary'!$A$8:$A$21)*
'[21]Calculator Data Summary'!$B$8:$AG$21)</f>
        <v>0</v>
      </c>
      <c r="BC22" s="19">
        <f>SUMPRODUCT(($C$4='[21]Calculator Data Summary'!$B$5:$AG$5)*
($C$5='[21]Calculator Data Summary'!$B$6:$AG$6)*
(CONCATENATE($C$6," ","(",BC$10," ","CCFS",")")='[21]Calculator Data Summary'!$B$4:$AG$4)*
(BC$13='[21]Calculator Data Summary'!$B$7:$AG$7)*
(AZ22='[21]Calculator Data Summary'!$A$8:$A$21)*
'[21]Calculator Data Summary'!$B$8:$AG$21)</f>
        <v>0</v>
      </c>
      <c r="BE22" s="12" t="s">
        <v>23</v>
      </c>
      <c r="BF22" s="15">
        <f>SUMPRODUCT(($C$4='[21]Calculator Data Summary'!$B$5:$AG$5)*
($C$5='[21]Calculator Data Summary'!$B$6:$AG$6)*
(CONCATENATE($C$6," ","(",BF$10," ","CCFS",")")='[21]Calculator Data Summary'!$B$4:$AG$4)*
(BF$13='[21]Calculator Data Summary'!$B$7:$AG$7)*
(BE22='[21]Calculator Data Summary'!$A$8:$A$21)*
'[21]Calculator Data Summary'!$B$8:$AG$21)</f>
        <v>0</v>
      </c>
      <c r="BG22" s="15">
        <f>SUMPRODUCT(($C$4='[21]Calculator Data Summary'!$B$5:$AG$5)*
($C$5='[21]Calculator Data Summary'!$B$6:$AG$6)*
(CONCATENATE($C$6," ","(",BG$10," ","CCFS",")")='[21]Calculator Data Summary'!$B$4:$AG$4)*
(BG$13='[21]Calculator Data Summary'!$B$7:$AG$7)*
(BE22='[21]Calculator Data Summary'!$A$8:$A$21)*
'[21]Calculator Data Summary'!$B$8:$AG$21)</f>
        <v>0</v>
      </c>
      <c r="BH22" s="19">
        <f>SUMPRODUCT(($C$4='[21]Calculator Data Summary'!$B$5:$AG$5)*
($C$5='[21]Calculator Data Summary'!$B$6:$AG$6)*
(CONCATENATE($C$6," ","(",BH$10," ","CCFS",")")='[21]Calculator Data Summary'!$B$4:$AG$4)*
(BH$13='[21]Calculator Data Summary'!$B$7:$AG$7)*
(BE22='[21]Calculator Data Summary'!$A$8:$A$21)*
'[21]Calculator Data Summary'!$B$8:$AG$21)</f>
        <v>0</v>
      </c>
      <c r="BJ22" s="12" t="s">
        <v>23</v>
      </c>
      <c r="BK22" s="15">
        <f>SUMPRODUCT(($C$4='[21]Calculator Data Summary'!$B$5:$AG$5)*
($C$5='[21]Calculator Data Summary'!$B$6:$AG$6)*
(CONCATENATE($C$6," ","(",BK$10," ","CCFS",")")='[21]Calculator Data Summary'!$B$4:$AG$4)*
(BK$13='[21]Calculator Data Summary'!$B$7:$AG$7)*
(BJ22='[21]Calculator Data Summary'!$A$8:$A$21)*
'[21]Calculator Data Summary'!$B$8:$AG$21)</f>
        <v>0</v>
      </c>
      <c r="BL22" s="15">
        <f>SUMPRODUCT(($C$4='[21]Calculator Data Summary'!$B$5:$AG$5)*
($C$5='[21]Calculator Data Summary'!$B$6:$AG$6)*
(CONCATENATE($C$6," ","(",BL$10," ","CCFS",")")='[21]Calculator Data Summary'!$B$4:$AG$4)*
(BL$13='[21]Calculator Data Summary'!$B$7:$AG$7)*
(BJ22='[21]Calculator Data Summary'!$A$8:$A$21)*
'[21]Calculator Data Summary'!$B$8:$AG$21)</f>
        <v>0</v>
      </c>
      <c r="BM22" s="19">
        <f>SUMPRODUCT(($C$4='[21]Calculator Data Summary'!$B$5:$AG$5)*
($C$5='[21]Calculator Data Summary'!$B$6:$AG$6)*
(CONCATENATE($C$6," ","(",BM$10," ","CCFS",")")='[21]Calculator Data Summary'!$B$4:$AG$4)*
(BM$13='[21]Calculator Data Summary'!$B$7:$AG$7)*
(BJ22='[21]Calculator Data Summary'!$A$8:$A$21)*
'[21]Calculator Data Summary'!$B$8:$AG$21)</f>
        <v>0</v>
      </c>
      <c r="BO22" s="12" t="s">
        <v>23</v>
      </c>
      <c r="BP22" s="15">
        <f>SUMPRODUCT(($C$4='[21]Calculator Data Summary'!$B$5:$AG$5)*
($C$5='[21]Calculator Data Summary'!$B$6:$AG$6)*
(CONCATENATE($C$6," ","(",BP$10," ","CCFS",")")='[21]Calculator Data Summary'!$B$4:$AG$4)*
(BP$13='[21]Calculator Data Summary'!$B$7:$AG$7)*
(BO22='[21]Calculator Data Summary'!$A$8:$A$21)*
'[21]Calculator Data Summary'!$B$8:$AG$21)</f>
        <v>0</v>
      </c>
      <c r="BQ22" s="15">
        <f>SUMPRODUCT(($C$4='[21]Calculator Data Summary'!$B$5:$AG$5)*
($C$5='[21]Calculator Data Summary'!$B$6:$AG$6)*
(CONCATENATE($C$6," ","(",BQ$10," ","CCFS",")")='[21]Calculator Data Summary'!$B$4:$AG$4)*
(BQ$13='[21]Calculator Data Summary'!$B$7:$AG$7)*
(BO22='[21]Calculator Data Summary'!$A$8:$A$21)*
'[21]Calculator Data Summary'!$B$8:$AG$21)</f>
        <v>0</v>
      </c>
      <c r="BR22" s="19">
        <f>SUMPRODUCT(($C$4='[21]Calculator Data Summary'!$B$5:$AG$5)*
($C$5='[21]Calculator Data Summary'!$B$6:$AG$6)*
(CONCATENATE($C$6," ","(",BR$10," ","CCFS",")")='[21]Calculator Data Summary'!$B$4:$AG$4)*
(BR$13='[21]Calculator Data Summary'!$B$7:$AG$7)*
(BO22='[21]Calculator Data Summary'!$A$8:$A$21)*
'[21]Calculator Data Summary'!$B$8:$AG$21)</f>
        <v>0</v>
      </c>
      <c r="BT22" s="12" t="s">
        <v>23</v>
      </c>
      <c r="BU22" s="15">
        <f>SUMPRODUCT(($C$4='[21]Calculator Data Summary'!$B$5:$AG$5)*
($C$5='[21]Calculator Data Summary'!$B$6:$AG$6)*
(CONCATENATE($C$6," ","(",BU$10," ","CCFS",")")='[21]Calculator Data Summary'!$B$4:$AG$4)*
(BU$13='[21]Calculator Data Summary'!$B$7:$AG$7)*
(BT22='[21]Calculator Data Summary'!$A$8:$A$21)*
'[21]Calculator Data Summary'!$B$8:$AG$21)</f>
        <v>0</v>
      </c>
      <c r="BV22" s="15">
        <f>SUMPRODUCT(($C$4='[21]Calculator Data Summary'!$B$5:$AG$5)*
($C$5='[21]Calculator Data Summary'!$B$6:$AG$6)*
(CONCATENATE($C$6," ","(",BV$10," ","CCFS",")")='[21]Calculator Data Summary'!$B$4:$AG$4)*
(BV$13='[21]Calculator Data Summary'!$B$7:$AG$7)*
(BT22='[21]Calculator Data Summary'!$A$8:$A$21)*
'[21]Calculator Data Summary'!$B$8:$AG$21)</f>
        <v>0</v>
      </c>
      <c r="BW22" s="19">
        <f>SUMPRODUCT(($C$4='[21]Calculator Data Summary'!$B$5:$AG$5)*
($C$5='[21]Calculator Data Summary'!$B$6:$AG$6)*
(CONCATENATE($C$6," ","(",BW$10," ","CCFS",")")='[21]Calculator Data Summary'!$B$4:$AG$4)*
(BW$13='[21]Calculator Data Summary'!$B$7:$AG$7)*
(BT22='[21]Calculator Data Summary'!$A$8:$A$21)*
'[21]Calculator Data Summary'!$B$8:$AG$21)</f>
        <v>0</v>
      </c>
      <c r="BY22" s="12" t="s">
        <v>23</v>
      </c>
      <c r="BZ22" s="15">
        <f>SUMPRODUCT(($C$4='[21]Calculator Data Summary'!$B$5:$AG$5)*
($C$5='[21]Calculator Data Summary'!$B$6:$AG$6)*
(CONCATENATE($C$6," ","(",BZ$10," ","CCFS",")")='[21]Calculator Data Summary'!$B$4:$AG$4)*
(BZ$13='[21]Calculator Data Summary'!$B$7:$AG$7)*
(BY22='[21]Calculator Data Summary'!$A$8:$A$21)*
'[21]Calculator Data Summary'!$B$8:$AG$21)</f>
        <v>0</v>
      </c>
      <c r="CA22" s="15">
        <f>SUMPRODUCT(($C$4='[21]Calculator Data Summary'!$B$5:$AG$5)*
($C$5='[21]Calculator Data Summary'!$B$6:$AG$6)*
(CONCATENATE($C$6," ","(",CA$10," ","CCFS",")")='[21]Calculator Data Summary'!$B$4:$AG$4)*
(CA$13='[21]Calculator Data Summary'!$B$7:$AG$7)*
(BY22='[21]Calculator Data Summary'!$A$8:$A$21)*
'[21]Calculator Data Summary'!$B$8:$AG$21)</f>
        <v>0</v>
      </c>
      <c r="CB22" s="19">
        <f>SUMPRODUCT(($C$4='[21]Calculator Data Summary'!$B$5:$AG$5)*
($C$5='[21]Calculator Data Summary'!$B$6:$AG$6)*
(CONCATENATE($C$6," ","(",CB$10," ","CCFS",")")='[21]Calculator Data Summary'!$B$4:$AG$4)*
(CB$13='[21]Calculator Data Summary'!$B$7:$AG$7)*
(BY22='[21]Calculator Data Summary'!$A$8:$A$21)*
'[21]Calculator Data Summary'!$B$8:$AG$21)</f>
        <v>0</v>
      </c>
      <c r="CD22" s="12" t="s">
        <v>23</v>
      </c>
      <c r="CE22" s="15">
        <f>SUMPRODUCT(($C$4='[21]Calculator Data Summary'!$B$5:$AG$5)*
($C$5='[21]Calculator Data Summary'!$B$6:$AG$6)*
(CONCATENATE($C$6," ","(",CE$10," ","CCFS",")")='[21]Calculator Data Summary'!$B$4:$AG$4)*
(CE$13='[21]Calculator Data Summary'!$B$7:$AG$7)*
(CD22='[21]Calculator Data Summary'!$A$8:$A$21)*
'[21]Calculator Data Summary'!$B$8:$AG$21)</f>
        <v>0</v>
      </c>
      <c r="CF22" s="15">
        <f>SUMPRODUCT(($C$4='[21]Calculator Data Summary'!$B$5:$AG$5)*
($C$5='[21]Calculator Data Summary'!$B$6:$AG$6)*
(CONCATENATE($C$6," ","(",CF$10," ","CCFS",")")='[21]Calculator Data Summary'!$B$4:$AG$4)*
(CF$13='[21]Calculator Data Summary'!$B$7:$AG$7)*
(CD22='[21]Calculator Data Summary'!$A$8:$A$21)*
'[21]Calculator Data Summary'!$B$8:$AG$21)</f>
        <v>0</v>
      </c>
      <c r="CG22" s="19">
        <f>SUMPRODUCT(($C$4='[21]Calculator Data Summary'!$B$5:$AG$5)*
($C$5='[21]Calculator Data Summary'!$B$6:$AG$6)*
(CONCATENATE($C$6," ","(",CG$10," ","CCFS",")")='[21]Calculator Data Summary'!$B$4:$AG$4)*
(CG$13='[21]Calculator Data Summary'!$B$7:$AG$7)*
(CD22='[21]Calculator Data Summary'!$A$8:$A$21)*
'[21]Calculator Data Summary'!$B$8:$AG$21)</f>
        <v>0</v>
      </c>
      <c r="CI22" s="12" t="s">
        <v>23</v>
      </c>
      <c r="CJ22" s="15">
        <f>SUMPRODUCT(($C$4='[21]Calculator Data Summary'!$B$5:$AG$5)*
($C$5='[21]Calculator Data Summary'!$B$6:$AG$6)*
(CONCATENATE($C$6," ","(",CJ$10," ","CCFS",")")='[21]Calculator Data Summary'!$B$4:$AG$4)*
(CJ$13='[21]Calculator Data Summary'!$B$7:$AG$7)*
(CI22='[21]Calculator Data Summary'!$A$8:$A$21)*
'[21]Calculator Data Summary'!$B$8:$AG$21)</f>
        <v>0</v>
      </c>
      <c r="CK22" s="15">
        <f>SUMPRODUCT(($C$4='[21]Calculator Data Summary'!$B$5:$AG$5)*
($C$5='[21]Calculator Data Summary'!$B$6:$AG$6)*
(CONCATENATE($C$6," ","(",CK$10," ","CCFS",")")='[21]Calculator Data Summary'!$B$4:$AG$4)*
(CK$13='[21]Calculator Data Summary'!$B$7:$AG$7)*
(CI22='[21]Calculator Data Summary'!$A$8:$A$21)*
'[21]Calculator Data Summary'!$B$8:$AG$21)</f>
        <v>0</v>
      </c>
      <c r="CL22" s="19">
        <f>SUMPRODUCT(($C$4='[21]Calculator Data Summary'!$B$5:$AG$5)*
($C$5='[21]Calculator Data Summary'!$B$6:$AG$6)*
(CONCATENATE($C$6," ","(",CL$10," ","CCFS",")")='[21]Calculator Data Summary'!$B$4:$AG$4)*
(CL$13='[21]Calculator Data Summary'!$B$7:$AG$7)*
(CI22='[21]Calculator Data Summary'!$A$8:$A$21)*
'[21]Calculator Data Summary'!$B$8:$AG$21)</f>
        <v>0</v>
      </c>
      <c r="CN22" s="12" t="s">
        <v>23</v>
      </c>
      <c r="CO22" s="15">
        <f>SUMPRODUCT(($C$4='[21]Calculator Data Summary'!$B$5:$AG$5)*
($C$5='[21]Calculator Data Summary'!$B$6:$AG$6)*
(CONCATENATE($C$6," ","(",CO$10," ","CCFS",")")='[21]Calculator Data Summary'!$B$4:$AG$4)*
(CO$13='[21]Calculator Data Summary'!$B$7:$AG$7)*
(CN22='[21]Calculator Data Summary'!$A$8:$A$21)*
'[21]Calculator Data Summary'!$B$8:$AG$21)</f>
        <v>0</v>
      </c>
      <c r="CP22" s="15">
        <f>SUMPRODUCT(($C$4='[21]Calculator Data Summary'!$B$5:$AG$5)*
($C$5='[21]Calculator Data Summary'!$B$6:$AG$6)*
(CONCATENATE($C$6," ","(",CP$10," ","CCFS",")")='[21]Calculator Data Summary'!$B$4:$AG$4)*
(CP$13='[21]Calculator Data Summary'!$B$7:$AG$7)*
(CN22='[21]Calculator Data Summary'!$A$8:$A$21)*
'[21]Calculator Data Summary'!$B$8:$AG$21)</f>
        <v>0</v>
      </c>
      <c r="CQ22" s="19">
        <f>SUMPRODUCT(($C$4='[21]Calculator Data Summary'!$B$5:$AG$5)*
($C$5='[21]Calculator Data Summary'!$B$6:$AG$6)*
(CONCATENATE($C$6," ","(",CQ$10," ","CCFS",")")='[21]Calculator Data Summary'!$B$4:$AG$4)*
(CQ$13='[21]Calculator Data Summary'!$B$7:$AG$7)*
(CN22='[21]Calculator Data Summary'!$A$8:$A$21)*
'[21]Calculator Data Summary'!$B$8:$AG$21)</f>
        <v>0</v>
      </c>
      <c r="CS22" s="12" t="s">
        <v>23</v>
      </c>
      <c r="CT22" s="15">
        <f>SUMPRODUCT(($C$4='[21]Calculator Data Summary'!$B$5:$AG$5)*
($C$5='[21]Calculator Data Summary'!$B$6:$AG$6)*
(CONCATENATE($C$6," ","(",CT$10," ","CCFS",")")='[21]Calculator Data Summary'!$B$4:$AG$4)*
(CT$13='[21]Calculator Data Summary'!$B$7:$AG$7)*
(CS22='[21]Calculator Data Summary'!$A$8:$A$21)*
'[21]Calculator Data Summary'!$B$8:$AG$21)</f>
        <v>0</v>
      </c>
      <c r="CU22" s="15">
        <f>SUMPRODUCT(($C$4='[21]Calculator Data Summary'!$B$5:$AG$5)*
($C$5='[21]Calculator Data Summary'!$B$6:$AG$6)*
(CONCATENATE($C$6," ","(",CU$10," ","CCFS",")")='[21]Calculator Data Summary'!$B$4:$AG$4)*
(CU$13='[21]Calculator Data Summary'!$B$7:$AG$7)*
(CS22='[21]Calculator Data Summary'!$A$8:$A$21)*
'[21]Calculator Data Summary'!$B$8:$AG$21)</f>
        <v>0</v>
      </c>
      <c r="CV22" s="19">
        <f>SUMPRODUCT(($C$4='[21]Calculator Data Summary'!$B$5:$AG$5)*
($C$5='[21]Calculator Data Summary'!$B$6:$AG$6)*
(CONCATENATE($C$6," ","(",CV$10," ","CCFS",")")='[21]Calculator Data Summary'!$B$4:$AG$4)*
(CV$13='[21]Calculator Data Summary'!$B$7:$AG$7)*
(CS22='[21]Calculator Data Summary'!$A$8:$A$21)*
'[21]Calculator Data Summary'!$B$8:$AG$21)</f>
        <v>0</v>
      </c>
      <c r="CX22" s="12" t="s">
        <v>23</v>
      </c>
      <c r="CY22" s="15">
        <f>SUMPRODUCT(($C$4='[21]Calculator Data Summary'!$B$5:$AG$5)*
($C$5='[21]Calculator Data Summary'!$B$6:$AG$6)*
(CONCATENATE($C$6," ","(",CY$10," ","CCFS",")")='[21]Calculator Data Summary'!$B$4:$AG$4)*
(CY$13='[21]Calculator Data Summary'!$B$7:$AG$7)*
(CX22='[21]Calculator Data Summary'!$A$8:$A$21)*
'[21]Calculator Data Summary'!$B$8:$AG$21)</f>
        <v>0</v>
      </c>
      <c r="CZ22" s="15">
        <f>SUMPRODUCT(($C$4='[21]Calculator Data Summary'!$B$5:$AG$5)*
($C$5='[21]Calculator Data Summary'!$B$6:$AG$6)*
(CONCATENATE($C$6," ","(",CZ$10," ","CCFS",")")='[21]Calculator Data Summary'!$B$4:$AG$4)*
(CZ$13='[21]Calculator Data Summary'!$B$7:$AG$7)*
(CX22='[21]Calculator Data Summary'!$A$8:$A$21)*
'[21]Calculator Data Summary'!$B$8:$AG$21)</f>
        <v>0</v>
      </c>
      <c r="DA22" s="19">
        <f>SUMPRODUCT(($C$4='[21]Calculator Data Summary'!$B$5:$AG$5)*
($C$5='[21]Calculator Data Summary'!$B$6:$AG$6)*
(CONCATENATE($C$6," ","(",DA$10," ","CCFS",")")='[21]Calculator Data Summary'!$B$4:$AG$4)*
(DA$13='[21]Calculator Data Summary'!$B$7:$AG$7)*
(CX22='[21]Calculator Data Summary'!$A$8:$A$21)*
'[21]Calculator Data Summary'!$B$8:$AG$21)</f>
        <v>0</v>
      </c>
      <c r="DC22" s="12" t="s">
        <v>23</v>
      </c>
      <c r="DD22" s="15">
        <f>SUMPRODUCT(($C$4='[21]Calculator Data Summary'!$B$5:$AG$5)*
($C$5='[21]Calculator Data Summary'!$B$6:$AG$6)*
(CONCATENATE($C$6," ","(",DD$10," ","CCFS",")")='[21]Calculator Data Summary'!$B$4:$AG$4)*
(DD$13='[21]Calculator Data Summary'!$B$7:$AG$7)*
(DC22='[21]Calculator Data Summary'!$A$8:$A$21)*
'[21]Calculator Data Summary'!$B$8:$AG$21)</f>
        <v>0</v>
      </c>
      <c r="DE22" s="15">
        <f>SUMPRODUCT(($C$4='[21]Calculator Data Summary'!$B$5:$AG$5)*
($C$5='[21]Calculator Data Summary'!$B$6:$AG$6)*
(CONCATENATE($C$6," ","(",DE$10," ","CCFS",")")='[21]Calculator Data Summary'!$B$4:$AG$4)*
(DE$13='[21]Calculator Data Summary'!$B$7:$AG$7)*
(DC22='[21]Calculator Data Summary'!$A$8:$A$21)*
'[21]Calculator Data Summary'!$B$8:$AG$21)</f>
        <v>0</v>
      </c>
      <c r="DF22" s="19">
        <f>SUMPRODUCT(($C$4='[21]Calculator Data Summary'!$B$5:$AG$5)*
($C$5='[21]Calculator Data Summary'!$B$6:$AG$6)*
(CONCATENATE($C$6," ","(",DF$10," ","CCFS",")")='[21]Calculator Data Summary'!$B$4:$AG$4)*
(DF$13='[21]Calculator Data Summary'!$B$7:$AG$7)*
(DC22='[21]Calculator Data Summary'!$A$8:$A$21)*
'[21]Calculator Data Summary'!$B$8:$AG$21)</f>
        <v>0</v>
      </c>
      <c r="DH22" s="12" t="s">
        <v>23</v>
      </c>
      <c r="DI22" s="15">
        <f>SUMPRODUCT(($C$4='[21]Calculator Data Summary'!$B$5:$AG$5)*
($C$5='[21]Calculator Data Summary'!$B$6:$AG$6)*
(CONCATENATE($C$6," ","(",DI$10," ","CCFS",")")='[21]Calculator Data Summary'!$B$4:$AG$4)*
(DI$13='[21]Calculator Data Summary'!$B$7:$AG$7)*
(DH22='[21]Calculator Data Summary'!$A$8:$A$21)*
'[21]Calculator Data Summary'!$B$8:$AG$21)</f>
        <v>0</v>
      </c>
      <c r="DJ22" s="15">
        <f>SUMPRODUCT(($C$4='[21]Calculator Data Summary'!$B$5:$AG$5)*
($C$5='[21]Calculator Data Summary'!$B$6:$AG$6)*
(CONCATENATE($C$6," ","(",DJ$10," ","CCFS",")")='[21]Calculator Data Summary'!$B$4:$AG$4)*
(DJ$13='[21]Calculator Data Summary'!$B$7:$AG$7)*
(DH22='[21]Calculator Data Summary'!$A$8:$A$21)*
'[21]Calculator Data Summary'!$B$8:$AG$21)</f>
        <v>0</v>
      </c>
      <c r="DK22" s="19">
        <f>SUMPRODUCT(($C$4='[21]Calculator Data Summary'!$B$5:$AG$5)*
($C$5='[21]Calculator Data Summary'!$B$6:$AG$6)*
(CONCATENATE($C$6," ","(",DK$10," ","CCFS",")")='[21]Calculator Data Summary'!$B$4:$AG$4)*
(DK$13='[21]Calculator Data Summary'!$B$7:$AG$7)*
(DH22='[21]Calculator Data Summary'!$A$8:$A$21)*
'[21]Calculator Data Summary'!$B$8:$AG$21)</f>
        <v>0</v>
      </c>
      <c r="DM22" s="12" t="s">
        <v>23</v>
      </c>
      <c r="DN22" s="15">
        <f>SUMPRODUCT(($C$4='[21]Calculator Data Summary'!$B$5:$AG$5)*
($C$5='[21]Calculator Data Summary'!$B$6:$AG$6)*
(CONCATENATE($C$6," ","(",DN$10," ","CCFS",")")='[21]Calculator Data Summary'!$B$4:$AG$4)*
(DN$13='[21]Calculator Data Summary'!$B$7:$AG$7)*
(DM22='[21]Calculator Data Summary'!$A$8:$A$21)*
'[21]Calculator Data Summary'!$B$8:$AG$21)</f>
        <v>0</v>
      </c>
      <c r="DO22" s="15">
        <f>SUMPRODUCT(($C$4='[21]Calculator Data Summary'!$B$5:$AG$5)*
($C$5='[21]Calculator Data Summary'!$B$6:$AG$6)*
(CONCATENATE($C$6," ","(",DO$10," ","CCFS",")")='[21]Calculator Data Summary'!$B$4:$AG$4)*
(DO$13='[21]Calculator Data Summary'!$B$7:$AG$7)*
(DM22='[21]Calculator Data Summary'!$A$8:$A$21)*
'[21]Calculator Data Summary'!$B$8:$AG$21)</f>
        <v>0</v>
      </c>
      <c r="DP22" s="19">
        <f>SUMPRODUCT(($C$4='[21]Calculator Data Summary'!$B$5:$AG$5)*
($C$5='[21]Calculator Data Summary'!$B$6:$AG$6)*
(CONCATENATE($C$6," ","(",DP$10," ","CCFS",")")='[21]Calculator Data Summary'!$B$4:$AG$4)*
(DP$13='[21]Calculator Data Summary'!$B$7:$AG$7)*
(DM22='[21]Calculator Data Summary'!$A$8:$A$21)*
'[21]Calculator Data Summary'!$B$8:$AG$21)</f>
        <v>0</v>
      </c>
      <c r="DR22" s="12" t="s">
        <v>23</v>
      </c>
      <c r="DS22" s="15">
        <f>SUMPRODUCT(($C$4='[21]Calculator Data Summary'!$B$5:$AG$5)*
($C$5='[21]Calculator Data Summary'!$B$6:$AG$6)*
(CONCATENATE($C$6," ","(",DS$10," ","CCFS",")")='[21]Calculator Data Summary'!$B$4:$AG$4)*
(DS$13='[21]Calculator Data Summary'!$B$7:$AG$7)*
(DR22='[21]Calculator Data Summary'!$A$8:$A$21)*
'[21]Calculator Data Summary'!$B$8:$AG$21)</f>
        <v>0</v>
      </c>
      <c r="DT22" s="15">
        <f>SUMPRODUCT(($C$4='[21]Calculator Data Summary'!$B$5:$AG$5)*
($C$5='[21]Calculator Data Summary'!$B$6:$AG$6)*
(CONCATENATE($C$6," ","(",DT$10," ","CCFS",")")='[21]Calculator Data Summary'!$B$4:$AG$4)*
(DT$13='[21]Calculator Data Summary'!$B$7:$AG$7)*
(DR22='[21]Calculator Data Summary'!$A$8:$A$21)*
'[21]Calculator Data Summary'!$B$8:$AG$21)</f>
        <v>0</v>
      </c>
      <c r="DU22" s="19">
        <f>SUMPRODUCT(($C$4='[21]Calculator Data Summary'!$B$5:$AG$5)*
($C$5='[21]Calculator Data Summary'!$B$6:$AG$6)*
(CONCATENATE($C$6," ","(",DU$10," ","CCFS",")")='[21]Calculator Data Summary'!$B$4:$AG$4)*
(DU$13='[21]Calculator Data Summary'!$B$7:$AG$7)*
(DR22='[21]Calculator Data Summary'!$A$8:$A$21)*
'[21]Calculator Data Summary'!$B$8:$AG$21)</f>
        <v>0</v>
      </c>
      <c r="DW22" s="12" t="s">
        <v>23</v>
      </c>
      <c r="DX22" s="15">
        <f>SUMPRODUCT(($C$4='[21]Calculator Data Summary'!$B$5:$AG$5)*
($C$5='[21]Calculator Data Summary'!$B$6:$AG$6)*
(CONCATENATE($C$6," ","(",DX$10," ","CCFS",")")='[21]Calculator Data Summary'!$B$4:$AG$4)*
(DX$13='[21]Calculator Data Summary'!$B$7:$AG$7)*
(DW22='[21]Calculator Data Summary'!$A$8:$A$21)*
'[21]Calculator Data Summary'!$B$8:$AG$21)</f>
        <v>0</v>
      </c>
      <c r="DY22" s="15">
        <f>SUMPRODUCT(($C$4='[21]Calculator Data Summary'!$B$5:$AG$5)*
($C$5='[21]Calculator Data Summary'!$B$6:$AG$6)*
(CONCATENATE($C$6," ","(",DY$10," ","CCFS",")")='[21]Calculator Data Summary'!$B$4:$AG$4)*
(DY$13='[21]Calculator Data Summary'!$B$7:$AG$7)*
(DW22='[21]Calculator Data Summary'!$A$8:$A$21)*
'[21]Calculator Data Summary'!$B$8:$AG$21)</f>
        <v>0</v>
      </c>
      <c r="DZ22" s="19">
        <f>SUMPRODUCT(($C$4='[21]Calculator Data Summary'!$B$5:$AG$5)*
($C$5='[21]Calculator Data Summary'!$B$6:$AG$6)*
(CONCATENATE($C$6," ","(",DZ$10," ","CCFS",")")='[21]Calculator Data Summary'!$B$4:$AG$4)*
(DZ$13='[21]Calculator Data Summary'!$B$7:$AG$7)*
(DW22='[21]Calculator Data Summary'!$A$8:$A$21)*
'[21]Calculator Data Summary'!$B$8:$AG$21)</f>
        <v>0</v>
      </c>
      <c r="EB22" s="12" t="s">
        <v>23</v>
      </c>
      <c r="EC22" s="15">
        <f>SUMPRODUCT(($C$4='[21]Calculator Data Summary'!$B$5:$AG$5)*
($C$5='[21]Calculator Data Summary'!$B$6:$AG$6)*
(CONCATENATE($C$6," ","(",EC$10," ","CCFS",")")='[21]Calculator Data Summary'!$B$4:$AG$4)*
(EC$13='[21]Calculator Data Summary'!$B$7:$AG$7)*
(EB22='[21]Calculator Data Summary'!$A$8:$A$21)*
'[21]Calculator Data Summary'!$B$8:$AG$21)</f>
        <v>0</v>
      </c>
      <c r="ED22" s="15">
        <f>SUMPRODUCT(($C$4='[21]Calculator Data Summary'!$B$5:$AG$5)*
($C$5='[21]Calculator Data Summary'!$B$6:$AG$6)*
(CONCATENATE($C$6," ","(",ED$10," ","CCFS",")")='[21]Calculator Data Summary'!$B$4:$AG$4)*
(ED$13='[21]Calculator Data Summary'!$B$7:$AG$7)*
(EB22='[21]Calculator Data Summary'!$A$8:$A$21)*
'[21]Calculator Data Summary'!$B$8:$AG$21)</f>
        <v>0</v>
      </c>
      <c r="EE22" s="19">
        <f>SUMPRODUCT(($C$4='[21]Calculator Data Summary'!$B$5:$AG$5)*
($C$5='[21]Calculator Data Summary'!$B$6:$AG$6)*
(CONCATENATE($C$6," ","(",EE$10," ","CCFS",")")='[21]Calculator Data Summary'!$B$4:$AG$4)*
(EE$13='[21]Calculator Data Summary'!$B$7:$AG$7)*
(EB22='[21]Calculator Data Summary'!$A$8:$A$21)*
'[21]Calculator Data Summary'!$B$8:$AG$21)</f>
        <v>0</v>
      </c>
      <c r="EG22" s="12" t="s">
        <v>23</v>
      </c>
      <c r="EH22" s="15">
        <f>SUMPRODUCT(($C$4='[21]Calculator Data Summary'!$B$5:$AG$5)*
($C$5='[21]Calculator Data Summary'!$B$6:$AG$6)*
(CONCATENATE($C$6," ","(",EH$10," ","CCFS",")")='[21]Calculator Data Summary'!$B$4:$AG$4)*
(EH$13='[21]Calculator Data Summary'!$B$7:$AG$7)*
(EG22='[21]Calculator Data Summary'!$A$8:$A$21)*
'[21]Calculator Data Summary'!$B$8:$AG$21)</f>
        <v>0</v>
      </c>
      <c r="EI22" s="15">
        <f>SUMPRODUCT(($C$4='[21]Calculator Data Summary'!$B$5:$AG$5)*
($C$5='[21]Calculator Data Summary'!$B$6:$AG$6)*
(CONCATENATE($C$6," ","(",EI$10," ","CCFS",")")='[21]Calculator Data Summary'!$B$4:$AG$4)*
(EI$13='[21]Calculator Data Summary'!$B$7:$AG$7)*
(EG22='[21]Calculator Data Summary'!$A$8:$A$21)*
'[21]Calculator Data Summary'!$B$8:$AG$21)</f>
        <v>0</v>
      </c>
      <c r="EJ22" s="19">
        <f>SUMPRODUCT(($C$4='[21]Calculator Data Summary'!$B$5:$AG$5)*
($C$5='[21]Calculator Data Summary'!$B$6:$AG$6)*
(CONCATENATE($C$6," ","(",EJ$10," ","CCFS",")")='[21]Calculator Data Summary'!$B$4:$AG$4)*
(EJ$13='[21]Calculator Data Summary'!$B$7:$AG$7)*
(EG22='[21]Calculator Data Summary'!$A$8:$A$21)*
'[21]Calculator Data Summary'!$B$8:$AG$21)</f>
        <v>0</v>
      </c>
      <c r="EL22" s="12" t="s">
        <v>23</v>
      </c>
      <c r="EM22" s="15">
        <f>SUMPRODUCT(($C$4='[21]Calculator Data Summary'!$B$5:$AG$5)*
($C$5='[21]Calculator Data Summary'!$B$6:$AG$6)*
(CONCATENATE($C$6," ","(",EM$10," ","CCFS",")")='[21]Calculator Data Summary'!$B$4:$AG$4)*
(EM$13='[21]Calculator Data Summary'!$B$7:$AG$7)*
(EL22='[21]Calculator Data Summary'!$A$8:$A$21)*
'[21]Calculator Data Summary'!$B$8:$AG$21)</f>
        <v>0</v>
      </c>
      <c r="EN22" s="15">
        <f>SUMPRODUCT(($C$4='[21]Calculator Data Summary'!$B$5:$AG$5)*
($C$5='[21]Calculator Data Summary'!$B$6:$AG$6)*
(CONCATENATE($C$6," ","(",EN$10," ","CCFS",")")='[21]Calculator Data Summary'!$B$4:$AG$4)*
(EN$13='[21]Calculator Data Summary'!$B$7:$AG$7)*
(EL22='[21]Calculator Data Summary'!$A$8:$A$21)*
'[21]Calculator Data Summary'!$B$8:$AG$21)</f>
        <v>0</v>
      </c>
      <c r="EO22" s="19">
        <f>SUMPRODUCT(($C$4='[21]Calculator Data Summary'!$B$5:$AG$5)*
($C$5='[21]Calculator Data Summary'!$B$6:$AG$6)*
(CONCATENATE($C$6," ","(",EO$10," ","CCFS",")")='[21]Calculator Data Summary'!$B$4:$AG$4)*
(EO$13='[21]Calculator Data Summary'!$B$7:$AG$7)*
(EL22='[21]Calculator Data Summary'!$A$8:$A$21)*
'[21]Calculator Data Summary'!$B$8:$AG$21)</f>
        <v>0</v>
      </c>
      <c r="EQ22" s="12" t="s">
        <v>23</v>
      </c>
      <c r="ER22" s="15">
        <f>SUMPRODUCT(($C$4='[21]Calculator Data Summary'!$B$5:$AG$5)*
($C$5='[21]Calculator Data Summary'!$B$6:$AG$6)*
(CONCATENATE($C$6," ","(",ER$10," ","CCFS",")")='[21]Calculator Data Summary'!$B$4:$AG$4)*
(ER$13='[21]Calculator Data Summary'!$B$7:$AG$7)*
(EQ22='[21]Calculator Data Summary'!$A$8:$A$21)*
'[21]Calculator Data Summary'!$B$8:$AG$21)</f>
        <v>0</v>
      </c>
      <c r="ES22" s="15">
        <f>SUMPRODUCT(($C$4='[21]Calculator Data Summary'!$B$5:$AG$5)*
($C$5='[21]Calculator Data Summary'!$B$6:$AG$6)*
(CONCATENATE($C$6," ","(",ES$10," ","CCFS",")")='[21]Calculator Data Summary'!$B$4:$AG$4)*
(ES$13='[21]Calculator Data Summary'!$B$7:$AG$7)*
(EQ22='[21]Calculator Data Summary'!$A$8:$A$21)*
'[21]Calculator Data Summary'!$B$8:$AG$21)</f>
        <v>0</v>
      </c>
      <c r="ET22" s="19">
        <f>SUMPRODUCT(($C$4='[21]Calculator Data Summary'!$B$5:$AG$5)*
($C$5='[21]Calculator Data Summary'!$B$6:$AG$6)*
(CONCATENATE($C$6," ","(",ET$10," ","CCFS",")")='[21]Calculator Data Summary'!$B$4:$AG$4)*
(ET$13='[21]Calculator Data Summary'!$B$7:$AG$7)*
(EQ22='[21]Calculator Data Summary'!$A$8:$A$21)*
'[21]Calculator Data Summary'!$B$8:$AG$21)</f>
        <v>0</v>
      </c>
      <c r="EV22" s="12" t="s">
        <v>23</v>
      </c>
      <c r="EW22" s="15">
        <f>SUMPRODUCT(($C$4='[21]Calculator Data Summary'!$B$5:$AG$5)*
($C$5='[21]Calculator Data Summary'!$B$6:$AG$6)*
(CONCATENATE($C$6," ","(",EW$10," ","CCFS",")")='[21]Calculator Data Summary'!$B$4:$AG$4)*
(EW$13='[21]Calculator Data Summary'!$B$7:$AG$7)*
(EV22='[21]Calculator Data Summary'!$A$8:$A$21)*
'[21]Calculator Data Summary'!$B$8:$AG$21)</f>
        <v>0</v>
      </c>
      <c r="EX22" s="15">
        <f>SUMPRODUCT(($C$4='[21]Calculator Data Summary'!$B$5:$AG$5)*
($C$5='[21]Calculator Data Summary'!$B$6:$AG$6)*
(CONCATENATE($C$6," ","(",EX$10," ","CCFS",")")='[21]Calculator Data Summary'!$B$4:$AG$4)*
(EX$13='[21]Calculator Data Summary'!$B$7:$AG$7)*
(EV22='[21]Calculator Data Summary'!$A$8:$A$21)*
'[21]Calculator Data Summary'!$B$8:$AG$21)</f>
        <v>0</v>
      </c>
      <c r="EY22" s="19">
        <f>SUMPRODUCT(($C$4='[21]Calculator Data Summary'!$B$5:$AG$5)*
($C$5='[21]Calculator Data Summary'!$B$6:$AG$6)*
(CONCATENATE($C$6," ","(",EY$10," ","CCFS",")")='[21]Calculator Data Summary'!$B$4:$AG$4)*
(EY$13='[21]Calculator Data Summary'!$B$7:$AG$7)*
(EV22='[21]Calculator Data Summary'!$A$8:$A$21)*
'[21]Calculator Data Summary'!$B$8:$AG$21)</f>
        <v>0</v>
      </c>
      <c r="FA22" s="12" t="s">
        <v>23</v>
      </c>
      <c r="FB22" s="15">
        <f>SUMPRODUCT(($C$4='[21]Calculator Data Summary'!$B$5:$AG$5)*
($C$5='[21]Calculator Data Summary'!$B$6:$AG$6)*
(CONCATENATE($C$6," ","(",FB$10," ","CCFS",")")='[21]Calculator Data Summary'!$B$4:$AG$4)*
(FB$13='[21]Calculator Data Summary'!$B$7:$AG$7)*
(FA22='[21]Calculator Data Summary'!$A$8:$A$21)*
'[21]Calculator Data Summary'!$B$8:$AG$21)</f>
        <v>0</v>
      </c>
      <c r="FC22" s="15">
        <f>SUMPRODUCT(($C$4='[21]Calculator Data Summary'!$B$5:$AG$5)*
($C$5='[21]Calculator Data Summary'!$B$6:$AG$6)*
(CONCATENATE($C$6," ","(",FC$10," ","CCFS",")")='[21]Calculator Data Summary'!$B$4:$AG$4)*
(FC$13='[21]Calculator Data Summary'!$B$7:$AG$7)*
(FA22='[21]Calculator Data Summary'!$A$8:$A$21)*
'[21]Calculator Data Summary'!$B$8:$AG$21)</f>
        <v>0</v>
      </c>
      <c r="FD22" s="19">
        <f>SUMPRODUCT(($C$4='[21]Calculator Data Summary'!$B$5:$AG$5)*
($C$5='[21]Calculator Data Summary'!$B$6:$AG$6)*
(CONCATENATE($C$6," ","(",FD$10," ","CCFS",")")='[21]Calculator Data Summary'!$B$4:$AG$4)*
(FD$13='[21]Calculator Data Summary'!$B$7:$AG$7)*
(FA22='[21]Calculator Data Summary'!$A$8:$A$21)*
'[21]Calculator Data Summary'!$B$8:$AG$21)</f>
        <v>0</v>
      </c>
      <c r="FF22" s="12" t="s">
        <v>23</v>
      </c>
      <c r="FG22" s="15">
        <f>SUMPRODUCT(($C$4='[21]Calculator Data Summary'!$B$5:$AG$5)*
($C$5='[21]Calculator Data Summary'!$B$6:$AG$6)*
(CONCATENATE($C$6," ","(",FG$10," ","CCFS",")")='[21]Calculator Data Summary'!$B$4:$AG$4)*
(FG$13='[21]Calculator Data Summary'!$B$7:$AG$7)*
(FF22='[21]Calculator Data Summary'!$A$8:$A$21)*
'[21]Calculator Data Summary'!$B$8:$AG$21)</f>
        <v>0</v>
      </c>
      <c r="FH22" s="15">
        <f>SUMPRODUCT(($C$4='[21]Calculator Data Summary'!$B$5:$AG$5)*
($C$5='[21]Calculator Data Summary'!$B$6:$AG$6)*
(CONCATENATE($C$6," ","(",FH$10," ","CCFS",")")='[21]Calculator Data Summary'!$B$4:$AG$4)*
(FH$13='[21]Calculator Data Summary'!$B$7:$AG$7)*
(FF22='[21]Calculator Data Summary'!$A$8:$A$21)*
'[21]Calculator Data Summary'!$B$8:$AG$21)</f>
        <v>0</v>
      </c>
      <c r="FI22" s="19">
        <f>SUMPRODUCT(($C$4='[21]Calculator Data Summary'!$B$5:$AG$5)*
($C$5='[21]Calculator Data Summary'!$B$6:$AG$6)*
(CONCATENATE($C$6," ","(",FI$10," ","CCFS",")")='[21]Calculator Data Summary'!$B$4:$AG$4)*
(FI$13='[21]Calculator Data Summary'!$B$7:$AG$7)*
(FF22='[21]Calculator Data Summary'!$A$8:$A$21)*
'[21]Calculator Data Summary'!$B$8:$AG$21)</f>
        <v>0</v>
      </c>
      <c r="FK22" s="12" t="s">
        <v>23</v>
      </c>
      <c r="FL22" s="15">
        <f>SUMPRODUCT(($C$4='[21]Calculator Data Summary'!$B$5:$AG$5)*
($C$5='[21]Calculator Data Summary'!$B$6:$AG$6)*
(CONCATENATE($C$6," ","(",FL$10," ","CCFS",")")='[21]Calculator Data Summary'!$B$4:$AG$4)*
(FL$13='[21]Calculator Data Summary'!$B$7:$AG$7)*
(FK22='[21]Calculator Data Summary'!$A$8:$A$21)*
'[21]Calculator Data Summary'!$B$8:$AG$21)</f>
        <v>0</v>
      </c>
      <c r="FM22" s="15">
        <f>SUMPRODUCT(($C$4='[21]Calculator Data Summary'!$B$5:$AG$5)*
($C$5='[21]Calculator Data Summary'!$B$6:$AG$6)*
(CONCATENATE($C$6," ","(",FM$10," ","CCFS",")")='[21]Calculator Data Summary'!$B$4:$AG$4)*
(FM$13='[21]Calculator Data Summary'!$B$7:$AG$7)*
(FK22='[21]Calculator Data Summary'!$A$8:$A$21)*
'[21]Calculator Data Summary'!$B$8:$AG$21)</f>
        <v>0</v>
      </c>
      <c r="FN22" s="19">
        <f>SUMPRODUCT(($C$4='[21]Calculator Data Summary'!$B$5:$AG$5)*
($C$5='[21]Calculator Data Summary'!$B$6:$AG$6)*
(CONCATENATE($C$6," ","(",FN$10," ","CCFS",")")='[21]Calculator Data Summary'!$B$4:$AG$4)*
(FN$13='[21]Calculator Data Summary'!$B$7:$AG$7)*
(FK22='[21]Calculator Data Summary'!$A$8:$A$21)*
'[21]Calculator Data Summary'!$B$8:$AG$21)</f>
        <v>0</v>
      </c>
      <c r="FP22" s="12" t="s">
        <v>23</v>
      </c>
      <c r="FQ22" s="15">
        <f>SUMPRODUCT(($C$4='[21]Calculator Data Summary'!$B$5:$AG$5)*
($C$5='[21]Calculator Data Summary'!$B$6:$AG$6)*
(CONCATENATE($C$6," ","(",FQ$10," ","CCFS",")")='[21]Calculator Data Summary'!$B$4:$AG$4)*
(FQ$13='[21]Calculator Data Summary'!$B$7:$AG$7)*
(FP22='[21]Calculator Data Summary'!$A$8:$A$21)*
'[21]Calculator Data Summary'!$B$8:$AG$21)</f>
        <v>0</v>
      </c>
      <c r="FR22" s="15">
        <f>SUMPRODUCT(($C$4='[21]Calculator Data Summary'!$B$5:$AG$5)*
($C$5='[21]Calculator Data Summary'!$B$6:$AG$6)*
(CONCATENATE($C$6," ","(",FR$10," ","CCFS",")")='[21]Calculator Data Summary'!$B$4:$AG$4)*
(FR$13='[21]Calculator Data Summary'!$B$7:$AG$7)*
(FP22='[21]Calculator Data Summary'!$A$8:$A$21)*
'[21]Calculator Data Summary'!$B$8:$AG$21)</f>
        <v>0</v>
      </c>
      <c r="FS22" s="19">
        <f>SUMPRODUCT(($C$4='[21]Calculator Data Summary'!$B$5:$AG$5)*
($C$5='[21]Calculator Data Summary'!$B$6:$AG$6)*
(CONCATENATE($C$6," ","(",FS$10," ","CCFS",")")='[21]Calculator Data Summary'!$B$4:$AG$4)*
(FS$13='[21]Calculator Data Summary'!$B$7:$AG$7)*
(FP22='[21]Calculator Data Summary'!$A$8:$A$21)*
'[21]Calculator Data Summary'!$B$8:$AG$21)</f>
        <v>0</v>
      </c>
      <c r="FU22" s="12" t="s">
        <v>23</v>
      </c>
      <c r="FV22" s="15">
        <f>SUMPRODUCT(($C$4='[21]Calculator Data Summary'!$B$5:$AG$5)*
($C$5='[21]Calculator Data Summary'!$B$6:$AG$6)*
(CONCATENATE($C$6," ","(",FV$10," ","CCFS",")")='[21]Calculator Data Summary'!$B$4:$AG$4)*
(FV$13='[21]Calculator Data Summary'!$B$7:$AG$7)*
(FU22='[21]Calculator Data Summary'!$A$8:$A$21)*
'[21]Calculator Data Summary'!$B$8:$AG$21)</f>
        <v>0</v>
      </c>
      <c r="FW22" s="15">
        <f>SUMPRODUCT(($C$4='[21]Calculator Data Summary'!$B$5:$AG$5)*
($C$5='[21]Calculator Data Summary'!$B$6:$AG$6)*
(CONCATENATE($C$6," ","(",FW$10," ","CCFS",")")='[21]Calculator Data Summary'!$B$4:$AG$4)*
(FW$13='[21]Calculator Data Summary'!$B$7:$AG$7)*
(FU22='[21]Calculator Data Summary'!$A$8:$A$21)*
'[21]Calculator Data Summary'!$B$8:$AG$21)</f>
        <v>0</v>
      </c>
      <c r="FX22" s="19">
        <f>SUMPRODUCT(($C$4='[21]Calculator Data Summary'!$B$5:$AG$5)*
($C$5='[21]Calculator Data Summary'!$B$6:$AG$6)*
(CONCATENATE($C$6," ","(",FX$10," ","CCFS",")")='[21]Calculator Data Summary'!$B$4:$AG$4)*
(FX$13='[21]Calculator Data Summary'!$B$7:$AG$7)*
(FU22='[21]Calculator Data Summary'!$A$8:$A$21)*
'[21]Calculator Data Summary'!$B$8:$AG$21)</f>
        <v>0</v>
      </c>
      <c r="FZ22" s="12" t="s">
        <v>23</v>
      </c>
      <c r="GA22" s="15">
        <f>SUMPRODUCT(($C$4='[21]Calculator Data Summary'!$B$5:$AG$5)*
($C$5='[21]Calculator Data Summary'!$B$6:$AG$6)*
(CONCATENATE($C$6," ","(",GA$10," ","CCFS",")")='[21]Calculator Data Summary'!$B$4:$AG$4)*
(GA$13='[21]Calculator Data Summary'!$B$7:$AG$7)*
(FZ22='[21]Calculator Data Summary'!$A$8:$A$21)*
'[21]Calculator Data Summary'!$B$8:$AG$21)</f>
        <v>0</v>
      </c>
      <c r="GB22" s="15">
        <f>SUMPRODUCT(($C$4='[21]Calculator Data Summary'!$B$5:$AG$5)*
($C$5='[21]Calculator Data Summary'!$B$6:$AG$6)*
(CONCATENATE($C$6," ","(",GB$10," ","CCFS",")")='[21]Calculator Data Summary'!$B$4:$AG$4)*
(GB$13='[21]Calculator Data Summary'!$B$7:$AG$7)*
(FZ22='[21]Calculator Data Summary'!$A$8:$A$21)*
'[21]Calculator Data Summary'!$B$8:$AG$21)</f>
        <v>0</v>
      </c>
      <c r="GC22" s="19">
        <f>SUMPRODUCT(($C$4='[21]Calculator Data Summary'!$B$5:$AG$5)*
($C$5='[21]Calculator Data Summary'!$B$6:$AG$6)*
(CONCATENATE($C$6," ","(",GC$10," ","CCFS",")")='[21]Calculator Data Summary'!$B$4:$AG$4)*
(GC$13='[21]Calculator Data Summary'!$B$7:$AG$7)*
(FZ22='[21]Calculator Data Summary'!$A$8:$A$21)*
'[21]Calculator Data Summary'!$B$8:$AG$21)</f>
        <v>0</v>
      </c>
      <c r="GE22" s="12" t="s">
        <v>23</v>
      </c>
      <c r="GF22" s="15">
        <f>SUMPRODUCT(($C$4='[21]Calculator Data Summary'!$B$5:$AG$5)*
($C$5='[21]Calculator Data Summary'!$B$6:$AG$6)*
(CONCATENATE($C$6," ","(",GF$10," ","CCFS",")")='[21]Calculator Data Summary'!$B$4:$AG$4)*
(GF$13='[21]Calculator Data Summary'!$B$7:$AG$7)*
(GE22='[21]Calculator Data Summary'!$A$8:$A$21)*
'[21]Calculator Data Summary'!$B$8:$AG$21)</f>
        <v>0</v>
      </c>
      <c r="GG22" s="15">
        <f>SUMPRODUCT(($C$4='[21]Calculator Data Summary'!$B$5:$AG$5)*
($C$5='[21]Calculator Data Summary'!$B$6:$AG$6)*
(CONCATENATE($C$6," ","(",GG$10," ","CCFS",")")='[21]Calculator Data Summary'!$B$4:$AG$4)*
(GG$13='[21]Calculator Data Summary'!$B$7:$AG$7)*
(GE22='[21]Calculator Data Summary'!$A$8:$A$21)*
'[21]Calculator Data Summary'!$B$8:$AG$21)</f>
        <v>0</v>
      </c>
      <c r="GH22" s="19">
        <f>SUMPRODUCT(($C$4='[21]Calculator Data Summary'!$B$5:$AG$5)*
($C$5='[21]Calculator Data Summary'!$B$6:$AG$6)*
(CONCATENATE($C$6," ","(",GH$10," ","CCFS",")")='[21]Calculator Data Summary'!$B$4:$AG$4)*
(GH$13='[21]Calculator Data Summary'!$B$7:$AG$7)*
(GE22='[21]Calculator Data Summary'!$A$8:$A$21)*
'[21]Calculator Data Summary'!$B$8:$AG$21)</f>
        <v>0</v>
      </c>
      <c r="GJ22" s="12" t="s">
        <v>23</v>
      </c>
      <c r="GK22" s="15">
        <f>SUMPRODUCT(($C$4='[21]Calculator Data Summary'!$B$5:$AG$5)*
($C$5='[21]Calculator Data Summary'!$B$6:$AG$6)*
(CONCATENATE($C$6," ","(",GK$10," ","CCFS",")")='[21]Calculator Data Summary'!$B$4:$AG$4)*
(GK$13='[21]Calculator Data Summary'!$B$7:$AG$7)*
(GJ22='[21]Calculator Data Summary'!$A$8:$A$21)*
'[21]Calculator Data Summary'!$B$8:$AG$21)</f>
        <v>0</v>
      </c>
      <c r="GL22" s="15">
        <f>SUMPRODUCT(($C$4='[21]Calculator Data Summary'!$B$5:$AG$5)*
($C$5='[21]Calculator Data Summary'!$B$6:$AG$6)*
(CONCATENATE($C$6," ","(",GL$10," ","CCFS",")")='[21]Calculator Data Summary'!$B$4:$AG$4)*
(GL$13='[21]Calculator Data Summary'!$B$7:$AG$7)*
(GJ22='[21]Calculator Data Summary'!$A$8:$A$21)*
'[21]Calculator Data Summary'!$B$8:$AG$21)</f>
        <v>0</v>
      </c>
      <c r="GM22" s="19">
        <f>SUMPRODUCT(($C$4='[21]Calculator Data Summary'!$B$5:$AG$5)*
($C$5='[21]Calculator Data Summary'!$B$6:$AG$6)*
(CONCATENATE($C$6," ","(",GM$10," ","CCFS",")")='[21]Calculator Data Summary'!$B$4:$AG$4)*
(GM$13='[21]Calculator Data Summary'!$B$7:$AG$7)*
(GJ22='[21]Calculator Data Summary'!$A$8:$A$21)*
'[21]Calculator Data Summary'!$B$8:$AG$21)</f>
        <v>0</v>
      </c>
      <c r="GO22" s="12" t="s">
        <v>23</v>
      </c>
      <c r="GP22" s="15">
        <f>SUMPRODUCT(($C$4='[21]Calculator Data Summary'!$B$5:$AG$5)*
($C$5='[21]Calculator Data Summary'!$B$6:$AG$6)*
(CONCATENATE($C$6," ","(",GP$10," ","CCFS",")")='[21]Calculator Data Summary'!$B$4:$AG$4)*
(GP$13='[21]Calculator Data Summary'!$B$7:$AG$7)*
(GO22='[21]Calculator Data Summary'!$A$8:$A$21)*
'[21]Calculator Data Summary'!$B$8:$AG$21)</f>
        <v>0</v>
      </c>
      <c r="GQ22" s="15">
        <f>SUMPRODUCT(($C$4='[21]Calculator Data Summary'!$B$5:$AG$5)*
($C$5='[21]Calculator Data Summary'!$B$6:$AG$6)*
(CONCATENATE($C$6," ","(",GQ$10," ","CCFS",")")='[21]Calculator Data Summary'!$B$4:$AG$4)*
(GQ$13='[21]Calculator Data Summary'!$B$7:$AG$7)*
(GO22='[21]Calculator Data Summary'!$A$8:$A$21)*
'[21]Calculator Data Summary'!$B$8:$AG$21)</f>
        <v>0</v>
      </c>
      <c r="GR22" s="19">
        <f>SUMPRODUCT(($C$4='[21]Calculator Data Summary'!$B$5:$AG$5)*
($C$5='[21]Calculator Data Summary'!$B$6:$AG$6)*
(CONCATENATE($C$6," ","(",GR$10," ","CCFS",")")='[21]Calculator Data Summary'!$B$4:$AG$4)*
(GR$13='[21]Calculator Data Summary'!$B$7:$AG$7)*
(GO22='[21]Calculator Data Summary'!$A$8:$A$21)*
'[21]Calculator Data Summary'!$B$8:$AG$21)</f>
        <v>0</v>
      </c>
      <c r="GT22" s="12" t="s">
        <v>23</v>
      </c>
      <c r="GU22" s="15">
        <f>SUMPRODUCT(($C$4='[21]Calculator Data Summary'!$B$5:$AG$5)*
($C$5='[21]Calculator Data Summary'!$B$6:$AG$6)*
(CONCATENATE($C$6," ","(",GU$10," ","CCFS",")")='[21]Calculator Data Summary'!$B$4:$AG$4)*
(GU$13='[21]Calculator Data Summary'!$B$7:$AG$7)*
(GT22='[21]Calculator Data Summary'!$A$8:$A$21)*
'[21]Calculator Data Summary'!$B$8:$AG$21)</f>
        <v>0</v>
      </c>
      <c r="GV22" s="15">
        <f>SUMPRODUCT(($C$4='[21]Calculator Data Summary'!$B$5:$AG$5)*
($C$5='[21]Calculator Data Summary'!$B$6:$AG$6)*
(CONCATENATE($C$6," ","(",GV$10," ","CCFS",")")='[21]Calculator Data Summary'!$B$4:$AG$4)*
(GV$13='[21]Calculator Data Summary'!$B$7:$AG$7)*
(GT22='[21]Calculator Data Summary'!$A$8:$A$21)*
'[21]Calculator Data Summary'!$B$8:$AG$21)</f>
        <v>0</v>
      </c>
      <c r="GW22" s="19">
        <f>SUMPRODUCT(($C$4='[21]Calculator Data Summary'!$B$5:$AG$5)*
($C$5='[21]Calculator Data Summary'!$B$6:$AG$6)*
(CONCATENATE($C$6," ","(",GW$10," ","CCFS",")")='[21]Calculator Data Summary'!$B$4:$AG$4)*
(GW$13='[21]Calculator Data Summary'!$B$7:$AG$7)*
(GT22='[21]Calculator Data Summary'!$A$8:$A$21)*
'[21]Calculator Data Summary'!$B$8:$AG$21)</f>
        <v>0</v>
      </c>
      <c r="GY22" s="12" t="s">
        <v>23</v>
      </c>
      <c r="GZ22" s="15">
        <f>SUMPRODUCT(($C$4='[21]Calculator Data Summary'!$B$5:$AG$5)*
($C$5='[21]Calculator Data Summary'!$B$6:$AG$6)*
(CONCATENATE($C$6," ","(",GZ$10," ","CCFS",")")='[21]Calculator Data Summary'!$B$4:$AG$4)*
(GZ$13='[21]Calculator Data Summary'!$B$7:$AG$7)*
(GY22='[21]Calculator Data Summary'!$A$8:$A$21)*
'[21]Calculator Data Summary'!$B$8:$AG$21)</f>
        <v>0</v>
      </c>
      <c r="HA22" s="15">
        <f>SUMPRODUCT(($C$4='[21]Calculator Data Summary'!$B$5:$AG$5)*
($C$5='[21]Calculator Data Summary'!$B$6:$AG$6)*
(CONCATENATE($C$6," ","(",HA$10," ","CCFS",")")='[21]Calculator Data Summary'!$B$4:$AG$4)*
(HA$13='[21]Calculator Data Summary'!$B$7:$AG$7)*
(GY22='[21]Calculator Data Summary'!$A$8:$A$21)*
'[21]Calculator Data Summary'!$B$8:$AG$21)</f>
        <v>0</v>
      </c>
      <c r="HB22" s="19">
        <f>SUMPRODUCT(($C$4='[21]Calculator Data Summary'!$B$5:$AG$5)*
($C$5='[21]Calculator Data Summary'!$B$6:$AG$6)*
(CONCATENATE($C$6," ","(",HB$10," ","CCFS",")")='[21]Calculator Data Summary'!$B$4:$AG$4)*
(HB$13='[21]Calculator Data Summary'!$B$7:$AG$7)*
(GY22='[21]Calculator Data Summary'!$A$8:$A$21)*
'[21]Calculator Data Summary'!$B$8:$AG$21)</f>
        <v>0</v>
      </c>
      <c r="HD22" s="12" t="s">
        <v>23</v>
      </c>
      <c r="HE22" s="15">
        <f>SUMPRODUCT(($C$4='[21]Calculator Data Summary'!$B$5:$AG$5)*
($C$5='[21]Calculator Data Summary'!$B$6:$AG$6)*
(CONCATENATE($C$6," ","(",HE$10," ","CCFS",")")='[21]Calculator Data Summary'!$B$4:$AG$4)*
(HE$13='[21]Calculator Data Summary'!$B$7:$AG$7)*
(HD22='[21]Calculator Data Summary'!$A$8:$A$21)*
'[21]Calculator Data Summary'!$B$8:$AG$21)</f>
        <v>0</v>
      </c>
      <c r="HF22" s="15">
        <f>SUMPRODUCT(($C$4='[21]Calculator Data Summary'!$B$5:$AG$5)*
($C$5='[21]Calculator Data Summary'!$B$6:$AG$6)*
(CONCATENATE($C$6," ","(",HF$10," ","CCFS",")")='[21]Calculator Data Summary'!$B$4:$AG$4)*
(HF$13='[21]Calculator Data Summary'!$B$7:$AG$7)*
(HD22='[21]Calculator Data Summary'!$A$8:$A$21)*
'[21]Calculator Data Summary'!$B$8:$AG$21)</f>
        <v>0</v>
      </c>
      <c r="HG22" s="19">
        <f>SUMPRODUCT(($C$4='[21]Calculator Data Summary'!$B$5:$AG$5)*
($C$5='[21]Calculator Data Summary'!$B$6:$AG$6)*
(CONCATENATE($C$6," ","(",HG$10," ","CCFS",")")='[21]Calculator Data Summary'!$B$4:$AG$4)*
(HG$13='[21]Calculator Data Summary'!$B$7:$AG$7)*
(HD22='[21]Calculator Data Summary'!$A$8:$A$21)*
'[21]Calculator Data Summary'!$B$8:$AG$21)</f>
        <v>0</v>
      </c>
      <c r="HI22" s="12" t="s">
        <v>23</v>
      </c>
      <c r="HJ22" s="15">
        <f>SUMPRODUCT(($C$4='[21]Calculator Data Summary'!$B$5:$AG$5)*
($C$5='[21]Calculator Data Summary'!$B$6:$AG$6)*
(CONCATENATE($C$6," ","(",HJ$10," ","CCFS",")")='[21]Calculator Data Summary'!$B$4:$AG$4)*
(HJ$13='[21]Calculator Data Summary'!$B$7:$AG$7)*
(HI22='[21]Calculator Data Summary'!$A$8:$A$21)*
'[21]Calculator Data Summary'!$B$8:$AG$21)</f>
        <v>0</v>
      </c>
      <c r="HK22" s="15">
        <f>SUMPRODUCT(($C$4='[21]Calculator Data Summary'!$B$5:$AG$5)*
($C$5='[21]Calculator Data Summary'!$B$6:$AG$6)*
(CONCATENATE($C$6," ","(",HK$10," ","CCFS",")")='[21]Calculator Data Summary'!$B$4:$AG$4)*
(HK$13='[21]Calculator Data Summary'!$B$7:$AG$7)*
(HI22='[21]Calculator Data Summary'!$A$8:$A$21)*
'[21]Calculator Data Summary'!$B$8:$AG$21)</f>
        <v>0</v>
      </c>
      <c r="HL22" s="19">
        <f>SUMPRODUCT(($C$4='[21]Calculator Data Summary'!$B$5:$AG$5)*
($C$5='[21]Calculator Data Summary'!$B$6:$AG$6)*
(CONCATENATE($C$6," ","(",HL$10," ","CCFS",")")='[21]Calculator Data Summary'!$B$4:$AG$4)*
(HL$13='[21]Calculator Data Summary'!$B$7:$AG$7)*
(HI22='[21]Calculator Data Summary'!$A$8:$A$21)*
'[21]Calculator Data Summary'!$B$8:$AG$21)</f>
        <v>0</v>
      </c>
    </row>
    <row r="23" spans="2:220" x14ac:dyDescent="0.25">
      <c r="B23" s="12" t="s">
        <v>24</v>
      </c>
      <c r="C23" s="15">
        <f>SUMPRODUCT(($C$4='[17]Calculator Data Summary'!$B$5:$AG$5)*
($C$5='[17]Calculator Data Summary'!$B$6:$AG$6)*
(CONCATENATE($C$6," ","(",C$10," ","CCFS",")")='[17]Calculator Data Summary'!$B$4:$AG$4)*
(C$13='[17]Calculator Data Summary'!$B$7:$AG$7)*
(B23='[17]Calculator Data Summary'!$A$8:$A$21)*
'[17]Calculator Data Summary'!$B$8:$AG$21)</f>
        <v>39.32</v>
      </c>
      <c r="D23" s="15">
        <f>SUMPRODUCT(($C$4='[17]Calculator Data Summary'!$B$5:$AG$5)*
($C$5='[17]Calculator Data Summary'!$B$6:$AG$6)*
(CONCATENATE($C$6," ","(",D$10," ","CCFS",")")='[17]Calculator Data Summary'!$B$4:$AG$4)*
(D$13='[17]Calculator Data Summary'!$B$7:$AG$7)*
(B23='[17]Calculator Data Summary'!$A$8:$A$21)*
'[17]Calculator Data Summary'!$B$8:$AG$21)</f>
        <v>41.653850308068037</v>
      </c>
      <c r="E23" s="19">
        <f>SUMPRODUCT(($C$4='[17]Calculator Data Summary'!$B$5:$AG$5)*
($C$5='[17]Calculator Data Summary'!$B$6:$AG$6)*
(CONCATENATE($C$6," ","(",E$10," ","CCFS",")")='[17]Calculator Data Summary'!$B$4:$AG$4)*
(E$13='[17]Calculator Data Summary'!$B$7:$AG$7)*
(B23='[17]Calculator Data Summary'!$A$8:$A$21)*
'[17]Calculator Data Summary'!$B$8:$AG$21)</f>
        <v>43.919999999999995</v>
      </c>
      <c r="G23" s="12" t="s">
        <v>24</v>
      </c>
      <c r="H23" s="15">
        <f>SUMPRODUCT(($C$4='[18]Calculator Data Summary'!$B$5:$AG$5)*
($C$5='[18]Calculator Data Summary'!$B$6:$AG$6)*
(CONCATENATE($C$6," ","(",H$10," ","CCFS",")")='[18]Calculator Data Summary'!$B$4:$AG$4)*
(H$13='[18]Calculator Data Summary'!$B$7:$AG$7)*
(G23='[18]Calculator Data Summary'!$A$8:$A$21)*
'[18]Calculator Data Summary'!$B$8:$AG$21)</f>
        <v>35.700000000000003</v>
      </c>
      <c r="I23" s="15">
        <f>SUMPRODUCT(($C$4='[18]Calculator Data Summary'!$B$5:$AG$5)*
($C$5='[18]Calculator Data Summary'!$B$6:$AG$6)*
(CONCATENATE($C$6," ","(",I$10," ","CCFS",")")='[18]Calculator Data Summary'!$B$4:$AG$4)*
(I$13='[18]Calculator Data Summary'!$B$7:$AG$7)*
(G23='[18]Calculator Data Summary'!$A$8:$A$21)*
'[18]Calculator Data Summary'!$B$8:$AG$21)</f>
        <v>37.253481165552756</v>
      </c>
      <c r="J23" s="19">
        <f>SUMPRODUCT(($C$4='[18]Calculator Data Summary'!$B$5:$AG$5)*
($C$5='[18]Calculator Data Summary'!$B$6:$AG$6)*
(CONCATENATE($C$6," ","(",J$10," ","CCFS",")")='[18]Calculator Data Summary'!$B$4:$AG$4)*
(J$13='[18]Calculator Data Summary'!$B$7:$AG$7)*
(G23='[18]Calculator Data Summary'!$A$8:$A$21)*
'[18]Calculator Data Summary'!$B$8:$AG$21)</f>
        <v>38.709999999999994</v>
      </c>
      <c r="L23" s="12" t="s">
        <v>24</v>
      </c>
      <c r="M23" s="15">
        <f>SUMPRODUCT(($C$4='[19]Calculator Data Summary'!$B$5:$AG$5)*
($C$5='[19]Calculator Data Summary'!$B$6:$AG$6)*
(CONCATENATE($C$6," ","(",M$10," ","CCFS",")")='[19]Calculator Data Summary'!$B$4:$AG$4)*
(M$13='[19]Calculator Data Summary'!$B$7:$AG$7)*
(L23='[19]Calculator Data Summary'!$A$8:$A$21)*
'[19]Calculator Data Summary'!$B$8:$AG$21)</f>
        <v>121.91</v>
      </c>
      <c r="N23" s="15">
        <f>SUMPRODUCT(($C$4='[19]Calculator Data Summary'!$B$5:$AG$5)*
($C$5='[19]Calculator Data Summary'!$B$6:$AG$6)*
(CONCATENATE($C$6," ","(",N$10," ","CCFS",")")='[19]Calculator Data Summary'!$B$4:$AG$4)*
(N$13='[19]Calculator Data Summary'!$B$7:$AG$7)*
(L23='[19]Calculator Data Summary'!$A$8:$A$21)*
'[19]Calculator Data Summary'!$B$8:$AG$21)</f>
        <v>126.64634136036494</v>
      </c>
      <c r="O23" s="19">
        <f>SUMPRODUCT(($C$4='[19]Calculator Data Summary'!$B$5:$AG$5)*
($C$5='[19]Calculator Data Summary'!$B$6:$AG$6)*
(CONCATENATE($C$6," ","(",O$10," ","CCFS",")")='[19]Calculator Data Summary'!$B$4:$AG$4)*
(O$13='[19]Calculator Data Summary'!$B$7:$AG$7)*
(L23='[19]Calculator Data Summary'!$A$8:$A$21)*
'[19]Calculator Data Summary'!$B$8:$AG$21)</f>
        <v>131.09</v>
      </c>
      <c r="Q23" s="12" t="s">
        <v>24</v>
      </c>
      <c r="R23" s="15">
        <f>SUMPRODUCT(($C$4='[20]Calculator Data Summary'!$B$5:$AG$5)*
($C$5='[20]Calculator Data Summary'!$B$6:$AG$6)*
(CONCATENATE($C$6," ","(",R$10," ","CCFS",")")='[20]Calculator Data Summary'!$B$4:$AG$4)*
(R$13='[20]Calculator Data Summary'!$B$7:$AG$7)*
(Q23='[20]Calculator Data Summary'!$A$8:$A$21)*
'[20]Calculator Data Summary'!$B$8:$AG$21)</f>
        <v>69.47</v>
      </c>
      <c r="S23" s="15">
        <f>SUMPRODUCT(($C$4='[20]Calculator Data Summary'!$B$5:$AG$5)*
($C$5='[20]Calculator Data Summary'!$B$6:$AG$6)*
(CONCATENATE($C$6," ","(",S$10," ","CCFS",")")='[20]Calculator Data Summary'!$B$4:$AG$4)*
(S$13='[20]Calculator Data Summary'!$B$7:$AG$7)*
(Q23='[20]Calculator Data Summary'!$A$8:$A$21)*
'[20]Calculator Data Summary'!$B$8:$AG$21)</f>
        <v>71.633789367802677</v>
      </c>
      <c r="T23" s="19">
        <f>SUMPRODUCT(($C$4='[20]Calculator Data Summary'!$B$5:$AG$5)*
($C$5='[20]Calculator Data Summary'!$B$6:$AG$6)*
(CONCATENATE($C$6," ","(",T$10," ","CCFS",")")='[20]Calculator Data Summary'!$B$4:$AG$4)*
(T$13='[20]Calculator Data Summary'!$B$7:$AG$7)*
(Q23='[20]Calculator Data Summary'!$A$8:$A$21)*
'[20]Calculator Data Summary'!$B$8:$AG$21)</f>
        <v>73.249999999999986</v>
      </c>
      <c r="V23" s="12" t="s">
        <v>24</v>
      </c>
      <c r="W23" s="15">
        <f>SUMPRODUCT(($C$4='[21]Calculator Data Summary'!$B$5:$AG$5)*
($C$5='[21]Calculator Data Summary'!$B$6:$AG$6)*
(CONCATENATE($C$6," ","(",W$10," ","CCFS",")")='[21]Calculator Data Summary'!$B$4:$AG$4)*
(W$13='[21]Calculator Data Summary'!$B$7:$AG$7)*
(V23='[21]Calculator Data Summary'!$A$8:$A$21)*
'[21]Calculator Data Summary'!$B$8:$AG$21)</f>
        <v>0</v>
      </c>
      <c r="X23" s="15">
        <f>SUMPRODUCT(($C$4='[21]Calculator Data Summary'!$B$5:$AG$5)*
($C$5='[21]Calculator Data Summary'!$B$6:$AG$6)*
(CONCATENATE($C$6," ","(",X$10," ","CCFS",")")='[21]Calculator Data Summary'!$B$4:$AG$4)*
(X$13='[21]Calculator Data Summary'!$B$7:$AG$7)*
(V23='[21]Calculator Data Summary'!$A$8:$A$21)*
'[21]Calculator Data Summary'!$B$8:$AG$21)</f>
        <v>0</v>
      </c>
      <c r="Y23" s="19">
        <f>SUMPRODUCT(($C$4='[21]Calculator Data Summary'!$B$5:$AG$5)*
($C$5='[21]Calculator Data Summary'!$B$6:$AG$6)*
(CONCATENATE($C$6," ","(",Y$10," ","CCFS",")")='[21]Calculator Data Summary'!$B$4:$AG$4)*
(Y$13='[21]Calculator Data Summary'!$B$7:$AG$7)*
(V23='[21]Calculator Data Summary'!$A$8:$A$21)*
'[21]Calculator Data Summary'!$B$8:$AG$21)</f>
        <v>0</v>
      </c>
      <c r="AA23" s="12" t="s">
        <v>24</v>
      </c>
      <c r="AB23" s="15">
        <f>SUMPRODUCT(($C$4='[21]Calculator Data Summary'!$B$5:$AG$5)*
($C$5='[21]Calculator Data Summary'!$B$6:$AG$6)*
(CONCATENATE($C$6," ","(",AB$10," ","CCFS",")")='[21]Calculator Data Summary'!$B$4:$AG$4)*
(AB$13='[21]Calculator Data Summary'!$B$7:$AG$7)*
(AA23='[21]Calculator Data Summary'!$A$8:$A$21)*
'[21]Calculator Data Summary'!$B$8:$AG$21)</f>
        <v>0</v>
      </c>
      <c r="AC23" s="15">
        <f>SUMPRODUCT(($C$4='[21]Calculator Data Summary'!$B$5:$AG$5)*
($C$5='[21]Calculator Data Summary'!$B$6:$AG$6)*
(CONCATENATE($C$6," ","(",AC$10," ","CCFS",")")='[21]Calculator Data Summary'!$B$4:$AG$4)*
(AC$13='[21]Calculator Data Summary'!$B$7:$AG$7)*
(AA23='[21]Calculator Data Summary'!$A$8:$A$21)*
'[21]Calculator Data Summary'!$B$8:$AG$21)</f>
        <v>0</v>
      </c>
      <c r="AD23" s="19">
        <f>SUMPRODUCT(($C$4='[21]Calculator Data Summary'!$B$5:$AG$5)*
($C$5='[21]Calculator Data Summary'!$B$6:$AG$6)*
(CONCATENATE($C$6," ","(",AD$10," ","CCFS",")")='[21]Calculator Data Summary'!$B$4:$AG$4)*
(AD$13='[21]Calculator Data Summary'!$B$7:$AG$7)*
(AA23='[21]Calculator Data Summary'!$A$8:$A$21)*
'[21]Calculator Data Summary'!$B$8:$AG$21)</f>
        <v>0</v>
      </c>
      <c r="AF23" s="12" t="s">
        <v>24</v>
      </c>
      <c r="AG23" s="15">
        <f>SUMPRODUCT(($C$4='[21]Calculator Data Summary'!$B$5:$AG$5)*
($C$5='[21]Calculator Data Summary'!$B$6:$AG$6)*
(CONCATENATE($C$6," ","(",AG$10," ","CCFS",")")='[21]Calculator Data Summary'!$B$4:$AG$4)*
(AG$13='[21]Calculator Data Summary'!$B$7:$AG$7)*
(AF23='[21]Calculator Data Summary'!$A$8:$A$21)*
'[21]Calculator Data Summary'!$B$8:$AG$21)</f>
        <v>0</v>
      </c>
      <c r="AH23" s="15">
        <f>SUMPRODUCT(($C$4='[21]Calculator Data Summary'!$B$5:$AG$5)*
($C$5='[21]Calculator Data Summary'!$B$6:$AG$6)*
(CONCATENATE($C$6," ","(",AH$10," ","CCFS",")")='[21]Calculator Data Summary'!$B$4:$AG$4)*
(AH$13='[21]Calculator Data Summary'!$B$7:$AG$7)*
(AF23='[21]Calculator Data Summary'!$A$8:$A$21)*
'[21]Calculator Data Summary'!$B$8:$AG$21)</f>
        <v>0</v>
      </c>
      <c r="AI23" s="19">
        <f>SUMPRODUCT(($C$4='[21]Calculator Data Summary'!$B$5:$AG$5)*
($C$5='[21]Calculator Data Summary'!$B$6:$AG$6)*
(CONCATENATE($C$6," ","(",AI$10," ","CCFS",")")='[21]Calculator Data Summary'!$B$4:$AG$4)*
(AI$13='[21]Calculator Data Summary'!$B$7:$AG$7)*
(AF23='[21]Calculator Data Summary'!$A$8:$A$21)*
'[21]Calculator Data Summary'!$B$8:$AG$21)</f>
        <v>0</v>
      </c>
      <c r="AK23" s="12" t="s">
        <v>24</v>
      </c>
      <c r="AL23" s="15">
        <f>SUMPRODUCT(($C$4='[21]Calculator Data Summary'!$B$5:$AG$5)*
($C$5='[21]Calculator Data Summary'!$B$6:$AG$6)*
(CONCATENATE($C$6," ","(",AL$10," ","CCFS",")")='[21]Calculator Data Summary'!$B$4:$AG$4)*
(AL$13='[21]Calculator Data Summary'!$B$7:$AG$7)*
(AK23='[21]Calculator Data Summary'!$A$8:$A$21)*
'[21]Calculator Data Summary'!$B$8:$AG$21)</f>
        <v>0</v>
      </c>
      <c r="AM23" s="15">
        <f>SUMPRODUCT(($C$4='[21]Calculator Data Summary'!$B$5:$AG$5)*
($C$5='[21]Calculator Data Summary'!$B$6:$AG$6)*
(CONCATENATE($C$6," ","(",AM$10," ","CCFS",")")='[21]Calculator Data Summary'!$B$4:$AG$4)*
(AM$13='[21]Calculator Data Summary'!$B$7:$AG$7)*
(AK23='[21]Calculator Data Summary'!$A$8:$A$21)*
'[21]Calculator Data Summary'!$B$8:$AG$21)</f>
        <v>0</v>
      </c>
      <c r="AN23" s="19">
        <f>SUMPRODUCT(($C$4='[21]Calculator Data Summary'!$B$5:$AG$5)*
($C$5='[21]Calculator Data Summary'!$B$6:$AG$6)*
(CONCATENATE($C$6," ","(",AN$10," ","CCFS",")")='[21]Calculator Data Summary'!$B$4:$AG$4)*
(AN$13='[21]Calculator Data Summary'!$B$7:$AG$7)*
(AK23='[21]Calculator Data Summary'!$A$8:$A$21)*
'[21]Calculator Data Summary'!$B$8:$AG$21)</f>
        <v>0</v>
      </c>
      <c r="AP23" s="12" t="s">
        <v>24</v>
      </c>
      <c r="AQ23" s="15">
        <f>SUMPRODUCT(($C$4='[21]Calculator Data Summary'!$B$5:$AG$5)*
($C$5='[21]Calculator Data Summary'!$B$6:$AG$6)*
(CONCATENATE($C$6," ","(",AQ$10," ","CCFS",")")='[21]Calculator Data Summary'!$B$4:$AG$4)*
(AQ$13='[21]Calculator Data Summary'!$B$7:$AG$7)*
(AP23='[21]Calculator Data Summary'!$A$8:$A$21)*
'[21]Calculator Data Summary'!$B$8:$AG$21)</f>
        <v>0</v>
      </c>
      <c r="AR23" s="15">
        <f>SUMPRODUCT(($C$4='[21]Calculator Data Summary'!$B$5:$AG$5)*
($C$5='[21]Calculator Data Summary'!$B$6:$AG$6)*
(CONCATENATE($C$6," ","(",AR$10," ","CCFS",")")='[21]Calculator Data Summary'!$B$4:$AG$4)*
(AR$13='[21]Calculator Data Summary'!$B$7:$AG$7)*
(AP23='[21]Calculator Data Summary'!$A$8:$A$21)*
'[21]Calculator Data Summary'!$B$8:$AG$21)</f>
        <v>0</v>
      </c>
      <c r="AS23" s="19">
        <f>SUMPRODUCT(($C$4='[21]Calculator Data Summary'!$B$5:$AG$5)*
($C$5='[21]Calculator Data Summary'!$B$6:$AG$6)*
(CONCATENATE($C$6," ","(",AS$10," ","CCFS",")")='[21]Calculator Data Summary'!$B$4:$AG$4)*
(AS$13='[21]Calculator Data Summary'!$B$7:$AG$7)*
(AP23='[21]Calculator Data Summary'!$A$8:$A$21)*
'[21]Calculator Data Summary'!$B$8:$AG$21)</f>
        <v>0</v>
      </c>
      <c r="AU23" s="12" t="s">
        <v>24</v>
      </c>
      <c r="AV23" s="15">
        <f>SUMPRODUCT(($C$4='[21]Calculator Data Summary'!$B$5:$AG$5)*
($C$5='[21]Calculator Data Summary'!$B$6:$AG$6)*
(CONCATENATE($C$6," ","(",AV$10," ","CCFS",")")='[21]Calculator Data Summary'!$B$4:$AG$4)*
(AV$13='[21]Calculator Data Summary'!$B$7:$AG$7)*
(AU23='[21]Calculator Data Summary'!$A$8:$A$21)*
'[21]Calculator Data Summary'!$B$8:$AG$21)</f>
        <v>0</v>
      </c>
      <c r="AW23" s="15">
        <f>SUMPRODUCT(($C$4='[21]Calculator Data Summary'!$B$5:$AG$5)*
($C$5='[21]Calculator Data Summary'!$B$6:$AG$6)*
(CONCATENATE($C$6," ","(",AW$10," ","CCFS",")")='[21]Calculator Data Summary'!$B$4:$AG$4)*
(AW$13='[21]Calculator Data Summary'!$B$7:$AG$7)*
(AU23='[21]Calculator Data Summary'!$A$8:$A$21)*
'[21]Calculator Data Summary'!$B$8:$AG$21)</f>
        <v>0</v>
      </c>
      <c r="AX23" s="19">
        <f>SUMPRODUCT(($C$4='[21]Calculator Data Summary'!$B$5:$AG$5)*
($C$5='[21]Calculator Data Summary'!$B$6:$AG$6)*
(CONCATENATE($C$6," ","(",AX$10," ","CCFS",")")='[21]Calculator Data Summary'!$B$4:$AG$4)*
(AX$13='[21]Calculator Data Summary'!$B$7:$AG$7)*
(AU23='[21]Calculator Data Summary'!$A$8:$A$21)*
'[21]Calculator Data Summary'!$B$8:$AG$21)</f>
        <v>0</v>
      </c>
      <c r="AZ23" s="12" t="s">
        <v>24</v>
      </c>
      <c r="BA23" s="15">
        <f>SUMPRODUCT(($C$4='[21]Calculator Data Summary'!$B$5:$AG$5)*
($C$5='[21]Calculator Data Summary'!$B$6:$AG$6)*
(CONCATENATE($C$6," ","(",BA$10," ","CCFS",")")='[21]Calculator Data Summary'!$B$4:$AG$4)*
(BA$13='[21]Calculator Data Summary'!$B$7:$AG$7)*
(AZ23='[21]Calculator Data Summary'!$A$8:$A$21)*
'[21]Calculator Data Summary'!$B$8:$AG$21)</f>
        <v>0</v>
      </c>
      <c r="BB23" s="15">
        <f>SUMPRODUCT(($C$4='[21]Calculator Data Summary'!$B$5:$AG$5)*
($C$5='[21]Calculator Data Summary'!$B$6:$AG$6)*
(CONCATENATE($C$6," ","(",BB$10," ","CCFS",")")='[21]Calculator Data Summary'!$B$4:$AG$4)*
(BB$13='[21]Calculator Data Summary'!$B$7:$AG$7)*
(AZ23='[21]Calculator Data Summary'!$A$8:$A$21)*
'[21]Calculator Data Summary'!$B$8:$AG$21)</f>
        <v>0</v>
      </c>
      <c r="BC23" s="19">
        <f>SUMPRODUCT(($C$4='[21]Calculator Data Summary'!$B$5:$AG$5)*
($C$5='[21]Calculator Data Summary'!$B$6:$AG$6)*
(CONCATENATE($C$6," ","(",BC$10," ","CCFS",")")='[21]Calculator Data Summary'!$B$4:$AG$4)*
(BC$13='[21]Calculator Data Summary'!$B$7:$AG$7)*
(AZ23='[21]Calculator Data Summary'!$A$8:$A$21)*
'[21]Calculator Data Summary'!$B$8:$AG$21)</f>
        <v>0</v>
      </c>
      <c r="BE23" s="12" t="s">
        <v>24</v>
      </c>
      <c r="BF23" s="15">
        <f>SUMPRODUCT(($C$4='[21]Calculator Data Summary'!$B$5:$AG$5)*
($C$5='[21]Calculator Data Summary'!$B$6:$AG$6)*
(CONCATENATE($C$6," ","(",BF$10," ","CCFS",")")='[21]Calculator Data Summary'!$B$4:$AG$4)*
(BF$13='[21]Calculator Data Summary'!$B$7:$AG$7)*
(BE23='[21]Calculator Data Summary'!$A$8:$A$21)*
'[21]Calculator Data Summary'!$B$8:$AG$21)</f>
        <v>0</v>
      </c>
      <c r="BG23" s="15">
        <f>SUMPRODUCT(($C$4='[21]Calculator Data Summary'!$B$5:$AG$5)*
($C$5='[21]Calculator Data Summary'!$B$6:$AG$6)*
(CONCATENATE($C$6," ","(",BG$10," ","CCFS",")")='[21]Calculator Data Summary'!$B$4:$AG$4)*
(BG$13='[21]Calculator Data Summary'!$B$7:$AG$7)*
(BE23='[21]Calculator Data Summary'!$A$8:$A$21)*
'[21]Calculator Data Summary'!$B$8:$AG$21)</f>
        <v>0</v>
      </c>
      <c r="BH23" s="19">
        <f>SUMPRODUCT(($C$4='[21]Calculator Data Summary'!$B$5:$AG$5)*
($C$5='[21]Calculator Data Summary'!$B$6:$AG$6)*
(CONCATENATE($C$6," ","(",BH$10," ","CCFS",")")='[21]Calculator Data Summary'!$B$4:$AG$4)*
(BH$13='[21]Calculator Data Summary'!$B$7:$AG$7)*
(BE23='[21]Calculator Data Summary'!$A$8:$A$21)*
'[21]Calculator Data Summary'!$B$8:$AG$21)</f>
        <v>0</v>
      </c>
      <c r="BJ23" s="12" t="s">
        <v>24</v>
      </c>
      <c r="BK23" s="15">
        <f>SUMPRODUCT(($C$4='[21]Calculator Data Summary'!$B$5:$AG$5)*
($C$5='[21]Calculator Data Summary'!$B$6:$AG$6)*
(CONCATENATE($C$6," ","(",BK$10," ","CCFS",")")='[21]Calculator Data Summary'!$B$4:$AG$4)*
(BK$13='[21]Calculator Data Summary'!$B$7:$AG$7)*
(BJ23='[21]Calculator Data Summary'!$A$8:$A$21)*
'[21]Calculator Data Summary'!$B$8:$AG$21)</f>
        <v>0</v>
      </c>
      <c r="BL23" s="15">
        <f>SUMPRODUCT(($C$4='[21]Calculator Data Summary'!$B$5:$AG$5)*
($C$5='[21]Calculator Data Summary'!$B$6:$AG$6)*
(CONCATENATE($C$6," ","(",BL$10," ","CCFS",")")='[21]Calculator Data Summary'!$B$4:$AG$4)*
(BL$13='[21]Calculator Data Summary'!$B$7:$AG$7)*
(BJ23='[21]Calculator Data Summary'!$A$8:$A$21)*
'[21]Calculator Data Summary'!$B$8:$AG$21)</f>
        <v>0</v>
      </c>
      <c r="BM23" s="19">
        <f>SUMPRODUCT(($C$4='[21]Calculator Data Summary'!$B$5:$AG$5)*
($C$5='[21]Calculator Data Summary'!$B$6:$AG$6)*
(CONCATENATE($C$6," ","(",BM$10," ","CCFS",")")='[21]Calculator Data Summary'!$B$4:$AG$4)*
(BM$13='[21]Calculator Data Summary'!$B$7:$AG$7)*
(BJ23='[21]Calculator Data Summary'!$A$8:$A$21)*
'[21]Calculator Data Summary'!$B$8:$AG$21)</f>
        <v>0</v>
      </c>
      <c r="BO23" s="12" t="s">
        <v>24</v>
      </c>
      <c r="BP23" s="15">
        <f>SUMPRODUCT(($C$4='[21]Calculator Data Summary'!$B$5:$AG$5)*
($C$5='[21]Calculator Data Summary'!$B$6:$AG$6)*
(CONCATENATE($C$6," ","(",BP$10," ","CCFS",")")='[21]Calculator Data Summary'!$B$4:$AG$4)*
(BP$13='[21]Calculator Data Summary'!$B$7:$AG$7)*
(BO23='[21]Calculator Data Summary'!$A$8:$A$21)*
'[21]Calculator Data Summary'!$B$8:$AG$21)</f>
        <v>0</v>
      </c>
      <c r="BQ23" s="15">
        <f>SUMPRODUCT(($C$4='[21]Calculator Data Summary'!$B$5:$AG$5)*
($C$5='[21]Calculator Data Summary'!$B$6:$AG$6)*
(CONCATENATE($C$6," ","(",BQ$10," ","CCFS",")")='[21]Calculator Data Summary'!$B$4:$AG$4)*
(BQ$13='[21]Calculator Data Summary'!$B$7:$AG$7)*
(BO23='[21]Calculator Data Summary'!$A$8:$A$21)*
'[21]Calculator Data Summary'!$B$8:$AG$21)</f>
        <v>0</v>
      </c>
      <c r="BR23" s="19">
        <f>SUMPRODUCT(($C$4='[21]Calculator Data Summary'!$B$5:$AG$5)*
($C$5='[21]Calculator Data Summary'!$B$6:$AG$6)*
(CONCATENATE($C$6," ","(",BR$10," ","CCFS",")")='[21]Calculator Data Summary'!$B$4:$AG$4)*
(BR$13='[21]Calculator Data Summary'!$B$7:$AG$7)*
(BO23='[21]Calculator Data Summary'!$A$8:$A$21)*
'[21]Calculator Data Summary'!$B$8:$AG$21)</f>
        <v>0</v>
      </c>
      <c r="BT23" s="12" t="s">
        <v>24</v>
      </c>
      <c r="BU23" s="15">
        <f>SUMPRODUCT(($C$4='[21]Calculator Data Summary'!$B$5:$AG$5)*
($C$5='[21]Calculator Data Summary'!$B$6:$AG$6)*
(CONCATENATE($C$6," ","(",BU$10," ","CCFS",")")='[21]Calculator Data Summary'!$B$4:$AG$4)*
(BU$13='[21]Calculator Data Summary'!$B$7:$AG$7)*
(BT23='[21]Calculator Data Summary'!$A$8:$A$21)*
'[21]Calculator Data Summary'!$B$8:$AG$21)</f>
        <v>0</v>
      </c>
      <c r="BV23" s="15">
        <f>SUMPRODUCT(($C$4='[21]Calculator Data Summary'!$B$5:$AG$5)*
($C$5='[21]Calculator Data Summary'!$B$6:$AG$6)*
(CONCATENATE($C$6," ","(",BV$10," ","CCFS",")")='[21]Calculator Data Summary'!$B$4:$AG$4)*
(BV$13='[21]Calculator Data Summary'!$B$7:$AG$7)*
(BT23='[21]Calculator Data Summary'!$A$8:$A$21)*
'[21]Calculator Data Summary'!$B$8:$AG$21)</f>
        <v>0</v>
      </c>
      <c r="BW23" s="19">
        <f>SUMPRODUCT(($C$4='[21]Calculator Data Summary'!$B$5:$AG$5)*
($C$5='[21]Calculator Data Summary'!$B$6:$AG$6)*
(CONCATENATE($C$6," ","(",BW$10," ","CCFS",")")='[21]Calculator Data Summary'!$B$4:$AG$4)*
(BW$13='[21]Calculator Data Summary'!$B$7:$AG$7)*
(BT23='[21]Calculator Data Summary'!$A$8:$A$21)*
'[21]Calculator Data Summary'!$B$8:$AG$21)</f>
        <v>0</v>
      </c>
      <c r="BY23" s="12" t="s">
        <v>24</v>
      </c>
      <c r="BZ23" s="15">
        <f>SUMPRODUCT(($C$4='[21]Calculator Data Summary'!$B$5:$AG$5)*
($C$5='[21]Calculator Data Summary'!$B$6:$AG$6)*
(CONCATENATE($C$6," ","(",BZ$10," ","CCFS",")")='[21]Calculator Data Summary'!$B$4:$AG$4)*
(BZ$13='[21]Calculator Data Summary'!$B$7:$AG$7)*
(BY23='[21]Calculator Data Summary'!$A$8:$A$21)*
'[21]Calculator Data Summary'!$B$8:$AG$21)</f>
        <v>0</v>
      </c>
      <c r="CA23" s="15">
        <f>SUMPRODUCT(($C$4='[21]Calculator Data Summary'!$B$5:$AG$5)*
($C$5='[21]Calculator Data Summary'!$B$6:$AG$6)*
(CONCATENATE($C$6," ","(",CA$10," ","CCFS",")")='[21]Calculator Data Summary'!$B$4:$AG$4)*
(CA$13='[21]Calculator Data Summary'!$B$7:$AG$7)*
(BY23='[21]Calculator Data Summary'!$A$8:$A$21)*
'[21]Calculator Data Summary'!$B$8:$AG$21)</f>
        <v>0</v>
      </c>
      <c r="CB23" s="19">
        <f>SUMPRODUCT(($C$4='[21]Calculator Data Summary'!$B$5:$AG$5)*
($C$5='[21]Calculator Data Summary'!$B$6:$AG$6)*
(CONCATENATE($C$6," ","(",CB$10," ","CCFS",")")='[21]Calculator Data Summary'!$B$4:$AG$4)*
(CB$13='[21]Calculator Data Summary'!$B$7:$AG$7)*
(BY23='[21]Calculator Data Summary'!$A$8:$A$21)*
'[21]Calculator Data Summary'!$B$8:$AG$21)</f>
        <v>0</v>
      </c>
      <c r="CD23" s="12" t="s">
        <v>24</v>
      </c>
      <c r="CE23" s="15">
        <f>SUMPRODUCT(($C$4='[21]Calculator Data Summary'!$B$5:$AG$5)*
($C$5='[21]Calculator Data Summary'!$B$6:$AG$6)*
(CONCATENATE($C$6," ","(",CE$10," ","CCFS",")")='[21]Calculator Data Summary'!$B$4:$AG$4)*
(CE$13='[21]Calculator Data Summary'!$B$7:$AG$7)*
(CD23='[21]Calculator Data Summary'!$A$8:$A$21)*
'[21]Calculator Data Summary'!$B$8:$AG$21)</f>
        <v>0</v>
      </c>
      <c r="CF23" s="15">
        <f>SUMPRODUCT(($C$4='[21]Calculator Data Summary'!$B$5:$AG$5)*
($C$5='[21]Calculator Data Summary'!$B$6:$AG$6)*
(CONCATENATE($C$6," ","(",CF$10," ","CCFS",")")='[21]Calculator Data Summary'!$B$4:$AG$4)*
(CF$13='[21]Calculator Data Summary'!$B$7:$AG$7)*
(CD23='[21]Calculator Data Summary'!$A$8:$A$21)*
'[21]Calculator Data Summary'!$B$8:$AG$21)</f>
        <v>0</v>
      </c>
      <c r="CG23" s="19">
        <f>SUMPRODUCT(($C$4='[21]Calculator Data Summary'!$B$5:$AG$5)*
($C$5='[21]Calculator Data Summary'!$B$6:$AG$6)*
(CONCATENATE($C$6," ","(",CG$10," ","CCFS",")")='[21]Calculator Data Summary'!$B$4:$AG$4)*
(CG$13='[21]Calculator Data Summary'!$B$7:$AG$7)*
(CD23='[21]Calculator Data Summary'!$A$8:$A$21)*
'[21]Calculator Data Summary'!$B$8:$AG$21)</f>
        <v>0</v>
      </c>
      <c r="CI23" s="12" t="s">
        <v>24</v>
      </c>
      <c r="CJ23" s="15">
        <f>SUMPRODUCT(($C$4='[21]Calculator Data Summary'!$B$5:$AG$5)*
($C$5='[21]Calculator Data Summary'!$B$6:$AG$6)*
(CONCATENATE($C$6," ","(",CJ$10," ","CCFS",")")='[21]Calculator Data Summary'!$B$4:$AG$4)*
(CJ$13='[21]Calculator Data Summary'!$B$7:$AG$7)*
(CI23='[21]Calculator Data Summary'!$A$8:$A$21)*
'[21]Calculator Data Summary'!$B$8:$AG$21)</f>
        <v>0</v>
      </c>
      <c r="CK23" s="15">
        <f>SUMPRODUCT(($C$4='[21]Calculator Data Summary'!$B$5:$AG$5)*
($C$5='[21]Calculator Data Summary'!$B$6:$AG$6)*
(CONCATENATE($C$6," ","(",CK$10," ","CCFS",")")='[21]Calculator Data Summary'!$B$4:$AG$4)*
(CK$13='[21]Calculator Data Summary'!$B$7:$AG$7)*
(CI23='[21]Calculator Data Summary'!$A$8:$A$21)*
'[21]Calculator Data Summary'!$B$8:$AG$21)</f>
        <v>0</v>
      </c>
      <c r="CL23" s="19">
        <f>SUMPRODUCT(($C$4='[21]Calculator Data Summary'!$B$5:$AG$5)*
($C$5='[21]Calculator Data Summary'!$B$6:$AG$6)*
(CONCATENATE($C$6," ","(",CL$10," ","CCFS",")")='[21]Calculator Data Summary'!$B$4:$AG$4)*
(CL$13='[21]Calculator Data Summary'!$B$7:$AG$7)*
(CI23='[21]Calculator Data Summary'!$A$8:$A$21)*
'[21]Calculator Data Summary'!$B$8:$AG$21)</f>
        <v>0</v>
      </c>
      <c r="CN23" s="12" t="s">
        <v>24</v>
      </c>
      <c r="CO23" s="15">
        <f>SUMPRODUCT(($C$4='[21]Calculator Data Summary'!$B$5:$AG$5)*
($C$5='[21]Calculator Data Summary'!$B$6:$AG$6)*
(CONCATENATE($C$6," ","(",CO$10," ","CCFS",")")='[21]Calculator Data Summary'!$B$4:$AG$4)*
(CO$13='[21]Calculator Data Summary'!$B$7:$AG$7)*
(CN23='[21]Calculator Data Summary'!$A$8:$A$21)*
'[21]Calculator Data Summary'!$B$8:$AG$21)</f>
        <v>0</v>
      </c>
      <c r="CP23" s="15">
        <f>SUMPRODUCT(($C$4='[21]Calculator Data Summary'!$B$5:$AG$5)*
($C$5='[21]Calculator Data Summary'!$B$6:$AG$6)*
(CONCATENATE($C$6," ","(",CP$10," ","CCFS",")")='[21]Calculator Data Summary'!$B$4:$AG$4)*
(CP$13='[21]Calculator Data Summary'!$B$7:$AG$7)*
(CN23='[21]Calculator Data Summary'!$A$8:$A$21)*
'[21]Calculator Data Summary'!$B$8:$AG$21)</f>
        <v>0</v>
      </c>
      <c r="CQ23" s="19">
        <f>SUMPRODUCT(($C$4='[21]Calculator Data Summary'!$B$5:$AG$5)*
($C$5='[21]Calculator Data Summary'!$B$6:$AG$6)*
(CONCATENATE($C$6," ","(",CQ$10," ","CCFS",")")='[21]Calculator Data Summary'!$B$4:$AG$4)*
(CQ$13='[21]Calculator Data Summary'!$B$7:$AG$7)*
(CN23='[21]Calculator Data Summary'!$A$8:$A$21)*
'[21]Calculator Data Summary'!$B$8:$AG$21)</f>
        <v>0</v>
      </c>
      <c r="CS23" s="12" t="s">
        <v>24</v>
      </c>
      <c r="CT23" s="15">
        <f>SUMPRODUCT(($C$4='[21]Calculator Data Summary'!$B$5:$AG$5)*
($C$5='[21]Calculator Data Summary'!$B$6:$AG$6)*
(CONCATENATE($C$6," ","(",CT$10," ","CCFS",")")='[21]Calculator Data Summary'!$B$4:$AG$4)*
(CT$13='[21]Calculator Data Summary'!$B$7:$AG$7)*
(CS23='[21]Calculator Data Summary'!$A$8:$A$21)*
'[21]Calculator Data Summary'!$B$8:$AG$21)</f>
        <v>0</v>
      </c>
      <c r="CU23" s="15">
        <f>SUMPRODUCT(($C$4='[21]Calculator Data Summary'!$B$5:$AG$5)*
($C$5='[21]Calculator Data Summary'!$B$6:$AG$6)*
(CONCATENATE($C$6," ","(",CU$10," ","CCFS",")")='[21]Calculator Data Summary'!$B$4:$AG$4)*
(CU$13='[21]Calculator Data Summary'!$B$7:$AG$7)*
(CS23='[21]Calculator Data Summary'!$A$8:$A$21)*
'[21]Calculator Data Summary'!$B$8:$AG$21)</f>
        <v>0</v>
      </c>
      <c r="CV23" s="19">
        <f>SUMPRODUCT(($C$4='[21]Calculator Data Summary'!$B$5:$AG$5)*
($C$5='[21]Calculator Data Summary'!$B$6:$AG$6)*
(CONCATENATE($C$6," ","(",CV$10," ","CCFS",")")='[21]Calculator Data Summary'!$B$4:$AG$4)*
(CV$13='[21]Calculator Data Summary'!$B$7:$AG$7)*
(CS23='[21]Calculator Data Summary'!$A$8:$A$21)*
'[21]Calculator Data Summary'!$B$8:$AG$21)</f>
        <v>0</v>
      </c>
      <c r="CX23" s="12" t="s">
        <v>24</v>
      </c>
      <c r="CY23" s="15">
        <f>SUMPRODUCT(($C$4='[21]Calculator Data Summary'!$B$5:$AG$5)*
($C$5='[21]Calculator Data Summary'!$B$6:$AG$6)*
(CONCATENATE($C$6," ","(",CY$10," ","CCFS",")")='[21]Calculator Data Summary'!$B$4:$AG$4)*
(CY$13='[21]Calculator Data Summary'!$B$7:$AG$7)*
(CX23='[21]Calculator Data Summary'!$A$8:$A$21)*
'[21]Calculator Data Summary'!$B$8:$AG$21)</f>
        <v>0</v>
      </c>
      <c r="CZ23" s="15">
        <f>SUMPRODUCT(($C$4='[21]Calculator Data Summary'!$B$5:$AG$5)*
($C$5='[21]Calculator Data Summary'!$B$6:$AG$6)*
(CONCATENATE($C$6," ","(",CZ$10," ","CCFS",")")='[21]Calculator Data Summary'!$B$4:$AG$4)*
(CZ$13='[21]Calculator Data Summary'!$B$7:$AG$7)*
(CX23='[21]Calculator Data Summary'!$A$8:$A$21)*
'[21]Calculator Data Summary'!$B$8:$AG$21)</f>
        <v>0</v>
      </c>
      <c r="DA23" s="19">
        <f>SUMPRODUCT(($C$4='[21]Calculator Data Summary'!$B$5:$AG$5)*
($C$5='[21]Calculator Data Summary'!$B$6:$AG$6)*
(CONCATENATE($C$6," ","(",DA$10," ","CCFS",")")='[21]Calculator Data Summary'!$B$4:$AG$4)*
(DA$13='[21]Calculator Data Summary'!$B$7:$AG$7)*
(CX23='[21]Calculator Data Summary'!$A$8:$A$21)*
'[21]Calculator Data Summary'!$B$8:$AG$21)</f>
        <v>0</v>
      </c>
      <c r="DC23" s="12" t="s">
        <v>24</v>
      </c>
      <c r="DD23" s="15">
        <f>SUMPRODUCT(($C$4='[21]Calculator Data Summary'!$B$5:$AG$5)*
($C$5='[21]Calculator Data Summary'!$B$6:$AG$6)*
(CONCATENATE($C$6," ","(",DD$10," ","CCFS",")")='[21]Calculator Data Summary'!$B$4:$AG$4)*
(DD$13='[21]Calculator Data Summary'!$B$7:$AG$7)*
(DC23='[21]Calculator Data Summary'!$A$8:$A$21)*
'[21]Calculator Data Summary'!$B$8:$AG$21)</f>
        <v>0</v>
      </c>
      <c r="DE23" s="15">
        <f>SUMPRODUCT(($C$4='[21]Calculator Data Summary'!$B$5:$AG$5)*
($C$5='[21]Calculator Data Summary'!$B$6:$AG$6)*
(CONCATENATE($C$6," ","(",DE$10," ","CCFS",")")='[21]Calculator Data Summary'!$B$4:$AG$4)*
(DE$13='[21]Calculator Data Summary'!$B$7:$AG$7)*
(DC23='[21]Calculator Data Summary'!$A$8:$A$21)*
'[21]Calculator Data Summary'!$B$8:$AG$21)</f>
        <v>0</v>
      </c>
      <c r="DF23" s="19">
        <f>SUMPRODUCT(($C$4='[21]Calculator Data Summary'!$B$5:$AG$5)*
($C$5='[21]Calculator Data Summary'!$B$6:$AG$6)*
(CONCATENATE($C$6," ","(",DF$10," ","CCFS",")")='[21]Calculator Data Summary'!$B$4:$AG$4)*
(DF$13='[21]Calculator Data Summary'!$B$7:$AG$7)*
(DC23='[21]Calculator Data Summary'!$A$8:$A$21)*
'[21]Calculator Data Summary'!$B$8:$AG$21)</f>
        <v>0</v>
      </c>
      <c r="DH23" s="12" t="s">
        <v>24</v>
      </c>
      <c r="DI23" s="15">
        <f>SUMPRODUCT(($C$4='[21]Calculator Data Summary'!$B$5:$AG$5)*
($C$5='[21]Calculator Data Summary'!$B$6:$AG$6)*
(CONCATENATE($C$6," ","(",DI$10," ","CCFS",")")='[21]Calculator Data Summary'!$B$4:$AG$4)*
(DI$13='[21]Calculator Data Summary'!$B$7:$AG$7)*
(DH23='[21]Calculator Data Summary'!$A$8:$A$21)*
'[21]Calculator Data Summary'!$B$8:$AG$21)</f>
        <v>0</v>
      </c>
      <c r="DJ23" s="15">
        <f>SUMPRODUCT(($C$4='[21]Calculator Data Summary'!$B$5:$AG$5)*
($C$5='[21]Calculator Data Summary'!$B$6:$AG$6)*
(CONCATENATE($C$6," ","(",DJ$10," ","CCFS",")")='[21]Calculator Data Summary'!$B$4:$AG$4)*
(DJ$13='[21]Calculator Data Summary'!$B$7:$AG$7)*
(DH23='[21]Calculator Data Summary'!$A$8:$A$21)*
'[21]Calculator Data Summary'!$B$8:$AG$21)</f>
        <v>0</v>
      </c>
      <c r="DK23" s="19">
        <f>SUMPRODUCT(($C$4='[21]Calculator Data Summary'!$B$5:$AG$5)*
($C$5='[21]Calculator Data Summary'!$B$6:$AG$6)*
(CONCATENATE($C$6," ","(",DK$10," ","CCFS",")")='[21]Calculator Data Summary'!$B$4:$AG$4)*
(DK$13='[21]Calculator Data Summary'!$B$7:$AG$7)*
(DH23='[21]Calculator Data Summary'!$A$8:$A$21)*
'[21]Calculator Data Summary'!$B$8:$AG$21)</f>
        <v>0</v>
      </c>
      <c r="DM23" s="12" t="s">
        <v>24</v>
      </c>
      <c r="DN23" s="15">
        <f>SUMPRODUCT(($C$4='[21]Calculator Data Summary'!$B$5:$AG$5)*
($C$5='[21]Calculator Data Summary'!$B$6:$AG$6)*
(CONCATENATE($C$6," ","(",DN$10," ","CCFS",")")='[21]Calculator Data Summary'!$B$4:$AG$4)*
(DN$13='[21]Calculator Data Summary'!$B$7:$AG$7)*
(DM23='[21]Calculator Data Summary'!$A$8:$A$21)*
'[21]Calculator Data Summary'!$B$8:$AG$21)</f>
        <v>0</v>
      </c>
      <c r="DO23" s="15">
        <f>SUMPRODUCT(($C$4='[21]Calculator Data Summary'!$B$5:$AG$5)*
($C$5='[21]Calculator Data Summary'!$B$6:$AG$6)*
(CONCATENATE($C$6," ","(",DO$10," ","CCFS",")")='[21]Calculator Data Summary'!$B$4:$AG$4)*
(DO$13='[21]Calculator Data Summary'!$B$7:$AG$7)*
(DM23='[21]Calculator Data Summary'!$A$8:$A$21)*
'[21]Calculator Data Summary'!$B$8:$AG$21)</f>
        <v>0</v>
      </c>
      <c r="DP23" s="19">
        <f>SUMPRODUCT(($C$4='[21]Calculator Data Summary'!$B$5:$AG$5)*
($C$5='[21]Calculator Data Summary'!$B$6:$AG$6)*
(CONCATENATE($C$6," ","(",DP$10," ","CCFS",")")='[21]Calculator Data Summary'!$B$4:$AG$4)*
(DP$13='[21]Calculator Data Summary'!$B$7:$AG$7)*
(DM23='[21]Calculator Data Summary'!$A$8:$A$21)*
'[21]Calculator Data Summary'!$B$8:$AG$21)</f>
        <v>0</v>
      </c>
      <c r="DR23" s="12" t="s">
        <v>24</v>
      </c>
      <c r="DS23" s="15">
        <f>SUMPRODUCT(($C$4='[21]Calculator Data Summary'!$B$5:$AG$5)*
($C$5='[21]Calculator Data Summary'!$B$6:$AG$6)*
(CONCATENATE($C$6," ","(",DS$10," ","CCFS",")")='[21]Calculator Data Summary'!$B$4:$AG$4)*
(DS$13='[21]Calculator Data Summary'!$B$7:$AG$7)*
(DR23='[21]Calculator Data Summary'!$A$8:$A$21)*
'[21]Calculator Data Summary'!$B$8:$AG$21)</f>
        <v>0</v>
      </c>
      <c r="DT23" s="15">
        <f>SUMPRODUCT(($C$4='[21]Calculator Data Summary'!$B$5:$AG$5)*
($C$5='[21]Calculator Data Summary'!$B$6:$AG$6)*
(CONCATENATE($C$6," ","(",DT$10," ","CCFS",")")='[21]Calculator Data Summary'!$B$4:$AG$4)*
(DT$13='[21]Calculator Data Summary'!$B$7:$AG$7)*
(DR23='[21]Calculator Data Summary'!$A$8:$A$21)*
'[21]Calculator Data Summary'!$B$8:$AG$21)</f>
        <v>0</v>
      </c>
      <c r="DU23" s="19">
        <f>SUMPRODUCT(($C$4='[21]Calculator Data Summary'!$B$5:$AG$5)*
($C$5='[21]Calculator Data Summary'!$B$6:$AG$6)*
(CONCATENATE($C$6," ","(",DU$10," ","CCFS",")")='[21]Calculator Data Summary'!$B$4:$AG$4)*
(DU$13='[21]Calculator Data Summary'!$B$7:$AG$7)*
(DR23='[21]Calculator Data Summary'!$A$8:$A$21)*
'[21]Calculator Data Summary'!$B$8:$AG$21)</f>
        <v>0</v>
      </c>
      <c r="DW23" s="12" t="s">
        <v>24</v>
      </c>
      <c r="DX23" s="15">
        <f>SUMPRODUCT(($C$4='[21]Calculator Data Summary'!$B$5:$AG$5)*
($C$5='[21]Calculator Data Summary'!$B$6:$AG$6)*
(CONCATENATE($C$6," ","(",DX$10," ","CCFS",")")='[21]Calculator Data Summary'!$B$4:$AG$4)*
(DX$13='[21]Calculator Data Summary'!$B$7:$AG$7)*
(DW23='[21]Calculator Data Summary'!$A$8:$A$21)*
'[21]Calculator Data Summary'!$B$8:$AG$21)</f>
        <v>0</v>
      </c>
      <c r="DY23" s="15">
        <f>SUMPRODUCT(($C$4='[21]Calculator Data Summary'!$B$5:$AG$5)*
($C$5='[21]Calculator Data Summary'!$B$6:$AG$6)*
(CONCATENATE($C$6," ","(",DY$10," ","CCFS",")")='[21]Calculator Data Summary'!$B$4:$AG$4)*
(DY$13='[21]Calculator Data Summary'!$B$7:$AG$7)*
(DW23='[21]Calculator Data Summary'!$A$8:$A$21)*
'[21]Calculator Data Summary'!$B$8:$AG$21)</f>
        <v>0</v>
      </c>
      <c r="DZ23" s="19">
        <f>SUMPRODUCT(($C$4='[21]Calculator Data Summary'!$B$5:$AG$5)*
($C$5='[21]Calculator Data Summary'!$B$6:$AG$6)*
(CONCATENATE($C$6," ","(",DZ$10," ","CCFS",")")='[21]Calculator Data Summary'!$B$4:$AG$4)*
(DZ$13='[21]Calculator Data Summary'!$B$7:$AG$7)*
(DW23='[21]Calculator Data Summary'!$A$8:$A$21)*
'[21]Calculator Data Summary'!$B$8:$AG$21)</f>
        <v>0</v>
      </c>
      <c r="EB23" s="12" t="s">
        <v>24</v>
      </c>
      <c r="EC23" s="15">
        <f>SUMPRODUCT(($C$4='[21]Calculator Data Summary'!$B$5:$AG$5)*
($C$5='[21]Calculator Data Summary'!$B$6:$AG$6)*
(CONCATENATE($C$6," ","(",EC$10," ","CCFS",")")='[21]Calculator Data Summary'!$B$4:$AG$4)*
(EC$13='[21]Calculator Data Summary'!$B$7:$AG$7)*
(EB23='[21]Calculator Data Summary'!$A$8:$A$21)*
'[21]Calculator Data Summary'!$B$8:$AG$21)</f>
        <v>0</v>
      </c>
      <c r="ED23" s="15">
        <f>SUMPRODUCT(($C$4='[21]Calculator Data Summary'!$B$5:$AG$5)*
($C$5='[21]Calculator Data Summary'!$B$6:$AG$6)*
(CONCATENATE($C$6," ","(",ED$10," ","CCFS",")")='[21]Calculator Data Summary'!$B$4:$AG$4)*
(ED$13='[21]Calculator Data Summary'!$B$7:$AG$7)*
(EB23='[21]Calculator Data Summary'!$A$8:$A$21)*
'[21]Calculator Data Summary'!$B$8:$AG$21)</f>
        <v>0</v>
      </c>
      <c r="EE23" s="19">
        <f>SUMPRODUCT(($C$4='[21]Calculator Data Summary'!$B$5:$AG$5)*
($C$5='[21]Calculator Data Summary'!$B$6:$AG$6)*
(CONCATENATE($C$6," ","(",EE$10," ","CCFS",")")='[21]Calculator Data Summary'!$B$4:$AG$4)*
(EE$13='[21]Calculator Data Summary'!$B$7:$AG$7)*
(EB23='[21]Calculator Data Summary'!$A$8:$A$21)*
'[21]Calculator Data Summary'!$B$8:$AG$21)</f>
        <v>0</v>
      </c>
      <c r="EG23" s="12" t="s">
        <v>24</v>
      </c>
      <c r="EH23" s="15">
        <f>SUMPRODUCT(($C$4='[21]Calculator Data Summary'!$B$5:$AG$5)*
($C$5='[21]Calculator Data Summary'!$B$6:$AG$6)*
(CONCATENATE($C$6," ","(",EH$10," ","CCFS",")")='[21]Calculator Data Summary'!$B$4:$AG$4)*
(EH$13='[21]Calculator Data Summary'!$B$7:$AG$7)*
(EG23='[21]Calculator Data Summary'!$A$8:$A$21)*
'[21]Calculator Data Summary'!$B$8:$AG$21)</f>
        <v>0</v>
      </c>
      <c r="EI23" s="15">
        <f>SUMPRODUCT(($C$4='[21]Calculator Data Summary'!$B$5:$AG$5)*
($C$5='[21]Calculator Data Summary'!$B$6:$AG$6)*
(CONCATENATE($C$6," ","(",EI$10," ","CCFS",")")='[21]Calculator Data Summary'!$B$4:$AG$4)*
(EI$13='[21]Calculator Data Summary'!$B$7:$AG$7)*
(EG23='[21]Calculator Data Summary'!$A$8:$A$21)*
'[21]Calculator Data Summary'!$B$8:$AG$21)</f>
        <v>0</v>
      </c>
      <c r="EJ23" s="19">
        <f>SUMPRODUCT(($C$4='[21]Calculator Data Summary'!$B$5:$AG$5)*
($C$5='[21]Calculator Data Summary'!$B$6:$AG$6)*
(CONCATENATE($C$6," ","(",EJ$10," ","CCFS",")")='[21]Calculator Data Summary'!$B$4:$AG$4)*
(EJ$13='[21]Calculator Data Summary'!$B$7:$AG$7)*
(EG23='[21]Calculator Data Summary'!$A$8:$A$21)*
'[21]Calculator Data Summary'!$B$8:$AG$21)</f>
        <v>0</v>
      </c>
      <c r="EL23" s="12" t="s">
        <v>24</v>
      </c>
      <c r="EM23" s="15">
        <f>SUMPRODUCT(($C$4='[21]Calculator Data Summary'!$B$5:$AG$5)*
($C$5='[21]Calculator Data Summary'!$B$6:$AG$6)*
(CONCATENATE($C$6," ","(",EM$10," ","CCFS",")")='[21]Calculator Data Summary'!$B$4:$AG$4)*
(EM$13='[21]Calculator Data Summary'!$B$7:$AG$7)*
(EL23='[21]Calculator Data Summary'!$A$8:$A$21)*
'[21]Calculator Data Summary'!$B$8:$AG$21)</f>
        <v>0</v>
      </c>
      <c r="EN23" s="15">
        <f>SUMPRODUCT(($C$4='[21]Calculator Data Summary'!$B$5:$AG$5)*
($C$5='[21]Calculator Data Summary'!$B$6:$AG$6)*
(CONCATENATE($C$6," ","(",EN$10," ","CCFS",")")='[21]Calculator Data Summary'!$B$4:$AG$4)*
(EN$13='[21]Calculator Data Summary'!$B$7:$AG$7)*
(EL23='[21]Calculator Data Summary'!$A$8:$A$21)*
'[21]Calculator Data Summary'!$B$8:$AG$21)</f>
        <v>0</v>
      </c>
      <c r="EO23" s="19">
        <f>SUMPRODUCT(($C$4='[21]Calculator Data Summary'!$B$5:$AG$5)*
($C$5='[21]Calculator Data Summary'!$B$6:$AG$6)*
(CONCATENATE($C$6," ","(",EO$10," ","CCFS",")")='[21]Calculator Data Summary'!$B$4:$AG$4)*
(EO$13='[21]Calculator Data Summary'!$B$7:$AG$7)*
(EL23='[21]Calculator Data Summary'!$A$8:$A$21)*
'[21]Calculator Data Summary'!$B$8:$AG$21)</f>
        <v>0</v>
      </c>
      <c r="EQ23" s="12" t="s">
        <v>24</v>
      </c>
      <c r="ER23" s="15">
        <f>SUMPRODUCT(($C$4='[21]Calculator Data Summary'!$B$5:$AG$5)*
($C$5='[21]Calculator Data Summary'!$B$6:$AG$6)*
(CONCATENATE($C$6," ","(",ER$10," ","CCFS",")")='[21]Calculator Data Summary'!$B$4:$AG$4)*
(ER$13='[21]Calculator Data Summary'!$B$7:$AG$7)*
(EQ23='[21]Calculator Data Summary'!$A$8:$A$21)*
'[21]Calculator Data Summary'!$B$8:$AG$21)</f>
        <v>0</v>
      </c>
      <c r="ES23" s="15">
        <f>SUMPRODUCT(($C$4='[21]Calculator Data Summary'!$B$5:$AG$5)*
($C$5='[21]Calculator Data Summary'!$B$6:$AG$6)*
(CONCATENATE($C$6," ","(",ES$10," ","CCFS",")")='[21]Calculator Data Summary'!$B$4:$AG$4)*
(ES$13='[21]Calculator Data Summary'!$B$7:$AG$7)*
(EQ23='[21]Calculator Data Summary'!$A$8:$A$21)*
'[21]Calculator Data Summary'!$B$8:$AG$21)</f>
        <v>0</v>
      </c>
      <c r="ET23" s="19">
        <f>SUMPRODUCT(($C$4='[21]Calculator Data Summary'!$B$5:$AG$5)*
($C$5='[21]Calculator Data Summary'!$B$6:$AG$6)*
(CONCATENATE($C$6," ","(",ET$10," ","CCFS",")")='[21]Calculator Data Summary'!$B$4:$AG$4)*
(ET$13='[21]Calculator Data Summary'!$B$7:$AG$7)*
(EQ23='[21]Calculator Data Summary'!$A$8:$A$21)*
'[21]Calculator Data Summary'!$B$8:$AG$21)</f>
        <v>0</v>
      </c>
      <c r="EV23" s="12" t="s">
        <v>24</v>
      </c>
      <c r="EW23" s="15">
        <f>SUMPRODUCT(($C$4='[21]Calculator Data Summary'!$B$5:$AG$5)*
($C$5='[21]Calculator Data Summary'!$B$6:$AG$6)*
(CONCATENATE($C$6," ","(",EW$10," ","CCFS",")")='[21]Calculator Data Summary'!$B$4:$AG$4)*
(EW$13='[21]Calculator Data Summary'!$B$7:$AG$7)*
(EV23='[21]Calculator Data Summary'!$A$8:$A$21)*
'[21]Calculator Data Summary'!$B$8:$AG$21)</f>
        <v>0</v>
      </c>
      <c r="EX23" s="15">
        <f>SUMPRODUCT(($C$4='[21]Calculator Data Summary'!$B$5:$AG$5)*
($C$5='[21]Calculator Data Summary'!$B$6:$AG$6)*
(CONCATENATE($C$6," ","(",EX$10," ","CCFS",")")='[21]Calculator Data Summary'!$B$4:$AG$4)*
(EX$13='[21]Calculator Data Summary'!$B$7:$AG$7)*
(EV23='[21]Calculator Data Summary'!$A$8:$A$21)*
'[21]Calculator Data Summary'!$B$8:$AG$21)</f>
        <v>0</v>
      </c>
      <c r="EY23" s="19">
        <f>SUMPRODUCT(($C$4='[21]Calculator Data Summary'!$B$5:$AG$5)*
($C$5='[21]Calculator Data Summary'!$B$6:$AG$6)*
(CONCATENATE($C$6," ","(",EY$10," ","CCFS",")")='[21]Calculator Data Summary'!$B$4:$AG$4)*
(EY$13='[21]Calculator Data Summary'!$B$7:$AG$7)*
(EV23='[21]Calculator Data Summary'!$A$8:$A$21)*
'[21]Calculator Data Summary'!$B$8:$AG$21)</f>
        <v>0</v>
      </c>
      <c r="FA23" s="12" t="s">
        <v>24</v>
      </c>
      <c r="FB23" s="15">
        <f>SUMPRODUCT(($C$4='[21]Calculator Data Summary'!$B$5:$AG$5)*
($C$5='[21]Calculator Data Summary'!$B$6:$AG$6)*
(CONCATENATE($C$6," ","(",FB$10," ","CCFS",")")='[21]Calculator Data Summary'!$B$4:$AG$4)*
(FB$13='[21]Calculator Data Summary'!$B$7:$AG$7)*
(FA23='[21]Calculator Data Summary'!$A$8:$A$21)*
'[21]Calculator Data Summary'!$B$8:$AG$21)</f>
        <v>0</v>
      </c>
      <c r="FC23" s="15">
        <f>SUMPRODUCT(($C$4='[21]Calculator Data Summary'!$B$5:$AG$5)*
($C$5='[21]Calculator Data Summary'!$B$6:$AG$6)*
(CONCATENATE($C$6," ","(",FC$10," ","CCFS",")")='[21]Calculator Data Summary'!$B$4:$AG$4)*
(FC$13='[21]Calculator Data Summary'!$B$7:$AG$7)*
(FA23='[21]Calculator Data Summary'!$A$8:$A$21)*
'[21]Calculator Data Summary'!$B$8:$AG$21)</f>
        <v>0</v>
      </c>
      <c r="FD23" s="19">
        <f>SUMPRODUCT(($C$4='[21]Calculator Data Summary'!$B$5:$AG$5)*
($C$5='[21]Calculator Data Summary'!$B$6:$AG$6)*
(CONCATENATE($C$6," ","(",FD$10," ","CCFS",")")='[21]Calculator Data Summary'!$B$4:$AG$4)*
(FD$13='[21]Calculator Data Summary'!$B$7:$AG$7)*
(FA23='[21]Calculator Data Summary'!$A$8:$A$21)*
'[21]Calculator Data Summary'!$B$8:$AG$21)</f>
        <v>0</v>
      </c>
      <c r="FF23" s="12" t="s">
        <v>24</v>
      </c>
      <c r="FG23" s="15">
        <f>SUMPRODUCT(($C$4='[21]Calculator Data Summary'!$B$5:$AG$5)*
($C$5='[21]Calculator Data Summary'!$B$6:$AG$6)*
(CONCATENATE($C$6," ","(",FG$10," ","CCFS",")")='[21]Calculator Data Summary'!$B$4:$AG$4)*
(FG$13='[21]Calculator Data Summary'!$B$7:$AG$7)*
(FF23='[21]Calculator Data Summary'!$A$8:$A$21)*
'[21]Calculator Data Summary'!$B$8:$AG$21)</f>
        <v>0</v>
      </c>
      <c r="FH23" s="15">
        <f>SUMPRODUCT(($C$4='[21]Calculator Data Summary'!$B$5:$AG$5)*
($C$5='[21]Calculator Data Summary'!$B$6:$AG$6)*
(CONCATENATE($C$6," ","(",FH$10," ","CCFS",")")='[21]Calculator Data Summary'!$B$4:$AG$4)*
(FH$13='[21]Calculator Data Summary'!$B$7:$AG$7)*
(FF23='[21]Calculator Data Summary'!$A$8:$A$21)*
'[21]Calculator Data Summary'!$B$8:$AG$21)</f>
        <v>0</v>
      </c>
      <c r="FI23" s="19">
        <f>SUMPRODUCT(($C$4='[21]Calculator Data Summary'!$B$5:$AG$5)*
($C$5='[21]Calculator Data Summary'!$B$6:$AG$6)*
(CONCATENATE($C$6," ","(",FI$10," ","CCFS",")")='[21]Calculator Data Summary'!$B$4:$AG$4)*
(FI$13='[21]Calculator Data Summary'!$B$7:$AG$7)*
(FF23='[21]Calculator Data Summary'!$A$8:$A$21)*
'[21]Calculator Data Summary'!$B$8:$AG$21)</f>
        <v>0</v>
      </c>
      <c r="FK23" s="12" t="s">
        <v>24</v>
      </c>
      <c r="FL23" s="15">
        <f>SUMPRODUCT(($C$4='[21]Calculator Data Summary'!$B$5:$AG$5)*
($C$5='[21]Calculator Data Summary'!$B$6:$AG$6)*
(CONCATENATE($C$6," ","(",FL$10," ","CCFS",")")='[21]Calculator Data Summary'!$B$4:$AG$4)*
(FL$13='[21]Calculator Data Summary'!$B$7:$AG$7)*
(FK23='[21]Calculator Data Summary'!$A$8:$A$21)*
'[21]Calculator Data Summary'!$B$8:$AG$21)</f>
        <v>0</v>
      </c>
      <c r="FM23" s="15">
        <f>SUMPRODUCT(($C$4='[21]Calculator Data Summary'!$B$5:$AG$5)*
($C$5='[21]Calculator Data Summary'!$B$6:$AG$6)*
(CONCATENATE($C$6," ","(",FM$10," ","CCFS",")")='[21]Calculator Data Summary'!$B$4:$AG$4)*
(FM$13='[21]Calculator Data Summary'!$B$7:$AG$7)*
(FK23='[21]Calculator Data Summary'!$A$8:$A$21)*
'[21]Calculator Data Summary'!$B$8:$AG$21)</f>
        <v>0</v>
      </c>
      <c r="FN23" s="19">
        <f>SUMPRODUCT(($C$4='[21]Calculator Data Summary'!$B$5:$AG$5)*
($C$5='[21]Calculator Data Summary'!$B$6:$AG$6)*
(CONCATENATE($C$6," ","(",FN$10," ","CCFS",")")='[21]Calculator Data Summary'!$B$4:$AG$4)*
(FN$13='[21]Calculator Data Summary'!$B$7:$AG$7)*
(FK23='[21]Calculator Data Summary'!$A$8:$A$21)*
'[21]Calculator Data Summary'!$B$8:$AG$21)</f>
        <v>0</v>
      </c>
      <c r="FP23" s="12" t="s">
        <v>24</v>
      </c>
      <c r="FQ23" s="15">
        <f>SUMPRODUCT(($C$4='[21]Calculator Data Summary'!$B$5:$AG$5)*
($C$5='[21]Calculator Data Summary'!$B$6:$AG$6)*
(CONCATENATE($C$6," ","(",FQ$10," ","CCFS",")")='[21]Calculator Data Summary'!$B$4:$AG$4)*
(FQ$13='[21]Calculator Data Summary'!$B$7:$AG$7)*
(FP23='[21]Calculator Data Summary'!$A$8:$A$21)*
'[21]Calculator Data Summary'!$B$8:$AG$21)</f>
        <v>0</v>
      </c>
      <c r="FR23" s="15">
        <f>SUMPRODUCT(($C$4='[21]Calculator Data Summary'!$B$5:$AG$5)*
($C$5='[21]Calculator Data Summary'!$B$6:$AG$6)*
(CONCATENATE($C$6," ","(",FR$10," ","CCFS",")")='[21]Calculator Data Summary'!$B$4:$AG$4)*
(FR$13='[21]Calculator Data Summary'!$B$7:$AG$7)*
(FP23='[21]Calculator Data Summary'!$A$8:$A$21)*
'[21]Calculator Data Summary'!$B$8:$AG$21)</f>
        <v>0</v>
      </c>
      <c r="FS23" s="19">
        <f>SUMPRODUCT(($C$4='[21]Calculator Data Summary'!$B$5:$AG$5)*
($C$5='[21]Calculator Data Summary'!$B$6:$AG$6)*
(CONCATENATE($C$6," ","(",FS$10," ","CCFS",")")='[21]Calculator Data Summary'!$B$4:$AG$4)*
(FS$13='[21]Calculator Data Summary'!$B$7:$AG$7)*
(FP23='[21]Calculator Data Summary'!$A$8:$A$21)*
'[21]Calculator Data Summary'!$B$8:$AG$21)</f>
        <v>0</v>
      </c>
      <c r="FU23" s="12" t="s">
        <v>24</v>
      </c>
      <c r="FV23" s="15">
        <f>SUMPRODUCT(($C$4='[21]Calculator Data Summary'!$B$5:$AG$5)*
($C$5='[21]Calculator Data Summary'!$B$6:$AG$6)*
(CONCATENATE($C$6," ","(",FV$10," ","CCFS",")")='[21]Calculator Data Summary'!$B$4:$AG$4)*
(FV$13='[21]Calculator Data Summary'!$B$7:$AG$7)*
(FU23='[21]Calculator Data Summary'!$A$8:$A$21)*
'[21]Calculator Data Summary'!$B$8:$AG$21)</f>
        <v>0</v>
      </c>
      <c r="FW23" s="15">
        <f>SUMPRODUCT(($C$4='[21]Calculator Data Summary'!$B$5:$AG$5)*
($C$5='[21]Calculator Data Summary'!$B$6:$AG$6)*
(CONCATENATE($C$6," ","(",FW$10," ","CCFS",")")='[21]Calculator Data Summary'!$B$4:$AG$4)*
(FW$13='[21]Calculator Data Summary'!$B$7:$AG$7)*
(FU23='[21]Calculator Data Summary'!$A$8:$A$21)*
'[21]Calculator Data Summary'!$B$8:$AG$21)</f>
        <v>0</v>
      </c>
      <c r="FX23" s="19">
        <f>SUMPRODUCT(($C$4='[21]Calculator Data Summary'!$B$5:$AG$5)*
($C$5='[21]Calculator Data Summary'!$B$6:$AG$6)*
(CONCATENATE($C$6," ","(",FX$10," ","CCFS",")")='[21]Calculator Data Summary'!$B$4:$AG$4)*
(FX$13='[21]Calculator Data Summary'!$B$7:$AG$7)*
(FU23='[21]Calculator Data Summary'!$A$8:$A$21)*
'[21]Calculator Data Summary'!$B$8:$AG$21)</f>
        <v>0</v>
      </c>
      <c r="FZ23" s="12" t="s">
        <v>24</v>
      </c>
      <c r="GA23" s="15">
        <f>SUMPRODUCT(($C$4='[21]Calculator Data Summary'!$B$5:$AG$5)*
($C$5='[21]Calculator Data Summary'!$B$6:$AG$6)*
(CONCATENATE($C$6," ","(",GA$10," ","CCFS",")")='[21]Calculator Data Summary'!$B$4:$AG$4)*
(GA$13='[21]Calculator Data Summary'!$B$7:$AG$7)*
(FZ23='[21]Calculator Data Summary'!$A$8:$A$21)*
'[21]Calculator Data Summary'!$B$8:$AG$21)</f>
        <v>0</v>
      </c>
      <c r="GB23" s="15">
        <f>SUMPRODUCT(($C$4='[21]Calculator Data Summary'!$B$5:$AG$5)*
($C$5='[21]Calculator Data Summary'!$B$6:$AG$6)*
(CONCATENATE($C$6," ","(",GB$10," ","CCFS",")")='[21]Calculator Data Summary'!$B$4:$AG$4)*
(GB$13='[21]Calculator Data Summary'!$B$7:$AG$7)*
(FZ23='[21]Calculator Data Summary'!$A$8:$A$21)*
'[21]Calculator Data Summary'!$B$8:$AG$21)</f>
        <v>0</v>
      </c>
      <c r="GC23" s="19">
        <f>SUMPRODUCT(($C$4='[21]Calculator Data Summary'!$B$5:$AG$5)*
($C$5='[21]Calculator Data Summary'!$B$6:$AG$6)*
(CONCATENATE($C$6," ","(",GC$10," ","CCFS",")")='[21]Calculator Data Summary'!$B$4:$AG$4)*
(GC$13='[21]Calculator Data Summary'!$B$7:$AG$7)*
(FZ23='[21]Calculator Data Summary'!$A$8:$A$21)*
'[21]Calculator Data Summary'!$B$8:$AG$21)</f>
        <v>0</v>
      </c>
      <c r="GE23" s="12" t="s">
        <v>24</v>
      </c>
      <c r="GF23" s="15">
        <f>SUMPRODUCT(($C$4='[21]Calculator Data Summary'!$B$5:$AG$5)*
($C$5='[21]Calculator Data Summary'!$B$6:$AG$6)*
(CONCATENATE($C$6," ","(",GF$10," ","CCFS",")")='[21]Calculator Data Summary'!$B$4:$AG$4)*
(GF$13='[21]Calculator Data Summary'!$B$7:$AG$7)*
(GE23='[21]Calculator Data Summary'!$A$8:$A$21)*
'[21]Calculator Data Summary'!$B$8:$AG$21)</f>
        <v>0</v>
      </c>
      <c r="GG23" s="15">
        <f>SUMPRODUCT(($C$4='[21]Calculator Data Summary'!$B$5:$AG$5)*
($C$5='[21]Calculator Data Summary'!$B$6:$AG$6)*
(CONCATENATE($C$6," ","(",GG$10," ","CCFS",")")='[21]Calculator Data Summary'!$B$4:$AG$4)*
(GG$13='[21]Calculator Data Summary'!$B$7:$AG$7)*
(GE23='[21]Calculator Data Summary'!$A$8:$A$21)*
'[21]Calculator Data Summary'!$B$8:$AG$21)</f>
        <v>0</v>
      </c>
      <c r="GH23" s="19">
        <f>SUMPRODUCT(($C$4='[21]Calculator Data Summary'!$B$5:$AG$5)*
($C$5='[21]Calculator Data Summary'!$B$6:$AG$6)*
(CONCATENATE($C$6," ","(",GH$10," ","CCFS",")")='[21]Calculator Data Summary'!$B$4:$AG$4)*
(GH$13='[21]Calculator Data Summary'!$B$7:$AG$7)*
(GE23='[21]Calculator Data Summary'!$A$8:$A$21)*
'[21]Calculator Data Summary'!$B$8:$AG$21)</f>
        <v>0</v>
      </c>
      <c r="GJ23" s="12" t="s">
        <v>24</v>
      </c>
      <c r="GK23" s="15">
        <f>SUMPRODUCT(($C$4='[21]Calculator Data Summary'!$B$5:$AG$5)*
($C$5='[21]Calculator Data Summary'!$B$6:$AG$6)*
(CONCATENATE($C$6," ","(",GK$10," ","CCFS",")")='[21]Calculator Data Summary'!$B$4:$AG$4)*
(GK$13='[21]Calculator Data Summary'!$B$7:$AG$7)*
(GJ23='[21]Calculator Data Summary'!$A$8:$A$21)*
'[21]Calculator Data Summary'!$B$8:$AG$21)</f>
        <v>0</v>
      </c>
      <c r="GL23" s="15">
        <f>SUMPRODUCT(($C$4='[21]Calculator Data Summary'!$B$5:$AG$5)*
($C$5='[21]Calculator Data Summary'!$B$6:$AG$6)*
(CONCATENATE($C$6," ","(",GL$10," ","CCFS",")")='[21]Calculator Data Summary'!$B$4:$AG$4)*
(GL$13='[21]Calculator Data Summary'!$B$7:$AG$7)*
(GJ23='[21]Calculator Data Summary'!$A$8:$A$21)*
'[21]Calculator Data Summary'!$B$8:$AG$21)</f>
        <v>0</v>
      </c>
      <c r="GM23" s="19">
        <f>SUMPRODUCT(($C$4='[21]Calculator Data Summary'!$B$5:$AG$5)*
($C$5='[21]Calculator Data Summary'!$B$6:$AG$6)*
(CONCATENATE($C$6," ","(",GM$10," ","CCFS",")")='[21]Calculator Data Summary'!$B$4:$AG$4)*
(GM$13='[21]Calculator Data Summary'!$B$7:$AG$7)*
(GJ23='[21]Calculator Data Summary'!$A$8:$A$21)*
'[21]Calculator Data Summary'!$B$8:$AG$21)</f>
        <v>0</v>
      </c>
      <c r="GO23" s="12" t="s">
        <v>24</v>
      </c>
      <c r="GP23" s="15">
        <f>SUMPRODUCT(($C$4='[21]Calculator Data Summary'!$B$5:$AG$5)*
($C$5='[21]Calculator Data Summary'!$B$6:$AG$6)*
(CONCATENATE($C$6," ","(",GP$10," ","CCFS",")")='[21]Calculator Data Summary'!$B$4:$AG$4)*
(GP$13='[21]Calculator Data Summary'!$B$7:$AG$7)*
(GO23='[21]Calculator Data Summary'!$A$8:$A$21)*
'[21]Calculator Data Summary'!$B$8:$AG$21)</f>
        <v>0</v>
      </c>
      <c r="GQ23" s="15">
        <f>SUMPRODUCT(($C$4='[21]Calculator Data Summary'!$B$5:$AG$5)*
($C$5='[21]Calculator Data Summary'!$B$6:$AG$6)*
(CONCATENATE($C$6," ","(",GQ$10," ","CCFS",")")='[21]Calculator Data Summary'!$B$4:$AG$4)*
(GQ$13='[21]Calculator Data Summary'!$B$7:$AG$7)*
(GO23='[21]Calculator Data Summary'!$A$8:$A$21)*
'[21]Calculator Data Summary'!$B$8:$AG$21)</f>
        <v>0</v>
      </c>
      <c r="GR23" s="19">
        <f>SUMPRODUCT(($C$4='[21]Calculator Data Summary'!$B$5:$AG$5)*
($C$5='[21]Calculator Data Summary'!$B$6:$AG$6)*
(CONCATENATE($C$6," ","(",GR$10," ","CCFS",")")='[21]Calculator Data Summary'!$B$4:$AG$4)*
(GR$13='[21]Calculator Data Summary'!$B$7:$AG$7)*
(GO23='[21]Calculator Data Summary'!$A$8:$A$21)*
'[21]Calculator Data Summary'!$B$8:$AG$21)</f>
        <v>0</v>
      </c>
      <c r="GT23" s="12" t="s">
        <v>24</v>
      </c>
      <c r="GU23" s="15">
        <f>SUMPRODUCT(($C$4='[21]Calculator Data Summary'!$B$5:$AG$5)*
($C$5='[21]Calculator Data Summary'!$B$6:$AG$6)*
(CONCATENATE($C$6," ","(",GU$10," ","CCFS",")")='[21]Calculator Data Summary'!$B$4:$AG$4)*
(GU$13='[21]Calculator Data Summary'!$B$7:$AG$7)*
(GT23='[21]Calculator Data Summary'!$A$8:$A$21)*
'[21]Calculator Data Summary'!$B$8:$AG$21)</f>
        <v>0</v>
      </c>
      <c r="GV23" s="15">
        <f>SUMPRODUCT(($C$4='[21]Calculator Data Summary'!$B$5:$AG$5)*
($C$5='[21]Calculator Data Summary'!$B$6:$AG$6)*
(CONCATENATE($C$6," ","(",GV$10," ","CCFS",")")='[21]Calculator Data Summary'!$B$4:$AG$4)*
(GV$13='[21]Calculator Data Summary'!$B$7:$AG$7)*
(GT23='[21]Calculator Data Summary'!$A$8:$A$21)*
'[21]Calculator Data Summary'!$B$8:$AG$21)</f>
        <v>0</v>
      </c>
      <c r="GW23" s="19">
        <f>SUMPRODUCT(($C$4='[21]Calculator Data Summary'!$B$5:$AG$5)*
($C$5='[21]Calculator Data Summary'!$B$6:$AG$6)*
(CONCATENATE($C$6," ","(",GW$10," ","CCFS",")")='[21]Calculator Data Summary'!$B$4:$AG$4)*
(GW$13='[21]Calculator Data Summary'!$B$7:$AG$7)*
(GT23='[21]Calculator Data Summary'!$A$8:$A$21)*
'[21]Calculator Data Summary'!$B$8:$AG$21)</f>
        <v>0</v>
      </c>
      <c r="GY23" s="12" t="s">
        <v>24</v>
      </c>
      <c r="GZ23" s="15">
        <f>SUMPRODUCT(($C$4='[21]Calculator Data Summary'!$B$5:$AG$5)*
($C$5='[21]Calculator Data Summary'!$B$6:$AG$6)*
(CONCATENATE($C$6," ","(",GZ$10," ","CCFS",")")='[21]Calculator Data Summary'!$B$4:$AG$4)*
(GZ$13='[21]Calculator Data Summary'!$B$7:$AG$7)*
(GY23='[21]Calculator Data Summary'!$A$8:$A$21)*
'[21]Calculator Data Summary'!$B$8:$AG$21)</f>
        <v>0</v>
      </c>
      <c r="HA23" s="15">
        <f>SUMPRODUCT(($C$4='[21]Calculator Data Summary'!$B$5:$AG$5)*
($C$5='[21]Calculator Data Summary'!$B$6:$AG$6)*
(CONCATENATE($C$6," ","(",HA$10," ","CCFS",")")='[21]Calculator Data Summary'!$B$4:$AG$4)*
(HA$13='[21]Calculator Data Summary'!$B$7:$AG$7)*
(GY23='[21]Calculator Data Summary'!$A$8:$A$21)*
'[21]Calculator Data Summary'!$B$8:$AG$21)</f>
        <v>0</v>
      </c>
      <c r="HB23" s="19">
        <f>SUMPRODUCT(($C$4='[21]Calculator Data Summary'!$B$5:$AG$5)*
($C$5='[21]Calculator Data Summary'!$B$6:$AG$6)*
(CONCATENATE($C$6," ","(",HB$10," ","CCFS",")")='[21]Calculator Data Summary'!$B$4:$AG$4)*
(HB$13='[21]Calculator Data Summary'!$B$7:$AG$7)*
(GY23='[21]Calculator Data Summary'!$A$8:$A$21)*
'[21]Calculator Data Summary'!$B$8:$AG$21)</f>
        <v>0</v>
      </c>
      <c r="HD23" s="12" t="s">
        <v>24</v>
      </c>
      <c r="HE23" s="15">
        <f>SUMPRODUCT(($C$4='[21]Calculator Data Summary'!$B$5:$AG$5)*
($C$5='[21]Calculator Data Summary'!$B$6:$AG$6)*
(CONCATENATE($C$6," ","(",HE$10," ","CCFS",")")='[21]Calculator Data Summary'!$B$4:$AG$4)*
(HE$13='[21]Calculator Data Summary'!$B$7:$AG$7)*
(HD23='[21]Calculator Data Summary'!$A$8:$A$21)*
'[21]Calculator Data Summary'!$B$8:$AG$21)</f>
        <v>0</v>
      </c>
      <c r="HF23" s="15">
        <f>SUMPRODUCT(($C$4='[21]Calculator Data Summary'!$B$5:$AG$5)*
($C$5='[21]Calculator Data Summary'!$B$6:$AG$6)*
(CONCATENATE($C$6," ","(",HF$10," ","CCFS",")")='[21]Calculator Data Summary'!$B$4:$AG$4)*
(HF$13='[21]Calculator Data Summary'!$B$7:$AG$7)*
(HD23='[21]Calculator Data Summary'!$A$8:$A$21)*
'[21]Calculator Data Summary'!$B$8:$AG$21)</f>
        <v>0</v>
      </c>
      <c r="HG23" s="19">
        <f>SUMPRODUCT(($C$4='[21]Calculator Data Summary'!$B$5:$AG$5)*
($C$5='[21]Calculator Data Summary'!$B$6:$AG$6)*
(CONCATENATE($C$6," ","(",HG$10," ","CCFS",")")='[21]Calculator Data Summary'!$B$4:$AG$4)*
(HG$13='[21]Calculator Data Summary'!$B$7:$AG$7)*
(HD23='[21]Calculator Data Summary'!$A$8:$A$21)*
'[21]Calculator Data Summary'!$B$8:$AG$21)</f>
        <v>0</v>
      </c>
      <c r="HI23" s="12" t="s">
        <v>24</v>
      </c>
      <c r="HJ23" s="15">
        <f>SUMPRODUCT(($C$4='[21]Calculator Data Summary'!$B$5:$AG$5)*
($C$5='[21]Calculator Data Summary'!$B$6:$AG$6)*
(CONCATENATE($C$6," ","(",HJ$10," ","CCFS",")")='[21]Calculator Data Summary'!$B$4:$AG$4)*
(HJ$13='[21]Calculator Data Summary'!$B$7:$AG$7)*
(HI23='[21]Calculator Data Summary'!$A$8:$A$21)*
'[21]Calculator Data Summary'!$B$8:$AG$21)</f>
        <v>0</v>
      </c>
      <c r="HK23" s="15">
        <f>SUMPRODUCT(($C$4='[21]Calculator Data Summary'!$B$5:$AG$5)*
($C$5='[21]Calculator Data Summary'!$B$6:$AG$6)*
(CONCATENATE($C$6," ","(",HK$10," ","CCFS",")")='[21]Calculator Data Summary'!$B$4:$AG$4)*
(HK$13='[21]Calculator Data Summary'!$B$7:$AG$7)*
(HI23='[21]Calculator Data Summary'!$A$8:$A$21)*
'[21]Calculator Data Summary'!$B$8:$AG$21)</f>
        <v>0</v>
      </c>
      <c r="HL23" s="19">
        <f>SUMPRODUCT(($C$4='[21]Calculator Data Summary'!$B$5:$AG$5)*
($C$5='[21]Calculator Data Summary'!$B$6:$AG$6)*
(CONCATENATE($C$6," ","(",HL$10," ","CCFS",")")='[21]Calculator Data Summary'!$B$4:$AG$4)*
(HL$13='[21]Calculator Data Summary'!$B$7:$AG$7)*
(HI23='[21]Calculator Data Summary'!$A$8:$A$21)*
'[21]Calculator Data Summary'!$B$8:$AG$21)</f>
        <v>0</v>
      </c>
    </row>
    <row r="24" spans="2:220" x14ac:dyDescent="0.25">
      <c r="B24" s="12" t="s">
        <v>25</v>
      </c>
      <c r="C24" s="15">
        <f>SUMPRODUCT(($C$4='[17]Calculator Data Summary'!$B$5:$AG$5)*
($C$5='[17]Calculator Data Summary'!$B$6:$AG$6)*
(CONCATENATE($C$6," ","(",C$10," ","CCFS",")")='[17]Calculator Data Summary'!$B$4:$AG$4)*
(C$13='[17]Calculator Data Summary'!$B$7:$AG$7)*
(B24='[17]Calculator Data Summary'!$A$8:$A$21)*
'[17]Calculator Data Summary'!$B$8:$AG$21)</f>
        <v>39.32</v>
      </c>
      <c r="D24" s="15">
        <f>SUMPRODUCT(($C$4='[17]Calculator Data Summary'!$B$5:$AG$5)*
($C$5='[17]Calculator Data Summary'!$B$6:$AG$6)*
(CONCATENATE($C$6," ","(",D$10," ","CCFS",")")='[17]Calculator Data Summary'!$B$4:$AG$4)*
(D$13='[17]Calculator Data Summary'!$B$7:$AG$7)*
(B24='[17]Calculator Data Summary'!$A$8:$A$21)*
'[17]Calculator Data Summary'!$B$8:$AG$21)</f>
        <v>41.653850308068037</v>
      </c>
      <c r="E24" s="19">
        <f>SUMPRODUCT(($C$4='[17]Calculator Data Summary'!$B$5:$AG$5)*
($C$5='[17]Calculator Data Summary'!$B$6:$AG$6)*
(CONCATENATE($C$6," ","(",E$10," ","CCFS",")")='[17]Calculator Data Summary'!$B$4:$AG$4)*
(E$13='[17]Calculator Data Summary'!$B$7:$AG$7)*
(B24='[17]Calculator Data Summary'!$A$8:$A$21)*
'[17]Calculator Data Summary'!$B$8:$AG$21)</f>
        <v>43.919999999999995</v>
      </c>
      <c r="G24" s="12" t="s">
        <v>25</v>
      </c>
      <c r="H24" s="15">
        <f>SUMPRODUCT(($C$4='[18]Calculator Data Summary'!$B$5:$AG$5)*
($C$5='[18]Calculator Data Summary'!$B$6:$AG$6)*
(CONCATENATE($C$6," ","(",H$10," ","CCFS",")")='[18]Calculator Data Summary'!$B$4:$AG$4)*
(H$13='[18]Calculator Data Summary'!$B$7:$AG$7)*
(G24='[18]Calculator Data Summary'!$A$8:$A$21)*
'[18]Calculator Data Summary'!$B$8:$AG$21)</f>
        <v>35.700000000000003</v>
      </c>
      <c r="I24" s="15">
        <f>SUMPRODUCT(($C$4='[18]Calculator Data Summary'!$B$5:$AG$5)*
($C$5='[18]Calculator Data Summary'!$B$6:$AG$6)*
(CONCATENATE($C$6," ","(",I$10," ","CCFS",")")='[18]Calculator Data Summary'!$B$4:$AG$4)*
(I$13='[18]Calculator Data Summary'!$B$7:$AG$7)*
(G24='[18]Calculator Data Summary'!$A$8:$A$21)*
'[18]Calculator Data Summary'!$B$8:$AG$21)</f>
        <v>37.253481165552756</v>
      </c>
      <c r="J24" s="19">
        <f>SUMPRODUCT(($C$4='[18]Calculator Data Summary'!$B$5:$AG$5)*
($C$5='[18]Calculator Data Summary'!$B$6:$AG$6)*
(CONCATENATE($C$6," ","(",J$10," ","CCFS",")")='[18]Calculator Data Summary'!$B$4:$AG$4)*
(J$13='[18]Calculator Data Summary'!$B$7:$AG$7)*
(G24='[18]Calculator Data Summary'!$A$8:$A$21)*
'[18]Calculator Data Summary'!$B$8:$AG$21)</f>
        <v>38.709999999999994</v>
      </c>
      <c r="L24" s="12" t="s">
        <v>25</v>
      </c>
      <c r="M24" s="15">
        <f>SUMPRODUCT(($C$4='[19]Calculator Data Summary'!$B$5:$AG$5)*
($C$5='[19]Calculator Data Summary'!$B$6:$AG$6)*
(CONCATENATE($C$6," ","(",M$10," ","CCFS",")")='[19]Calculator Data Summary'!$B$4:$AG$4)*
(M$13='[19]Calculator Data Summary'!$B$7:$AG$7)*
(L24='[19]Calculator Data Summary'!$A$8:$A$21)*
'[19]Calculator Data Summary'!$B$8:$AG$21)</f>
        <v>121.91</v>
      </c>
      <c r="N24" s="15">
        <f>SUMPRODUCT(($C$4='[19]Calculator Data Summary'!$B$5:$AG$5)*
($C$5='[19]Calculator Data Summary'!$B$6:$AG$6)*
(CONCATENATE($C$6," ","(",N$10," ","CCFS",")")='[19]Calculator Data Summary'!$B$4:$AG$4)*
(N$13='[19]Calculator Data Summary'!$B$7:$AG$7)*
(L24='[19]Calculator Data Summary'!$A$8:$A$21)*
'[19]Calculator Data Summary'!$B$8:$AG$21)</f>
        <v>126.64634136036494</v>
      </c>
      <c r="O24" s="19">
        <f>SUMPRODUCT(($C$4='[19]Calculator Data Summary'!$B$5:$AG$5)*
($C$5='[19]Calculator Data Summary'!$B$6:$AG$6)*
(CONCATENATE($C$6," ","(",O$10," ","CCFS",")")='[19]Calculator Data Summary'!$B$4:$AG$4)*
(O$13='[19]Calculator Data Summary'!$B$7:$AG$7)*
(L24='[19]Calculator Data Summary'!$A$8:$A$21)*
'[19]Calculator Data Summary'!$B$8:$AG$21)</f>
        <v>131.09</v>
      </c>
      <c r="Q24" s="12" t="s">
        <v>25</v>
      </c>
      <c r="R24" s="15">
        <f>SUMPRODUCT(($C$4='[20]Calculator Data Summary'!$B$5:$AG$5)*
($C$5='[20]Calculator Data Summary'!$B$6:$AG$6)*
(CONCATENATE($C$6," ","(",R$10," ","CCFS",")")='[20]Calculator Data Summary'!$B$4:$AG$4)*
(R$13='[20]Calculator Data Summary'!$B$7:$AG$7)*
(Q24='[20]Calculator Data Summary'!$A$8:$A$21)*
'[20]Calculator Data Summary'!$B$8:$AG$21)</f>
        <v>69.47</v>
      </c>
      <c r="S24" s="15">
        <f>SUMPRODUCT(($C$4='[20]Calculator Data Summary'!$B$5:$AG$5)*
($C$5='[20]Calculator Data Summary'!$B$6:$AG$6)*
(CONCATENATE($C$6," ","(",S$10," ","CCFS",")")='[20]Calculator Data Summary'!$B$4:$AG$4)*
(S$13='[20]Calculator Data Summary'!$B$7:$AG$7)*
(Q24='[20]Calculator Data Summary'!$A$8:$A$21)*
'[20]Calculator Data Summary'!$B$8:$AG$21)</f>
        <v>71.633789367802677</v>
      </c>
      <c r="T24" s="19">
        <f>SUMPRODUCT(($C$4='[20]Calculator Data Summary'!$B$5:$AG$5)*
($C$5='[20]Calculator Data Summary'!$B$6:$AG$6)*
(CONCATENATE($C$6," ","(",T$10," ","CCFS",")")='[20]Calculator Data Summary'!$B$4:$AG$4)*
(T$13='[20]Calculator Data Summary'!$B$7:$AG$7)*
(Q24='[20]Calculator Data Summary'!$A$8:$A$21)*
'[20]Calculator Data Summary'!$B$8:$AG$21)</f>
        <v>73.249999999999986</v>
      </c>
      <c r="V24" s="12" t="s">
        <v>25</v>
      </c>
      <c r="W24" s="15">
        <f>SUMPRODUCT(($C$4='[21]Calculator Data Summary'!$B$5:$AG$5)*
($C$5='[21]Calculator Data Summary'!$B$6:$AG$6)*
(CONCATENATE($C$6," ","(",W$10," ","CCFS",")")='[21]Calculator Data Summary'!$B$4:$AG$4)*
(W$13='[21]Calculator Data Summary'!$B$7:$AG$7)*
(V24='[21]Calculator Data Summary'!$A$8:$A$21)*
'[21]Calculator Data Summary'!$B$8:$AG$21)</f>
        <v>0</v>
      </c>
      <c r="X24" s="15">
        <f>SUMPRODUCT(($C$4='[21]Calculator Data Summary'!$B$5:$AG$5)*
($C$5='[21]Calculator Data Summary'!$B$6:$AG$6)*
(CONCATENATE($C$6," ","(",X$10," ","CCFS",")")='[21]Calculator Data Summary'!$B$4:$AG$4)*
(X$13='[21]Calculator Data Summary'!$B$7:$AG$7)*
(V24='[21]Calculator Data Summary'!$A$8:$A$21)*
'[21]Calculator Data Summary'!$B$8:$AG$21)</f>
        <v>0</v>
      </c>
      <c r="Y24" s="19">
        <f>SUMPRODUCT(($C$4='[21]Calculator Data Summary'!$B$5:$AG$5)*
($C$5='[21]Calculator Data Summary'!$B$6:$AG$6)*
(CONCATENATE($C$6," ","(",Y$10," ","CCFS",")")='[21]Calculator Data Summary'!$B$4:$AG$4)*
(Y$13='[21]Calculator Data Summary'!$B$7:$AG$7)*
(V24='[21]Calculator Data Summary'!$A$8:$A$21)*
'[21]Calculator Data Summary'!$B$8:$AG$21)</f>
        <v>0</v>
      </c>
      <c r="AA24" s="12" t="s">
        <v>25</v>
      </c>
      <c r="AB24" s="15">
        <f>SUMPRODUCT(($C$4='[21]Calculator Data Summary'!$B$5:$AG$5)*
($C$5='[21]Calculator Data Summary'!$B$6:$AG$6)*
(CONCATENATE($C$6," ","(",AB$10," ","CCFS",")")='[21]Calculator Data Summary'!$B$4:$AG$4)*
(AB$13='[21]Calculator Data Summary'!$B$7:$AG$7)*
(AA24='[21]Calculator Data Summary'!$A$8:$A$21)*
'[21]Calculator Data Summary'!$B$8:$AG$21)</f>
        <v>0</v>
      </c>
      <c r="AC24" s="15">
        <f>SUMPRODUCT(($C$4='[21]Calculator Data Summary'!$B$5:$AG$5)*
($C$5='[21]Calculator Data Summary'!$B$6:$AG$6)*
(CONCATENATE($C$6," ","(",AC$10," ","CCFS",")")='[21]Calculator Data Summary'!$B$4:$AG$4)*
(AC$13='[21]Calculator Data Summary'!$B$7:$AG$7)*
(AA24='[21]Calculator Data Summary'!$A$8:$A$21)*
'[21]Calculator Data Summary'!$B$8:$AG$21)</f>
        <v>0</v>
      </c>
      <c r="AD24" s="19">
        <f>SUMPRODUCT(($C$4='[21]Calculator Data Summary'!$B$5:$AG$5)*
($C$5='[21]Calculator Data Summary'!$B$6:$AG$6)*
(CONCATENATE($C$6," ","(",AD$10," ","CCFS",")")='[21]Calculator Data Summary'!$B$4:$AG$4)*
(AD$13='[21]Calculator Data Summary'!$B$7:$AG$7)*
(AA24='[21]Calculator Data Summary'!$A$8:$A$21)*
'[21]Calculator Data Summary'!$B$8:$AG$21)</f>
        <v>0</v>
      </c>
      <c r="AF24" s="12" t="s">
        <v>25</v>
      </c>
      <c r="AG24" s="15">
        <f>SUMPRODUCT(($C$4='[21]Calculator Data Summary'!$B$5:$AG$5)*
($C$5='[21]Calculator Data Summary'!$B$6:$AG$6)*
(CONCATENATE($C$6," ","(",AG$10," ","CCFS",")")='[21]Calculator Data Summary'!$B$4:$AG$4)*
(AG$13='[21]Calculator Data Summary'!$B$7:$AG$7)*
(AF24='[21]Calculator Data Summary'!$A$8:$A$21)*
'[21]Calculator Data Summary'!$B$8:$AG$21)</f>
        <v>0</v>
      </c>
      <c r="AH24" s="15">
        <f>SUMPRODUCT(($C$4='[21]Calculator Data Summary'!$B$5:$AG$5)*
($C$5='[21]Calculator Data Summary'!$B$6:$AG$6)*
(CONCATENATE($C$6," ","(",AH$10," ","CCFS",")")='[21]Calculator Data Summary'!$B$4:$AG$4)*
(AH$13='[21]Calculator Data Summary'!$B$7:$AG$7)*
(AF24='[21]Calculator Data Summary'!$A$8:$A$21)*
'[21]Calculator Data Summary'!$B$8:$AG$21)</f>
        <v>0</v>
      </c>
      <c r="AI24" s="19">
        <f>SUMPRODUCT(($C$4='[21]Calculator Data Summary'!$B$5:$AG$5)*
($C$5='[21]Calculator Data Summary'!$B$6:$AG$6)*
(CONCATENATE($C$6," ","(",AI$10," ","CCFS",")")='[21]Calculator Data Summary'!$B$4:$AG$4)*
(AI$13='[21]Calculator Data Summary'!$B$7:$AG$7)*
(AF24='[21]Calculator Data Summary'!$A$8:$A$21)*
'[21]Calculator Data Summary'!$B$8:$AG$21)</f>
        <v>0</v>
      </c>
      <c r="AK24" s="12" t="s">
        <v>25</v>
      </c>
      <c r="AL24" s="15">
        <f>SUMPRODUCT(($C$4='[21]Calculator Data Summary'!$B$5:$AG$5)*
($C$5='[21]Calculator Data Summary'!$B$6:$AG$6)*
(CONCATENATE($C$6," ","(",AL$10," ","CCFS",")")='[21]Calculator Data Summary'!$B$4:$AG$4)*
(AL$13='[21]Calculator Data Summary'!$B$7:$AG$7)*
(AK24='[21]Calculator Data Summary'!$A$8:$A$21)*
'[21]Calculator Data Summary'!$B$8:$AG$21)</f>
        <v>0</v>
      </c>
      <c r="AM24" s="15">
        <f>SUMPRODUCT(($C$4='[21]Calculator Data Summary'!$B$5:$AG$5)*
($C$5='[21]Calculator Data Summary'!$B$6:$AG$6)*
(CONCATENATE($C$6," ","(",AM$10," ","CCFS",")")='[21]Calculator Data Summary'!$B$4:$AG$4)*
(AM$13='[21]Calculator Data Summary'!$B$7:$AG$7)*
(AK24='[21]Calculator Data Summary'!$A$8:$A$21)*
'[21]Calculator Data Summary'!$B$8:$AG$21)</f>
        <v>0</v>
      </c>
      <c r="AN24" s="19">
        <f>SUMPRODUCT(($C$4='[21]Calculator Data Summary'!$B$5:$AG$5)*
($C$5='[21]Calculator Data Summary'!$B$6:$AG$6)*
(CONCATENATE($C$6," ","(",AN$10," ","CCFS",")")='[21]Calculator Data Summary'!$B$4:$AG$4)*
(AN$13='[21]Calculator Data Summary'!$B$7:$AG$7)*
(AK24='[21]Calculator Data Summary'!$A$8:$A$21)*
'[21]Calculator Data Summary'!$B$8:$AG$21)</f>
        <v>0</v>
      </c>
      <c r="AP24" s="12" t="s">
        <v>25</v>
      </c>
      <c r="AQ24" s="15">
        <f>SUMPRODUCT(($C$4='[21]Calculator Data Summary'!$B$5:$AG$5)*
($C$5='[21]Calculator Data Summary'!$B$6:$AG$6)*
(CONCATENATE($C$6," ","(",AQ$10," ","CCFS",")")='[21]Calculator Data Summary'!$B$4:$AG$4)*
(AQ$13='[21]Calculator Data Summary'!$B$7:$AG$7)*
(AP24='[21]Calculator Data Summary'!$A$8:$A$21)*
'[21]Calculator Data Summary'!$B$8:$AG$21)</f>
        <v>0</v>
      </c>
      <c r="AR24" s="15">
        <f>SUMPRODUCT(($C$4='[21]Calculator Data Summary'!$B$5:$AG$5)*
($C$5='[21]Calculator Data Summary'!$B$6:$AG$6)*
(CONCATENATE($C$6," ","(",AR$10," ","CCFS",")")='[21]Calculator Data Summary'!$B$4:$AG$4)*
(AR$13='[21]Calculator Data Summary'!$B$7:$AG$7)*
(AP24='[21]Calculator Data Summary'!$A$8:$A$21)*
'[21]Calculator Data Summary'!$B$8:$AG$21)</f>
        <v>0</v>
      </c>
      <c r="AS24" s="19">
        <f>SUMPRODUCT(($C$4='[21]Calculator Data Summary'!$B$5:$AG$5)*
($C$5='[21]Calculator Data Summary'!$B$6:$AG$6)*
(CONCATENATE($C$6," ","(",AS$10," ","CCFS",")")='[21]Calculator Data Summary'!$B$4:$AG$4)*
(AS$13='[21]Calculator Data Summary'!$B$7:$AG$7)*
(AP24='[21]Calculator Data Summary'!$A$8:$A$21)*
'[21]Calculator Data Summary'!$B$8:$AG$21)</f>
        <v>0</v>
      </c>
      <c r="AU24" s="12" t="s">
        <v>25</v>
      </c>
      <c r="AV24" s="15">
        <f>SUMPRODUCT(($C$4='[21]Calculator Data Summary'!$B$5:$AG$5)*
($C$5='[21]Calculator Data Summary'!$B$6:$AG$6)*
(CONCATENATE($C$6," ","(",AV$10," ","CCFS",")")='[21]Calculator Data Summary'!$B$4:$AG$4)*
(AV$13='[21]Calculator Data Summary'!$B$7:$AG$7)*
(AU24='[21]Calculator Data Summary'!$A$8:$A$21)*
'[21]Calculator Data Summary'!$B$8:$AG$21)</f>
        <v>0</v>
      </c>
      <c r="AW24" s="15">
        <f>SUMPRODUCT(($C$4='[21]Calculator Data Summary'!$B$5:$AG$5)*
($C$5='[21]Calculator Data Summary'!$B$6:$AG$6)*
(CONCATENATE($C$6," ","(",AW$10," ","CCFS",")")='[21]Calculator Data Summary'!$B$4:$AG$4)*
(AW$13='[21]Calculator Data Summary'!$B$7:$AG$7)*
(AU24='[21]Calculator Data Summary'!$A$8:$A$21)*
'[21]Calculator Data Summary'!$B$8:$AG$21)</f>
        <v>0</v>
      </c>
      <c r="AX24" s="19">
        <f>SUMPRODUCT(($C$4='[21]Calculator Data Summary'!$B$5:$AG$5)*
($C$5='[21]Calculator Data Summary'!$B$6:$AG$6)*
(CONCATENATE($C$6," ","(",AX$10," ","CCFS",")")='[21]Calculator Data Summary'!$B$4:$AG$4)*
(AX$13='[21]Calculator Data Summary'!$B$7:$AG$7)*
(AU24='[21]Calculator Data Summary'!$A$8:$A$21)*
'[21]Calculator Data Summary'!$B$8:$AG$21)</f>
        <v>0</v>
      </c>
      <c r="AZ24" s="12" t="s">
        <v>25</v>
      </c>
      <c r="BA24" s="15">
        <f>SUMPRODUCT(($C$4='[21]Calculator Data Summary'!$B$5:$AG$5)*
($C$5='[21]Calculator Data Summary'!$B$6:$AG$6)*
(CONCATENATE($C$6," ","(",BA$10," ","CCFS",")")='[21]Calculator Data Summary'!$B$4:$AG$4)*
(BA$13='[21]Calculator Data Summary'!$B$7:$AG$7)*
(AZ24='[21]Calculator Data Summary'!$A$8:$A$21)*
'[21]Calculator Data Summary'!$B$8:$AG$21)</f>
        <v>0</v>
      </c>
      <c r="BB24" s="15">
        <f>SUMPRODUCT(($C$4='[21]Calculator Data Summary'!$B$5:$AG$5)*
($C$5='[21]Calculator Data Summary'!$B$6:$AG$6)*
(CONCATENATE($C$6," ","(",BB$10," ","CCFS",")")='[21]Calculator Data Summary'!$B$4:$AG$4)*
(BB$13='[21]Calculator Data Summary'!$B$7:$AG$7)*
(AZ24='[21]Calculator Data Summary'!$A$8:$A$21)*
'[21]Calculator Data Summary'!$B$8:$AG$21)</f>
        <v>0</v>
      </c>
      <c r="BC24" s="19">
        <f>SUMPRODUCT(($C$4='[21]Calculator Data Summary'!$B$5:$AG$5)*
($C$5='[21]Calculator Data Summary'!$B$6:$AG$6)*
(CONCATENATE($C$6," ","(",BC$10," ","CCFS",")")='[21]Calculator Data Summary'!$B$4:$AG$4)*
(BC$13='[21]Calculator Data Summary'!$B$7:$AG$7)*
(AZ24='[21]Calculator Data Summary'!$A$8:$A$21)*
'[21]Calculator Data Summary'!$B$8:$AG$21)</f>
        <v>0</v>
      </c>
      <c r="BE24" s="12" t="s">
        <v>25</v>
      </c>
      <c r="BF24" s="15">
        <f>SUMPRODUCT(($C$4='[21]Calculator Data Summary'!$B$5:$AG$5)*
($C$5='[21]Calculator Data Summary'!$B$6:$AG$6)*
(CONCATENATE($C$6," ","(",BF$10," ","CCFS",")")='[21]Calculator Data Summary'!$B$4:$AG$4)*
(BF$13='[21]Calculator Data Summary'!$B$7:$AG$7)*
(BE24='[21]Calculator Data Summary'!$A$8:$A$21)*
'[21]Calculator Data Summary'!$B$8:$AG$21)</f>
        <v>0</v>
      </c>
      <c r="BG24" s="15">
        <f>SUMPRODUCT(($C$4='[21]Calculator Data Summary'!$B$5:$AG$5)*
($C$5='[21]Calculator Data Summary'!$B$6:$AG$6)*
(CONCATENATE($C$6," ","(",BG$10," ","CCFS",")")='[21]Calculator Data Summary'!$B$4:$AG$4)*
(BG$13='[21]Calculator Data Summary'!$B$7:$AG$7)*
(BE24='[21]Calculator Data Summary'!$A$8:$A$21)*
'[21]Calculator Data Summary'!$B$8:$AG$21)</f>
        <v>0</v>
      </c>
      <c r="BH24" s="19">
        <f>SUMPRODUCT(($C$4='[21]Calculator Data Summary'!$B$5:$AG$5)*
($C$5='[21]Calculator Data Summary'!$B$6:$AG$6)*
(CONCATENATE($C$6," ","(",BH$10," ","CCFS",")")='[21]Calculator Data Summary'!$B$4:$AG$4)*
(BH$13='[21]Calculator Data Summary'!$B$7:$AG$7)*
(BE24='[21]Calculator Data Summary'!$A$8:$A$21)*
'[21]Calculator Data Summary'!$B$8:$AG$21)</f>
        <v>0</v>
      </c>
      <c r="BJ24" s="12" t="s">
        <v>25</v>
      </c>
      <c r="BK24" s="15">
        <f>SUMPRODUCT(($C$4='[21]Calculator Data Summary'!$B$5:$AG$5)*
($C$5='[21]Calculator Data Summary'!$B$6:$AG$6)*
(CONCATENATE($C$6," ","(",BK$10," ","CCFS",")")='[21]Calculator Data Summary'!$B$4:$AG$4)*
(BK$13='[21]Calculator Data Summary'!$B$7:$AG$7)*
(BJ24='[21]Calculator Data Summary'!$A$8:$A$21)*
'[21]Calculator Data Summary'!$B$8:$AG$21)</f>
        <v>0</v>
      </c>
      <c r="BL24" s="15">
        <f>SUMPRODUCT(($C$4='[21]Calculator Data Summary'!$B$5:$AG$5)*
($C$5='[21]Calculator Data Summary'!$B$6:$AG$6)*
(CONCATENATE($C$6," ","(",BL$10," ","CCFS",")")='[21]Calculator Data Summary'!$B$4:$AG$4)*
(BL$13='[21]Calculator Data Summary'!$B$7:$AG$7)*
(BJ24='[21]Calculator Data Summary'!$A$8:$A$21)*
'[21]Calculator Data Summary'!$B$8:$AG$21)</f>
        <v>0</v>
      </c>
      <c r="BM24" s="19">
        <f>SUMPRODUCT(($C$4='[21]Calculator Data Summary'!$B$5:$AG$5)*
($C$5='[21]Calculator Data Summary'!$B$6:$AG$6)*
(CONCATENATE($C$6," ","(",BM$10," ","CCFS",")")='[21]Calculator Data Summary'!$B$4:$AG$4)*
(BM$13='[21]Calculator Data Summary'!$B$7:$AG$7)*
(BJ24='[21]Calculator Data Summary'!$A$8:$A$21)*
'[21]Calculator Data Summary'!$B$8:$AG$21)</f>
        <v>0</v>
      </c>
      <c r="BO24" s="12" t="s">
        <v>25</v>
      </c>
      <c r="BP24" s="15">
        <f>SUMPRODUCT(($C$4='[21]Calculator Data Summary'!$B$5:$AG$5)*
($C$5='[21]Calculator Data Summary'!$B$6:$AG$6)*
(CONCATENATE($C$6," ","(",BP$10," ","CCFS",")")='[21]Calculator Data Summary'!$B$4:$AG$4)*
(BP$13='[21]Calculator Data Summary'!$B$7:$AG$7)*
(BO24='[21]Calculator Data Summary'!$A$8:$A$21)*
'[21]Calculator Data Summary'!$B$8:$AG$21)</f>
        <v>0</v>
      </c>
      <c r="BQ24" s="15">
        <f>SUMPRODUCT(($C$4='[21]Calculator Data Summary'!$B$5:$AG$5)*
($C$5='[21]Calculator Data Summary'!$B$6:$AG$6)*
(CONCATENATE($C$6," ","(",BQ$10," ","CCFS",")")='[21]Calculator Data Summary'!$B$4:$AG$4)*
(BQ$13='[21]Calculator Data Summary'!$B$7:$AG$7)*
(BO24='[21]Calculator Data Summary'!$A$8:$A$21)*
'[21]Calculator Data Summary'!$B$8:$AG$21)</f>
        <v>0</v>
      </c>
      <c r="BR24" s="19">
        <f>SUMPRODUCT(($C$4='[21]Calculator Data Summary'!$B$5:$AG$5)*
($C$5='[21]Calculator Data Summary'!$B$6:$AG$6)*
(CONCATENATE($C$6," ","(",BR$10," ","CCFS",")")='[21]Calculator Data Summary'!$B$4:$AG$4)*
(BR$13='[21]Calculator Data Summary'!$B$7:$AG$7)*
(BO24='[21]Calculator Data Summary'!$A$8:$A$21)*
'[21]Calculator Data Summary'!$B$8:$AG$21)</f>
        <v>0</v>
      </c>
      <c r="BT24" s="12" t="s">
        <v>25</v>
      </c>
      <c r="BU24" s="15">
        <f>SUMPRODUCT(($C$4='[21]Calculator Data Summary'!$B$5:$AG$5)*
($C$5='[21]Calculator Data Summary'!$B$6:$AG$6)*
(CONCATENATE($C$6," ","(",BU$10," ","CCFS",")")='[21]Calculator Data Summary'!$B$4:$AG$4)*
(BU$13='[21]Calculator Data Summary'!$B$7:$AG$7)*
(BT24='[21]Calculator Data Summary'!$A$8:$A$21)*
'[21]Calculator Data Summary'!$B$8:$AG$21)</f>
        <v>0</v>
      </c>
      <c r="BV24" s="15">
        <f>SUMPRODUCT(($C$4='[21]Calculator Data Summary'!$B$5:$AG$5)*
($C$5='[21]Calculator Data Summary'!$B$6:$AG$6)*
(CONCATENATE($C$6," ","(",BV$10," ","CCFS",")")='[21]Calculator Data Summary'!$B$4:$AG$4)*
(BV$13='[21]Calculator Data Summary'!$B$7:$AG$7)*
(BT24='[21]Calculator Data Summary'!$A$8:$A$21)*
'[21]Calculator Data Summary'!$B$8:$AG$21)</f>
        <v>0</v>
      </c>
      <c r="BW24" s="19">
        <f>SUMPRODUCT(($C$4='[21]Calculator Data Summary'!$B$5:$AG$5)*
($C$5='[21]Calculator Data Summary'!$B$6:$AG$6)*
(CONCATENATE($C$6," ","(",BW$10," ","CCFS",")")='[21]Calculator Data Summary'!$B$4:$AG$4)*
(BW$13='[21]Calculator Data Summary'!$B$7:$AG$7)*
(BT24='[21]Calculator Data Summary'!$A$8:$A$21)*
'[21]Calculator Data Summary'!$B$8:$AG$21)</f>
        <v>0</v>
      </c>
      <c r="BY24" s="12" t="s">
        <v>25</v>
      </c>
      <c r="BZ24" s="15">
        <f>SUMPRODUCT(($C$4='[21]Calculator Data Summary'!$B$5:$AG$5)*
($C$5='[21]Calculator Data Summary'!$B$6:$AG$6)*
(CONCATENATE($C$6," ","(",BZ$10," ","CCFS",")")='[21]Calculator Data Summary'!$B$4:$AG$4)*
(BZ$13='[21]Calculator Data Summary'!$B$7:$AG$7)*
(BY24='[21]Calculator Data Summary'!$A$8:$A$21)*
'[21]Calculator Data Summary'!$B$8:$AG$21)</f>
        <v>0</v>
      </c>
      <c r="CA24" s="15">
        <f>SUMPRODUCT(($C$4='[21]Calculator Data Summary'!$B$5:$AG$5)*
($C$5='[21]Calculator Data Summary'!$B$6:$AG$6)*
(CONCATENATE($C$6," ","(",CA$10," ","CCFS",")")='[21]Calculator Data Summary'!$B$4:$AG$4)*
(CA$13='[21]Calculator Data Summary'!$B$7:$AG$7)*
(BY24='[21]Calculator Data Summary'!$A$8:$A$21)*
'[21]Calculator Data Summary'!$B$8:$AG$21)</f>
        <v>0</v>
      </c>
      <c r="CB24" s="19">
        <f>SUMPRODUCT(($C$4='[21]Calculator Data Summary'!$B$5:$AG$5)*
($C$5='[21]Calculator Data Summary'!$B$6:$AG$6)*
(CONCATENATE($C$6," ","(",CB$10," ","CCFS",")")='[21]Calculator Data Summary'!$B$4:$AG$4)*
(CB$13='[21]Calculator Data Summary'!$B$7:$AG$7)*
(BY24='[21]Calculator Data Summary'!$A$8:$A$21)*
'[21]Calculator Data Summary'!$B$8:$AG$21)</f>
        <v>0</v>
      </c>
      <c r="CD24" s="12" t="s">
        <v>25</v>
      </c>
      <c r="CE24" s="15">
        <f>SUMPRODUCT(($C$4='[21]Calculator Data Summary'!$B$5:$AG$5)*
($C$5='[21]Calculator Data Summary'!$B$6:$AG$6)*
(CONCATENATE($C$6," ","(",CE$10," ","CCFS",")")='[21]Calculator Data Summary'!$B$4:$AG$4)*
(CE$13='[21]Calculator Data Summary'!$B$7:$AG$7)*
(CD24='[21]Calculator Data Summary'!$A$8:$A$21)*
'[21]Calculator Data Summary'!$B$8:$AG$21)</f>
        <v>0</v>
      </c>
      <c r="CF24" s="15">
        <f>SUMPRODUCT(($C$4='[21]Calculator Data Summary'!$B$5:$AG$5)*
($C$5='[21]Calculator Data Summary'!$B$6:$AG$6)*
(CONCATENATE($C$6," ","(",CF$10," ","CCFS",")")='[21]Calculator Data Summary'!$B$4:$AG$4)*
(CF$13='[21]Calculator Data Summary'!$B$7:$AG$7)*
(CD24='[21]Calculator Data Summary'!$A$8:$A$21)*
'[21]Calculator Data Summary'!$B$8:$AG$21)</f>
        <v>0</v>
      </c>
      <c r="CG24" s="19">
        <f>SUMPRODUCT(($C$4='[21]Calculator Data Summary'!$B$5:$AG$5)*
($C$5='[21]Calculator Data Summary'!$B$6:$AG$6)*
(CONCATENATE($C$6," ","(",CG$10," ","CCFS",")")='[21]Calculator Data Summary'!$B$4:$AG$4)*
(CG$13='[21]Calculator Data Summary'!$B$7:$AG$7)*
(CD24='[21]Calculator Data Summary'!$A$8:$A$21)*
'[21]Calculator Data Summary'!$B$8:$AG$21)</f>
        <v>0</v>
      </c>
      <c r="CI24" s="12" t="s">
        <v>25</v>
      </c>
      <c r="CJ24" s="15">
        <f>SUMPRODUCT(($C$4='[21]Calculator Data Summary'!$B$5:$AG$5)*
($C$5='[21]Calculator Data Summary'!$B$6:$AG$6)*
(CONCATENATE($C$6," ","(",CJ$10," ","CCFS",")")='[21]Calculator Data Summary'!$B$4:$AG$4)*
(CJ$13='[21]Calculator Data Summary'!$B$7:$AG$7)*
(CI24='[21]Calculator Data Summary'!$A$8:$A$21)*
'[21]Calculator Data Summary'!$B$8:$AG$21)</f>
        <v>0</v>
      </c>
      <c r="CK24" s="15">
        <f>SUMPRODUCT(($C$4='[21]Calculator Data Summary'!$B$5:$AG$5)*
($C$5='[21]Calculator Data Summary'!$B$6:$AG$6)*
(CONCATENATE($C$6," ","(",CK$10," ","CCFS",")")='[21]Calculator Data Summary'!$B$4:$AG$4)*
(CK$13='[21]Calculator Data Summary'!$B$7:$AG$7)*
(CI24='[21]Calculator Data Summary'!$A$8:$A$21)*
'[21]Calculator Data Summary'!$B$8:$AG$21)</f>
        <v>0</v>
      </c>
      <c r="CL24" s="19">
        <f>SUMPRODUCT(($C$4='[21]Calculator Data Summary'!$B$5:$AG$5)*
($C$5='[21]Calculator Data Summary'!$B$6:$AG$6)*
(CONCATENATE($C$6," ","(",CL$10," ","CCFS",")")='[21]Calculator Data Summary'!$B$4:$AG$4)*
(CL$13='[21]Calculator Data Summary'!$B$7:$AG$7)*
(CI24='[21]Calculator Data Summary'!$A$8:$A$21)*
'[21]Calculator Data Summary'!$B$8:$AG$21)</f>
        <v>0</v>
      </c>
      <c r="CN24" s="12" t="s">
        <v>25</v>
      </c>
      <c r="CO24" s="15">
        <f>SUMPRODUCT(($C$4='[21]Calculator Data Summary'!$B$5:$AG$5)*
($C$5='[21]Calculator Data Summary'!$B$6:$AG$6)*
(CONCATENATE($C$6," ","(",CO$10," ","CCFS",")")='[21]Calculator Data Summary'!$B$4:$AG$4)*
(CO$13='[21]Calculator Data Summary'!$B$7:$AG$7)*
(CN24='[21]Calculator Data Summary'!$A$8:$A$21)*
'[21]Calculator Data Summary'!$B$8:$AG$21)</f>
        <v>0</v>
      </c>
      <c r="CP24" s="15">
        <f>SUMPRODUCT(($C$4='[21]Calculator Data Summary'!$B$5:$AG$5)*
($C$5='[21]Calculator Data Summary'!$B$6:$AG$6)*
(CONCATENATE($C$6," ","(",CP$10," ","CCFS",")")='[21]Calculator Data Summary'!$B$4:$AG$4)*
(CP$13='[21]Calculator Data Summary'!$B$7:$AG$7)*
(CN24='[21]Calculator Data Summary'!$A$8:$A$21)*
'[21]Calculator Data Summary'!$B$8:$AG$21)</f>
        <v>0</v>
      </c>
      <c r="CQ24" s="19">
        <f>SUMPRODUCT(($C$4='[21]Calculator Data Summary'!$B$5:$AG$5)*
($C$5='[21]Calculator Data Summary'!$B$6:$AG$6)*
(CONCATENATE($C$6," ","(",CQ$10," ","CCFS",")")='[21]Calculator Data Summary'!$B$4:$AG$4)*
(CQ$13='[21]Calculator Data Summary'!$B$7:$AG$7)*
(CN24='[21]Calculator Data Summary'!$A$8:$A$21)*
'[21]Calculator Data Summary'!$B$8:$AG$21)</f>
        <v>0</v>
      </c>
      <c r="CS24" s="12" t="s">
        <v>25</v>
      </c>
      <c r="CT24" s="15">
        <f>SUMPRODUCT(($C$4='[21]Calculator Data Summary'!$B$5:$AG$5)*
($C$5='[21]Calculator Data Summary'!$B$6:$AG$6)*
(CONCATENATE($C$6," ","(",CT$10," ","CCFS",")")='[21]Calculator Data Summary'!$B$4:$AG$4)*
(CT$13='[21]Calculator Data Summary'!$B$7:$AG$7)*
(CS24='[21]Calculator Data Summary'!$A$8:$A$21)*
'[21]Calculator Data Summary'!$B$8:$AG$21)</f>
        <v>0</v>
      </c>
      <c r="CU24" s="15">
        <f>SUMPRODUCT(($C$4='[21]Calculator Data Summary'!$B$5:$AG$5)*
($C$5='[21]Calculator Data Summary'!$B$6:$AG$6)*
(CONCATENATE($C$6," ","(",CU$10," ","CCFS",")")='[21]Calculator Data Summary'!$B$4:$AG$4)*
(CU$13='[21]Calculator Data Summary'!$B$7:$AG$7)*
(CS24='[21]Calculator Data Summary'!$A$8:$A$21)*
'[21]Calculator Data Summary'!$B$8:$AG$21)</f>
        <v>0</v>
      </c>
      <c r="CV24" s="19">
        <f>SUMPRODUCT(($C$4='[21]Calculator Data Summary'!$B$5:$AG$5)*
($C$5='[21]Calculator Data Summary'!$B$6:$AG$6)*
(CONCATENATE($C$6," ","(",CV$10," ","CCFS",")")='[21]Calculator Data Summary'!$B$4:$AG$4)*
(CV$13='[21]Calculator Data Summary'!$B$7:$AG$7)*
(CS24='[21]Calculator Data Summary'!$A$8:$A$21)*
'[21]Calculator Data Summary'!$B$8:$AG$21)</f>
        <v>0</v>
      </c>
      <c r="CX24" s="12" t="s">
        <v>25</v>
      </c>
      <c r="CY24" s="15">
        <f>SUMPRODUCT(($C$4='[21]Calculator Data Summary'!$B$5:$AG$5)*
($C$5='[21]Calculator Data Summary'!$B$6:$AG$6)*
(CONCATENATE($C$6," ","(",CY$10," ","CCFS",")")='[21]Calculator Data Summary'!$B$4:$AG$4)*
(CY$13='[21]Calculator Data Summary'!$B$7:$AG$7)*
(CX24='[21]Calculator Data Summary'!$A$8:$A$21)*
'[21]Calculator Data Summary'!$B$8:$AG$21)</f>
        <v>0</v>
      </c>
      <c r="CZ24" s="15">
        <f>SUMPRODUCT(($C$4='[21]Calculator Data Summary'!$B$5:$AG$5)*
($C$5='[21]Calculator Data Summary'!$B$6:$AG$6)*
(CONCATENATE($C$6," ","(",CZ$10," ","CCFS",")")='[21]Calculator Data Summary'!$B$4:$AG$4)*
(CZ$13='[21]Calculator Data Summary'!$B$7:$AG$7)*
(CX24='[21]Calculator Data Summary'!$A$8:$A$21)*
'[21]Calculator Data Summary'!$B$8:$AG$21)</f>
        <v>0</v>
      </c>
      <c r="DA24" s="19">
        <f>SUMPRODUCT(($C$4='[21]Calculator Data Summary'!$B$5:$AG$5)*
($C$5='[21]Calculator Data Summary'!$B$6:$AG$6)*
(CONCATENATE($C$6," ","(",DA$10," ","CCFS",")")='[21]Calculator Data Summary'!$B$4:$AG$4)*
(DA$13='[21]Calculator Data Summary'!$B$7:$AG$7)*
(CX24='[21]Calculator Data Summary'!$A$8:$A$21)*
'[21]Calculator Data Summary'!$B$8:$AG$21)</f>
        <v>0</v>
      </c>
      <c r="DC24" s="12" t="s">
        <v>25</v>
      </c>
      <c r="DD24" s="15">
        <f>SUMPRODUCT(($C$4='[21]Calculator Data Summary'!$B$5:$AG$5)*
($C$5='[21]Calculator Data Summary'!$B$6:$AG$6)*
(CONCATENATE($C$6," ","(",DD$10," ","CCFS",")")='[21]Calculator Data Summary'!$B$4:$AG$4)*
(DD$13='[21]Calculator Data Summary'!$B$7:$AG$7)*
(DC24='[21]Calculator Data Summary'!$A$8:$A$21)*
'[21]Calculator Data Summary'!$B$8:$AG$21)</f>
        <v>0</v>
      </c>
      <c r="DE24" s="15">
        <f>SUMPRODUCT(($C$4='[21]Calculator Data Summary'!$B$5:$AG$5)*
($C$5='[21]Calculator Data Summary'!$B$6:$AG$6)*
(CONCATENATE($C$6," ","(",DE$10," ","CCFS",")")='[21]Calculator Data Summary'!$B$4:$AG$4)*
(DE$13='[21]Calculator Data Summary'!$B$7:$AG$7)*
(DC24='[21]Calculator Data Summary'!$A$8:$A$21)*
'[21]Calculator Data Summary'!$B$8:$AG$21)</f>
        <v>0</v>
      </c>
      <c r="DF24" s="19">
        <f>SUMPRODUCT(($C$4='[21]Calculator Data Summary'!$B$5:$AG$5)*
($C$5='[21]Calculator Data Summary'!$B$6:$AG$6)*
(CONCATENATE($C$6," ","(",DF$10," ","CCFS",")")='[21]Calculator Data Summary'!$B$4:$AG$4)*
(DF$13='[21]Calculator Data Summary'!$B$7:$AG$7)*
(DC24='[21]Calculator Data Summary'!$A$8:$A$21)*
'[21]Calculator Data Summary'!$B$8:$AG$21)</f>
        <v>0</v>
      </c>
      <c r="DH24" s="12" t="s">
        <v>25</v>
      </c>
      <c r="DI24" s="15">
        <f>SUMPRODUCT(($C$4='[21]Calculator Data Summary'!$B$5:$AG$5)*
($C$5='[21]Calculator Data Summary'!$B$6:$AG$6)*
(CONCATENATE($C$6," ","(",DI$10," ","CCFS",")")='[21]Calculator Data Summary'!$B$4:$AG$4)*
(DI$13='[21]Calculator Data Summary'!$B$7:$AG$7)*
(DH24='[21]Calculator Data Summary'!$A$8:$A$21)*
'[21]Calculator Data Summary'!$B$8:$AG$21)</f>
        <v>0</v>
      </c>
      <c r="DJ24" s="15">
        <f>SUMPRODUCT(($C$4='[21]Calculator Data Summary'!$B$5:$AG$5)*
($C$5='[21]Calculator Data Summary'!$B$6:$AG$6)*
(CONCATENATE($C$6," ","(",DJ$10," ","CCFS",")")='[21]Calculator Data Summary'!$B$4:$AG$4)*
(DJ$13='[21]Calculator Data Summary'!$B$7:$AG$7)*
(DH24='[21]Calculator Data Summary'!$A$8:$A$21)*
'[21]Calculator Data Summary'!$B$8:$AG$21)</f>
        <v>0</v>
      </c>
      <c r="DK24" s="19">
        <f>SUMPRODUCT(($C$4='[21]Calculator Data Summary'!$B$5:$AG$5)*
($C$5='[21]Calculator Data Summary'!$B$6:$AG$6)*
(CONCATENATE($C$6," ","(",DK$10," ","CCFS",")")='[21]Calculator Data Summary'!$B$4:$AG$4)*
(DK$13='[21]Calculator Data Summary'!$B$7:$AG$7)*
(DH24='[21]Calculator Data Summary'!$A$8:$A$21)*
'[21]Calculator Data Summary'!$B$8:$AG$21)</f>
        <v>0</v>
      </c>
      <c r="DM24" s="12" t="s">
        <v>25</v>
      </c>
      <c r="DN24" s="15">
        <f>SUMPRODUCT(($C$4='[21]Calculator Data Summary'!$B$5:$AG$5)*
($C$5='[21]Calculator Data Summary'!$B$6:$AG$6)*
(CONCATENATE($C$6," ","(",DN$10," ","CCFS",")")='[21]Calculator Data Summary'!$B$4:$AG$4)*
(DN$13='[21]Calculator Data Summary'!$B$7:$AG$7)*
(DM24='[21]Calculator Data Summary'!$A$8:$A$21)*
'[21]Calculator Data Summary'!$B$8:$AG$21)</f>
        <v>0</v>
      </c>
      <c r="DO24" s="15">
        <f>SUMPRODUCT(($C$4='[21]Calculator Data Summary'!$B$5:$AG$5)*
($C$5='[21]Calculator Data Summary'!$B$6:$AG$6)*
(CONCATENATE($C$6," ","(",DO$10," ","CCFS",")")='[21]Calculator Data Summary'!$B$4:$AG$4)*
(DO$13='[21]Calculator Data Summary'!$B$7:$AG$7)*
(DM24='[21]Calculator Data Summary'!$A$8:$A$21)*
'[21]Calculator Data Summary'!$B$8:$AG$21)</f>
        <v>0</v>
      </c>
      <c r="DP24" s="19">
        <f>SUMPRODUCT(($C$4='[21]Calculator Data Summary'!$B$5:$AG$5)*
($C$5='[21]Calculator Data Summary'!$B$6:$AG$6)*
(CONCATENATE($C$6," ","(",DP$10," ","CCFS",")")='[21]Calculator Data Summary'!$B$4:$AG$4)*
(DP$13='[21]Calculator Data Summary'!$B$7:$AG$7)*
(DM24='[21]Calculator Data Summary'!$A$8:$A$21)*
'[21]Calculator Data Summary'!$B$8:$AG$21)</f>
        <v>0</v>
      </c>
      <c r="DR24" s="12" t="s">
        <v>25</v>
      </c>
      <c r="DS24" s="15">
        <f>SUMPRODUCT(($C$4='[21]Calculator Data Summary'!$B$5:$AG$5)*
($C$5='[21]Calculator Data Summary'!$B$6:$AG$6)*
(CONCATENATE($C$6," ","(",DS$10," ","CCFS",")")='[21]Calculator Data Summary'!$B$4:$AG$4)*
(DS$13='[21]Calculator Data Summary'!$B$7:$AG$7)*
(DR24='[21]Calculator Data Summary'!$A$8:$A$21)*
'[21]Calculator Data Summary'!$B$8:$AG$21)</f>
        <v>0</v>
      </c>
      <c r="DT24" s="15">
        <f>SUMPRODUCT(($C$4='[21]Calculator Data Summary'!$B$5:$AG$5)*
($C$5='[21]Calculator Data Summary'!$B$6:$AG$6)*
(CONCATENATE($C$6," ","(",DT$10," ","CCFS",")")='[21]Calculator Data Summary'!$B$4:$AG$4)*
(DT$13='[21]Calculator Data Summary'!$B$7:$AG$7)*
(DR24='[21]Calculator Data Summary'!$A$8:$A$21)*
'[21]Calculator Data Summary'!$B$8:$AG$21)</f>
        <v>0</v>
      </c>
      <c r="DU24" s="19">
        <f>SUMPRODUCT(($C$4='[21]Calculator Data Summary'!$B$5:$AG$5)*
($C$5='[21]Calculator Data Summary'!$B$6:$AG$6)*
(CONCATENATE($C$6," ","(",DU$10," ","CCFS",")")='[21]Calculator Data Summary'!$B$4:$AG$4)*
(DU$13='[21]Calculator Data Summary'!$B$7:$AG$7)*
(DR24='[21]Calculator Data Summary'!$A$8:$A$21)*
'[21]Calculator Data Summary'!$B$8:$AG$21)</f>
        <v>0</v>
      </c>
      <c r="DW24" s="12" t="s">
        <v>25</v>
      </c>
      <c r="DX24" s="15">
        <f>SUMPRODUCT(($C$4='[21]Calculator Data Summary'!$B$5:$AG$5)*
($C$5='[21]Calculator Data Summary'!$B$6:$AG$6)*
(CONCATENATE($C$6," ","(",DX$10," ","CCFS",")")='[21]Calculator Data Summary'!$B$4:$AG$4)*
(DX$13='[21]Calculator Data Summary'!$B$7:$AG$7)*
(DW24='[21]Calculator Data Summary'!$A$8:$A$21)*
'[21]Calculator Data Summary'!$B$8:$AG$21)</f>
        <v>0</v>
      </c>
      <c r="DY24" s="15">
        <f>SUMPRODUCT(($C$4='[21]Calculator Data Summary'!$B$5:$AG$5)*
($C$5='[21]Calculator Data Summary'!$B$6:$AG$6)*
(CONCATENATE($C$6," ","(",DY$10," ","CCFS",")")='[21]Calculator Data Summary'!$B$4:$AG$4)*
(DY$13='[21]Calculator Data Summary'!$B$7:$AG$7)*
(DW24='[21]Calculator Data Summary'!$A$8:$A$21)*
'[21]Calculator Data Summary'!$B$8:$AG$21)</f>
        <v>0</v>
      </c>
      <c r="DZ24" s="19">
        <f>SUMPRODUCT(($C$4='[21]Calculator Data Summary'!$B$5:$AG$5)*
($C$5='[21]Calculator Data Summary'!$B$6:$AG$6)*
(CONCATENATE($C$6," ","(",DZ$10," ","CCFS",")")='[21]Calculator Data Summary'!$B$4:$AG$4)*
(DZ$13='[21]Calculator Data Summary'!$B$7:$AG$7)*
(DW24='[21]Calculator Data Summary'!$A$8:$A$21)*
'[21]Calculator Data Summary'!$B$8:$AG$21)</f>
        <v>0</v>
      </c>
      <c r="EB24" s="12" t="s">
        <v>25</v>
      </c>
      <c r="EC24" s="15">
        <f>SUMPRODUCT(($C$4='[21]Calculator Data Summary'!$B$5:$AG$5)*
($C$5='[21]Calculator Data Summary'!$B$6:$AG$6)*
(CONCATENATE($C$6," ","(",EC$10," ","CCFS",")")='[21]Calculator Data Summary'!$B$4:$AG$4)*
(EC$13='[21]Calculator Data Summary'!$B$7:$AG$7)*
(EB24='[21]Calculator Data Summary'!$A$8:$A$21)*
'[21]Calculator Data Summary'!$B$8:$AG$21)</f>
        <v>0</v>
      </c>
      <c r="ED24" s="15">
        <f>SUMPRODUCT(($C$4='[21]Calculator Data Summary'!$B$5:$AG$5)*
($C$5='[21]Calculator Data Summary'!$B$6:$AG$6)*
(CONCATENATE($C$6," ","(",ED$10," ","CCFS",")")='[21]Calculator Data Summary'!$B$4:$AG$4)*
(ED$13='[21]Calculator Data Summary'!$B$7:$AG$7)*
(EB24='[21]Calculator Data Summary'!$A$8:$A$21)*
'[21]Calculator Data Summary'!$B$8:$AG$21)</f>
        <v>0</v>
      </c>
      <c r="EE24" s="19">
        <f>SUMPRODUCT(($C$4='[21]Calculator Data Summary'!$B$5:$AG$5)*
($C$5='[21]Calculator Data Summary'!$B$6:$AG$6)*
(CONCATENATE($C$6," ","(",EE$10," ","CCFS",")")='[21]Calculator Data Summary'!$B$4:$AG$4)*
(EE$13='[21]Calculator Data Summary'!$B$7:$AG$7)*
(EB24='[21]Calculator Data Summary'!$A$8:$A$21)*
'[21]Calculator Data Summary'!$B$8:$AG$21)</f>
        <v>0</v>
      </c>
      <c r="EG24" s="12" t="s">
        <v>25</v>
      </c>
      <c r="EH24" s="15">
        <f>SUMPRODUCT(($C$4='[21]Calculator Data Summary'!$B$5:$AG$5)*
($C$5='[21]Calculator Data Summary'!$B$6:$AG$6)*
(CONCATENATE($C$6," ","(",EH$10," ","CCFS",")")='[21]Calculator Data Summary'!$B$4:$AG$4)*
(EH$13='[21]Calculator Data Summary'!$B$7:$AG$7)*
(EG24='[21]Calculator Data Summary'!$A$8:$A$21)*
'[21]Calculator Data Summary'!$B$8:$AG$21)</f>
        <v>0</v>
      </c>
      <c r="EI24" s="15">
        <f>SUMPRODUCT(($C$4='[21]Calculator Data Summary'!$B$5:$AG$5)*
($C$5='[21]Calculator Data Summary'!$B$6:$AG$6)*
(CONCATENATE($C$6," ","(",EI$10," ","CCFS",")")='[21]Calculator Data Summary'!$B$4:$AG$4)*
(EI$13='[21]Calculator Data Summary'!$B$7:$AG$7)*
(EG24='[21]Calculator Data Summary'!$A$8:$A$21)*
'[21]Calculator Data Summary'!$B$8:$AG$21)</f>
        <v>0</v>
      </c>
      <c r="EJ24" s="19">
        <f>SUMPRODUCT(($C$4='[21]Calculator Data Summary'!$B$5:$AG$5)*
($C$5='[21]Calculator Data Summary'!$B$6:$AG$6)*
(CONCATENATE($C$6," ","(",EJ$10," ","CCFS",")")='[21]Calculator Data Summary'!$B$4:$AG$4)*
(EJ$13='[21]Calculator Data Summary'!$B$7:$AG$7)*
(EG24='[21]Calculator Data Summary'!$A$8:$A$21)*
'[21]Calculator Data Summary'!$B$8:$AG$21)</f>
        <v>0</v>
      </c>
      <c r="EL24" s="12" t="s">
        <v>25</v>
      </c>
      <c r="EM24" s="15">
        <f>SUMPRODUCT(($C$4='[21]Calculator Data Summary'!$B$5:$AG$5)*
($C$5='[21]Calculator Data Summary'!$B$6:$AG$6)*
(CONCATENATE($C$6," ","(",EM$10," ","CCFS",")")='[21]Calculator Data Summary'!$B$4:$AG$4)*
(EM$13='[21]Calculator Data Summary'!$B$7:$AG$7)*
(EL24='[21]Calculator Data Summary'!$A$8:$A$21)*
'[21]Calculator Data Summary'!$B$8:$AG$21)</f>
        <v>0</v>
      </c>
      <c r="EN24" s="15">
        <f>SUMPRODUCT(($C$4='[21]Calculator Data Summary'!$B$5:$AG$5)*
($C$5='[21]Calculator Data Summary'!$B$6:$AG$6)*
(CONCATENATE($C$6," ","(",EN$10," ","CCFS",")")='[21]Calculator Data Summary'!$B$4:$AG$4)*
(EN$13='[21]Calculator Data Summary'!$B$7:$AG$7)*
(EL24='[21]Calculator Data Summary'!$A$8:$A$21)*
'[21]Calculator Data Summary'!$B$8:$AG$21)</f>
        <v>0</v>
      </c>
      <c r="EO24" s="19">
        <f>SUMPRODUCT(($C$4='[21]Calculator Data Summary'!$B$5:$AG$5)*
($C$5='[21]Calculator Data Summary'!$B$6:$AG$6)*
(CONCATENATE($C$6," ","(",EO$10," ","CCFS",")")='[21]Calculator Data Summary'!$B$4:$AG$4)*
(EO$13='[21]Calculator Data Summary'!$B$7:$AG$7)*
(EL24='[21]Calculator Data Summary'!$A$8:$A$21)*
'[21]Calculator Data Summary'!$B$8:$AG$21)</f>
        <v>0</v>
      </c>
      <c r="EQ24" s="12" t="s">
        <v>25</v>
      </c>
      <c r="ER24" s="15">
        <f>SUMPRODUCT(($C$4='[21]Calculator Data Summary'!$B$5:$AG$5)*
($C$5='[21]Calculator Data Summary'!$B$6:$AG$6)*
(CONCATENATE($C$6," ","(",ER$10," ","CCFS",")")='[21]Calculator Data Summary'!$B$4:$AG$4)*
(ER$13='[21]Calculator Data Summary'!$B$7:$AG$7)*
(EQ24='[21]Calculator Data Summary'!$A$8:$A$21)*
'[21]Calculator Data Summary'!$B$8:$AG$21)</f>
        <v>0</v>
      </c>
      <c r="ES24" s="15">
        <f>SUMPRODUCT(($C$4='[21]Calculator Data Summary'!$B$5:$AG$5)*
($C$5='[21]Calculator Data Summary'!$B$6:$AG$6)*
(CONCATENATE($C$6," ","(",ES$10," ","CCFS",")")='[21]Calculator Data Summary'!$B$4:$AG$4)*
(ES$13='[21]Calculator Data Summary'!$B$7:$AG$7)*
(EQ24='[21]Calculator Data Summary'!$A$8:$A$21)*
'[21]Calculator Data Summary'!$B$8:$AG$21)</f>
        <v>0</v>
      </c>
      <c r="ET24" s="19">
        <f>SUMPRODUCT(($C$4='[21]Calculator Data Summary'!$B$5:$AG$5)*
($C$5='[21]Calculator Data Summary'!$B$6:$AG$6)*
(CONCATENATE($C$6," ","(",ET$10," ","CCFS",")")='[21]Calculator Data Summary'!$B$4:$AG$4)*
(ET$13='[21]Calculator Data Summary'!$B$7:$AG$7)*
(EQ24='[21]Calculator Data Summary'!$A$8:$A$21)*
'[21]Calculator Data Summary'!$B$8:$AG$21)</f>
        <v>0</v>
      </c>
      <c r="EV24" s="12" t="s">
        <v>25</v>
      </c>
      <c r="EW24" s="15">
        <f>SUMPRODUCT(($C$4='[21]Calculator Data Summary'!$B$5:$AG$5)*
($C$5='[21]Calculator Data Summary'!$B$6:$AG$6)*
(CONCATENATE($C$6," ","(",EW$10," ","CCFS",")")='[21]Calculator Data Summary'!$B$4:$AG$4)*
(EW$13='[21]Calculator Data Summary'!$B$7:$AG$7)*
(EV24='[21]Calculator Data Summary'!$A$8:$A$21)*
'[21]Calculator Data Summary'!$B$8:$AG$21)</f>
        <v>0</v>
      </c>
      <c r="EX24" s="15">
        <f>SUMPRODUCT(($C$4='[21]Calculator Data Summary'!$B$5:$AG$5)*
($C$5='[21]Calculator Data Summary'!$B$6:$AG$6)*
(CONCATENATE($C$6," ","(",EX$10," ","CCFS",")")='[21]Calculator Data Summary'!$B$4:$AG$4)*
(EX$13='[21]Calculator Data Summary'!$B$7:$AG$7)*
(EV24='[21]Calculator Data Summary'!$A$8:$A$21)*
'[21]Calculator Data Summary'!$B$8:$AG$21)</f>
        <v>0</v>
      </c>
      <c r="EY24" s="19">
        <f>SUMPRODUCT(($C$4='[21]Calculator Data Summary'!$B$5:$AG$5)*
($C$5='[21]Calculator Data Summary'!$B$6:$AG$6)*
(CONCATENATE($C$6," ","(",EY$10," ","CCFS",")")='[21]Calculator Data Summary'!$B$4:$AG$4)*
(EY$13='[21]Calculator Data Summary'!$B$7:$AG$7)*
(EV24='[21]Calculator Data Summary'!$A$8:$A$21)*
'[21]Calculator Data Summary'!$B$8:$AG$21)</f>
        <v>0</v>
      </c>
      <c r="FA24" s="12" t="s">
        <v>25</v>
      </c>
      <c r="FB24" s="15">
        <f>SUMPRODUCT(($C$4='[21]Calculator Data Summary'!$B$5:$AG$5)*
($C$5='[21]Calculator Data Summary'!$B$6:$AG$6)*
(CONCATENATE($C$6," ","(",FB$10," ","CCFS",")")='[21]Calculator Data Summary'!$B$4:$AG$4)*
(FB$13='[21]Calculator Data Summary'!$B$7:$AG$7)*
(FA24='[21]Calculator Data Summary'!$A$8:$A$21)*
'[21]Calculator Data Summary'!$B$8:$AG$21)</f>
        <v>0</v>
      </c>
      <c r="FC24" s="15">
        <f>SUMPRODUCT(($C$4='[21]Calculator Data Summary'!$B$5:$AG$5)*
($C$5='[21]Calculator Data Summary'!$B$6:$AG$6)*
(CONCATENATE($C$6," ","(",FC$10," ","CCFS",")")='[21]Calculator Data Summary'!$B$4:$AG$4)*
(FC$13='[21]Calculator Data Summary'!$B$7:$AG$7)*
(FA24='[21]Calculator Data Summary'!$A$8:$A$21)*
'[21]Calculator Data Summary'!$B$8:$AG$21)</f>
        <v>0</v>
      </c>
      <c r="FD24" s="19">
        <f>SUMPRODUCT(($C$4='[21]Calculator Data Summary'!$B$5:$AG$5)*
($C$5='[21]Calculator Data Summary'!$B$6:$AG$6)*
(CONCATENATE($C$6," ","(",FD$10," ","CCFS",")")='[21]Calculator Data Summary'!$B$4:$AG$4)*
(FD$13='[21]Calculator Data Summary'!$B$7:$AG$7)*
(FA24='[21]Calculator Data Summary'!$A$8:$A$21)*
'[21]Calculator Data Summary'!$B$8:$AG$21)</f>
        <v>0</v>
      </c>
      <c r="FF24" s="12" t="s">
        <v>25</v>
      </c>
      <c r="FG24" s="15">
        <f>SUMPRODUCT(($C$4='[21]Calculator Data Summary'!$B$5:$AG$5)*
($C$5='[21]Calculator Data Summary'!$B$6:$AG$6)*
(CONCATENATE($C$6," ","(",FG$10," ","CCFS",")")='[21]Calculator Data Summary'!$B$4:$AG$4)*
(FG$13='[21]Calculator Data Summary'!$B$7:$AG$7)*
(FF24='[21]Calculator Data Summary'!$A$8:$A$21)*
'[21]Calculator Data Summary'!$B$8:$AG$21)</f>
        <v>0</v>
      </c>
      <c r="FH24" s="15">
        <f>SUMPRODUCT(($C$4='[21]Calculator Data Summary'!$B$5:$AG$5)*
($C$5='[21]Calculator Data Summary'!$B$6:$AG$6)*
(CONCATENATE($C$6," ","(",FH$10," ","CCFS",")")='[21]Calculator Data Summary'!$B$4:$AG$4)*
(FH$13='[21]Calculator Data Summary'!$B$7:$AG$7)*
(FF24='[21]Calculator Data Summary'!$A$8:$A$21)*
'[21]Calculator Data Summary'!$B$8:$AG$21)</f>
        <v>0</v>
      </c>
      <c r="FI24" s="19">
        <f>SUMPRODUCT(($C$4='[21]Calculator Data Summary'!$B$5:$AG$5)*
($C$5='[21]Calculator Data Summary'!$B$6:$AG$6)*
(CONCATENATE($C$6," ","(",FI$10," ","CCFS",")")='[21]Calculator Data Summary'!$B$4:$AG$4)*
(FI$13='[21]Calculator Data Summary'!$B$7:$AG$7)*
(FF24='[21]Calculator Data Summary'!$A$8:$A$21)*
'[21]Calculator Data Summary'!$B$8:$AG$21)</f>
        <v>0</v>
      </c>
      <c r="FK24" s="12" t="s">
        <v>25</v>
      </c>
      <c r="FL24" s="15">
        <f>SUMPRODUCT(($C$4='[21]Calculator Data Summary'!$B$5:$AG$5)*
($C$5='[21]Calculator Data Summary'!$B$6:$AG$6)*
(CONCATENATE($C$6," ","(",FL$10," ","CCFS",")")='[21]Calculator Data Summary'!$B$4:$AG$4)*
(FL$13='[21]Calculator Data Summary'!$B$7:$AG$7)*
(FK24='[21]Calculator Data Summary'!$A$8:$A$21)*
'[21]Calculator Data Summary'!$B$8:$AG$21)</f>
        <v>0</v>
      </c>
      <c r="FM24" s="15">
        <f>SUMPRODUCT(($C$4='[21]Calculator Data Summary'!$B$5:$AG$5)*
($C$5='[21]Calculator Data Summary'!$B$6:$AG$6)*
(CONCATENATE($C$6," ","(",FM$10," ","CCFS",")")='[21]Calculator Data Summary'!$B$4:$AG$4)*
(FM$13='[21]Calculator Data Summary'!$B$7:$AG$7)*
(FK24='[21]Calculator Data Summary'!$A$8:$A$21)*
'[21]Calculator Data Summary'!$B$8:$AG$21)</f>
        <v>0</v>
      </c>
      <c r="FN24" s="19">
        <f>SUMPRODUCT(($C$4='[21]Calculator Data Summary'!$B$5:$AG$5)*
($C$5='[21]Calculator Data Summary'!$B$6:$AG$6)*
(CONCATENATE($C$6," ","(",FN$10," ","CCFS",")")='[21]Calculator Data Summary'!$B$4:$AG$4)*
(FN$13='[21]Calculator Data Summary'!$B$7:$AG$7)*
(FK24='[21]Calculator Data Summary'!$A$8:$A$21)*
'[21]Calculator Data Summary'!$B$8:$AG$21)</f>
        <v>0</v>
      </c>
      <c r="FP24" s="12" t="s">
        <v>25</v>
      </c>
      <c r="FQ24" s="15">
        <f>SUMPRODUCT(($C$4='[21]Calculator Data Summary'!$B$5:$AG$5)*
($C$5='[21]Calculator Data Summary'!$B$6:$AG$6)*
(CONCATENATE($C$6," ","(",FQ$10," ","CCFS",")")='[21]Calculator Data Summary'!$B$4:$AG$4)*
(FQ$13='[21]Calculator Data Summary'!$B$7:$AG$7)*
(FP24='[21]Calculator Data Summary'!$A$8:$A$21)*
'[21]Calculator Data Summary'!$B$8:$AG$21)</f>
        <v>0</v>
      </c>
      <c r="FR24" s="15">
        <f>SUMPRODUCT(($C$4='[21]Calculator Data Summary'!$B$5:$AG$5)*
($C$5='[21]Calculator Data Summary'!$B$6:$AG$6)*
(CONCATENATE($C$6," ","(",FR$10," ","CCFS",")")='[21]Calculator Data Summary'!$B$4:$AG$4)*
(FR$13='[21]Calculator Data Summary'!$B$7:$AG$7)*
(FP24='[21]Calculator Data Summary'!$A$8:$A$21)*
'[21]Calculator Data Summary'!$B$8:$AG$21)</f>
        <v>0</v>
      </c>
      <c r="FS24" s="19">
        <f>SUMPRODUCT(($C$4='[21]Calculator Data Summary'!$B$5:$AG$5)*
($C$5='[21]Calculator Data Summary'!$B$6:$AG$6)*
(CONCATENATE($C$6," ","(",FS$10," ","CCFS",")")='[21]Calculator Data Summary'!$B$4:$AG$4)*
(FS$13='[21]Calculator Data Summary'!$B$7:$AG$7)*
(FP24='[21]Calculator Data Summary'!$A$8:$A$21)*
'[21]Calculator Data Summary'!$B$8:$AG$21)</f>
        <v>0</v>
      </c>
      <c r="FU24" s="12" t="s">
        <v>25</v>
      </c>
      <c r="FV24" s="15">
        <f>SUMPRODUCT(($C$4='[21]Calculator Data Summary'!$B$5:$AG$5)*
($C$5='[21]Calculator Data Summary'!$B$6:$AG$6)*
(CONCATENATE($C$6," ","(",FV$10," ","CCFS",")")='[21]Calculator Data Summary'!$B$4:$AG$4)*
(FV$13='[21]Calculator Data Summary'!$B$7:$AG$7)*
(FU24='[21]Calculator Data Summary'!$A$8:$A$21)*
'[21]Calculator Data Summary'!$B$8:$AG$21)</f>
        <v>0</v>
      </c>
      <c r="FW24" s="15">
        <f>SUMPRODUCT(($C$4='[21]Calculator Data Summary'!$B$5:$AG$5)*
($C$5='[21]Calculator Data Summary'!$B$6:$AG$6)*
(CONCATENATE($C$6," ","(",FW$10," ","CCFS",")")='[21]Calculator Data Summary'!$B$4:$AG$4)*
(FW$13='[21]Calculator Data Summary'!$B$7:$AG$7)*
(FU24='[21]Calculator Data Summary'!$A$8:$A$21)*
'[21]Calculator Data Summary'!$B$8:$AG$21)</f>
        <v>0</v>
      </c>
      <c r="FX24" s="19">
        <f>SUMPRODUCT(($C$4='[21]Calculator Data Summary'!$B$5:$AG$5)*
($C$5='[21]Calculator Data Summary'!$B$6:$AG$6)*
(CONCATENATE($C$6," ","(",FX$10," ","CCFS",")")='[21]Calculator Data Summary'!$B$4:$AG$4)*
(FX$13='[21]Calculator Data Summary'!$B$7:$AG$7)*
(FU24='[21]Calculator Data Summary'!$A$8:$A$21)*
'[21]Calculator Data Summary'!$B$8:$AG$21)</f>
        <v>0</v>
      </c>
      <c r="FZ24" s="12" t="s">
        <v>25</v>
      </c>
      <c r="GA24" s="15">
        <f>SUMPRODUCT(($C$4='[21]Calculator Data Summary'!$B$5:$AG$5)*
($C$5='[21]Calculator Data Summary'!$B$6:$AG$6)*
(CONCATENATE($C$6," ","(",GA$10," ","CCFS",")")='[21]Calculator Data Summary'!$B$4:$AG$4)*
(GA$13='[21]Calculator Data Summary'!$B$7:$AG$7)*
(FZ24='[21]Calculator Data Summary'!$A$8:$A$21)*
'[21]Calculator Data Summary'!$B$8:$AG$21)</f>
        <v>0</v>
      </c>
      <c r="GB24" s="15">
        <f>SUMPRODUCT(($C$4='[21]Calculator Data Summary'!$B$5:$AG$5)*
($C$5='[21]Calculator Data Summary'!$B$6:$AG$6)*
(CONCATENATE($C$6," ","(",GB$10," ","CCFS",")")='[21]Calculator Data Summary'!$B$4:$AG$4)*
(GB$13='[21]Calculator Data Summary'!$B$7:$AG$7)*
(FZ24='[21]Calculator Data Summary'!$A$8:$A$21)*
'[21]Calculator Data Summary'!$B$8:$AG$21)</f>
        <v>0</v>
      </c>
      <c r="GC24" s="19">
        <f>SUMPRODUCT(($C$4='[21]Calculator Data Summary'!$B$5:$AG$5)*
($C$5='[21]Calculator Data Summary'!$B$6:$AG$6)*
(CONCATENATE($C$6," ","(",GC$10," ","CCFS",")")='[21]Calculator Data Summary'!$B$4:$AG$4)*
(GC$13='[21]Calculator Data Summary'!$B$7:$AG$7)*
(FZ24='[21]Calculator Data Summary'!$A$8:$A$21)*
'[21]Calculator Data Summary'!$B$8:$AG$21)</f>
        <v>0</v>
      </c>
      <c r="GE24" s="12" t="s">
        <v>25</v>
      </c>
      <c r="GF24" s="15">
        <f>SUMPRODUCT(($C$4='[21]Calculator Data Summary'!$B$5:$AG$5)*
($C$5='[21]Calculator Data Summary'!$B$6:$AG$6)*
(CONCATENATE($C$6," ","(",GF$10," ","CCFS",")")='[21]Calculator Data Summary'!$B$4:$AG$4)*
(GF$13='[21]Calculator Data Summary'!$B$7:$AG$7)*
(GE24='[21]Calculator Data Summary'!$A$8:$A$21)*
'[21]Calculator Data Summary'!$B$8:$AG$21)</f>
        <v>0</v>
      </c>
      <c r="GG24" s="15">
        <f>SUMPRODUCT(($C$4='[21]Calculator Data Summary'!$B$5:$AG$5)*
($C$5='[21]Calculator Data Summary'!$B$6:$AG$6)*
(CONCATENATE($C$6," ","(",GG$10," ","CCFS",")")='[21]Calculator Data Summary'!$B$4:$AG$4)*
(GG$13='[21]Calculator Data Summary'!$B$7:$AG$7)*
(GE24='[21]Calculator Data Summary'!$A$8:$A$21)*
'[21]Calculator Data Summary'!$B$8:$AG$21)</f>
        <v>0</v>
      </c>
      <c r="GH24" s="19">
        <f>SUMPRODUCT(($C$4='[21]Calculator Data Summary'!$B$5:$AG$5)*
($C$5='[21]Calculator Data Summary'!$B$6:$AG$6)*
(CONCATENATE($C$6," ","(",GH$10," ","CCFS",")")='[21]Calculator Data Summary'!$B$4:$AG$4)*
(GH$13='[21]Calculator Data Summary'!$B$7:$AG$7)*
(GE24='[21]Calculator Data Summary'!$A$8:$A$21)*
'[21]Calculator Data Summary'!$B$8:$AG$21)</f>
        <v>0</v>
      </c>
      <c r="GJ24" s="12" t="s">
        <v>25</v>
      </c>
      <c r="GK24" s="15">
        <f>SUMPRODUCT(($C$4='[21]Calculator Data Summary'!$B$5:$AG$5)*
($C$5='[21]Calculator Data Summary'!$B$6:$AG$6)*
(CONCATENATE($C$6," ","(",GK$10," ","CCFS",")")='[21]Calculator Data Summary'!$B$4:$AG$4)*
(GK$13='[21]Calculator Data Summary'!$B$7:$AG$7)*
(GJ24='[21]Calculator Data Summary'!$A$8:$A$21)*
'[21]Calculator Data Summary'!$B$8:$AG$21)</f>
        <v>0</v>
      </c>
      <c r="GL24" s="15">
        <f>SUMPRODUCT(($C$4='[21]Calculator Data Summary'!$B$5:$AG$5)*
($C$5='[21]Calculator Data Summary'!$B$6:$AG$6)*
(CONCATENATE($C$6," ","(",GL$10," ","CCFS",")")='[21]Calculator Data Summary'!$B$4:$AG$4)*
(GL$13='[21]Calculator Data Summary'!$B$7:$AG$7)*
(GJ24='[21]Calculator Data Summary'!$A$8:$A$21)*
'[21]Calculator Data Summary'!$B$8:$AG$21)</f>
        <v>0</v>
      </c>
      <c r="GM24" s="19">
        <f>SUMPRODUCT(($C$4='[21]Calculator Data Summary'!$B$5:$AG$5)*
($C$5='[21]Calculator Data Summary'!$B$6:$AG$6)*
(CONCATENATE($C$6," ","(",GM$10," ","CCFS",")")='[21]Calculator Data Summary'!$B$4:$AG$4)*
(GM$13='[21]Calculator Data Summary'!$B$7:$AG$7)*
(GJ24='[21]Calculator Data Summary'!$A$8:$A$21)*
'[21]Calculator Data Summary'!$B$8:$AG$21)</f>
        <v>0</v>
      </c>
      <c r="GO24" s="12" t="s">
        <v>25</v>
      </c>
      <c r="GP24" s="15">
        <f>SUMPRODUCT(($C$4='[21]Calculator Data Summary'!$B$5:$AG$5)*
($C$5='[21]Calculator Data Summary'!$B$6:$AG$6)*
(CONCATENATE($C$6," ","(",GP$10," ","CCFS",")")='[21]Calculator Data Summary'!$B$4:$AG$4)*
(GP$13='[21]Calculator Data Summary'!$B$7:$AG$7)*
(GO24='[21]Calculator Data Summary'!$A$8:$A$21)*
'[21]Calculator Data Summary'!$B$8:$AG$21)</f>
        <v>0</v>
      </c>
      <c r="GQ24" s="15">
        <f>SUMPRODUCT(($C$4='[21]Calculator Data Summary'!$B$5:$AG$5)*
($C$5='[21]Calculator Data Summary'!$B$6:$AG$6)*
(CONCATENATE($C$6," ","(",GQ$10," ","CCFS",")")='[21]Calculator Data Summary'!$B$4:$AG$4)*
(GQ$13='[21]Calculator Data Summary'!$B$7:$AG$7)*
(GO24='[21]Calculator Data Summary'!$A$8:$A$21)*
'[21]Calculator Data Summary'!$B$8:$AG$21)</f>
        <v>0</v>
      </c>
      <c r="GR24" s="19">
        <f>SUMPRODUCT(($C$4='[21]Calculator Data Summary'!$B$5:$AG$5)*
($C$5='[21]Calculator Data Summary'!$B$6:$AG$6)*
(CONCATENATE($C$6," ","(",GR$10," ","CCFS",")")='[21]Calculator Data Summary'!$B$4:$AG$4)*
(GR$13='[21]Calculator Data Summary'!$B$7:$AG$7)*
(GO24='[21]Calculator Data Summary'!$A$8:$A$21)*
'[21]Calculator Data Summary'!$B$8:$AG$21)</f>
        <v>0</v>
      </c>
      <c r="GT24" s="12" t="s">
        <v>25</v>
      </c>
      <c r="GU24" s="15">
        <f>SUMPRODUCT(($C$4='[21]Calculator Data Summary'!$B$5:$AG$5)*
($C$5='[21]Calculator Data Summary'!$B$6:$AG$6)*
(CONCATENATE($C$6," ","(",GU$10," ","CCFS",")")='[21]Calculator Data Summary'!$B$4:$AG$4)*
(GU$13='[21]Calculator Data Summary'!$B$7:$AG$7)*
(GT24='[21]Calculator Data Summary'!$A$8:$A$21)*
'[21]Calculator Data Summary'!$B$8:$AG$21)</f>
        <v>0</v>
      </c>
      <c r="GV24" s="15">
        <f>SUMPRODUCT(($C$4='[21]Calculator Data Summary'!$B$5:$AG$5)*
($C$5='[21]Calculator Data Summary'!$B$6:$AG$6)*
(CONCATENATE($C$6," ","(",GV$10," ","CCFS",")")='[21]Calculator Data Summary'!$B$4:$AG$4)*
(GV$13='[21]Calculator Data Summary'!$B$7:$AG$7)*
(GT24='[21]Calculator Data Summary'!$A$8:$A$21)*
'[21]Calculator Data Summary'!$B$8:$AG$21)</f>
        <v>0</v>
      </c>
      <c r="GW24" s="19">
        <f>SUMPRODUCT(($C$4='[21]Calculator Data Summary'!$B$5:$AG$5)*
($C$5='[21]Calculator Data Summary'!$B$6:$AG$6)*
(CONCATENATE($C$6," ","(",GW$10," ","CCFS",")")='[21]Calculator Data Summary'!$B$4:$AG$4)*
(GW$13='[21]Calculator Data Summary'!$B$7:$AG$7)*
(GT24='[21]Calculator Data Summary'!$A$8:$A$21)*
'[21]Calculator Data Summary'!$B$8:$AG$21)</f>
        <v>0</v>
      </c>
      <c r="GY24" s="12" t="s">
        <v>25</v>
      </c>
      <c r="GZ24" s="15">
        <f>SUMPRODUCT(($C$4='[21]Calculator Data Summary'!$B$5:$AG$5)*
($C$5='[21]Calculator Data Summary'!$B$6:$AG$6)*
(CONCATENATE($C$6," ","(",GZ$10," ","CCFS",")")='[21]Calculator Data Summary'!$B$4:$AG$4)*
(GZ$13='[21]Calculator Data Summary'!$B$7:$AG$7)*
(GY24='[21]Calculator Data Summary'!$A$8:$A$21)*
'[21]Calculator Data Summary'!$B$8:$AG$21)</f>
        <v>0</v>
      </c>
      <c r="HA24" s="15">
        <f>SUMPRODUCT(($C$4='[21]Calculator Data Summary'!$B$5:$AG$5)*
($C$5='[21]Calculator Data Summary'!$B$6:$AG$6)*
(CONCATENATE($C$6," ","(",HA$10," ","CCFS",")")='[21]Calculator Data Summary'!$B$4:$AG$4)*
(HA$13='[21]Calculator Data Summary'!$B$7:$AG$7)*
(GY24='[21]Calculator Data Summary'!$A$8:$A$21)*
'[21]Calculator Data Summary'!$B$8:$AG$21)</f>
        <v>0</v>
      </c>
      <c r="HB24" s="19">
        <f>SUMPRODUCT(($C$4='[21]Calculator Data Summary'!$B$5:$AG$5)*
($C$5='[21]Calculator Data Summary'!$B$6:$AG$6)*
(CONCATENATE($C$6," ","(",HB$10," ","CCFS",")")='[21]Calculator Data Summary'!$B$4:$AG$4)*
(HB$13='[21]Calculator Data Summary'!$B$7:$AG$7)*
(GY24='[21]Calculator Data Summary'!$A$8:$A$21)*
'[21]Calculator Data Summary'!$B$8:$AG$21)</f>
        <v>0</v>
      </c>
      <c r="HD24" s="12" t="s">
        <v>25</v>
      </c>
      <c r="HE24" s="15">
        <f>SUMPRODUCT(($C$4='[21]Calculator Data Summary'!$B$5:$AG$5)*
($C$5='[21]Calculator Data Summary'!$B$6:$AG$6)*
(CONCATENATE($C$6," ","(",HE$10," ","CCFS",")")='[21]Calculator Data Summary'!$B$4:$AG$4)*
(HE$13='[21]Calculator Data Summary'!$B$7:$AG$7)*
(HD24='[21]Calculator Data Summary'!$A$8:$A$21)*
'[21]Calculator Data Summary'!$B$8:$AG$21)</f>
        <v>0</v>
      </c>
      <c r="HF24" s="15">
        <f>SUMPRODUCT(($C$4='[21]Calculator Data Summary'!$B$5:$AG$5)*
($C$5='[21]Calculator Data Summary'!$B$6:$AG$6)*
(CONCATENATE($C$6," ","(",HF$10," ","CCFS",")")='[21]Calculator Data Summary'!$B$4:$AG$4)*
(HF$13='[21]Calculator Data Summary'!$B$7:$AG$7)*
(HD24='[21]Calculator Data Summary'!$A$8:$A$21)*
'[21]Calculator Data Summary'!$B$8:$AG$21)</f>
        <v>0</v>
      </c>
      <c r="HG24" s="19">
        <f>SUMPRODUCT(($C$4='[21]Calculator Data Summary'!$B$5:$AG$5)*
($C$5='[21]Calculator Data Summary'!$B$6:$AG$6)*
(CONCATENATE($C$6," ","(",HG$10," ","CCFS",")")='[21]Calculator Data Summary'!$B$4:$AG$4)*
(HG$13='[21]Calculator Data Summary'!$B$7:$AG$7)*
(HD24='[21]Calculator Data Summary'!$A$8:$A$21)*
'[21]Calculator Data Summary'!$B$8:$AG$21)</f>
        <v>0</v>
      </c>
      <c r="HI24" s="12" t="s">
        <v>25</v>
      </c>
      <c r="HJ24" s="15">
        <f>SUMPRODUCT(($C$4='[21]Calculator Data Summary'!$B$5:$AG$5)*
($C$5='[21]Calculator Data Summary'!$B$6:$AG$6)*
(CONCATENATE($C$6," ","(",HJ$10," ","CCFS",")")='[21]Calculator Data Summary'!$B$4:$AG$4)*
(HJ$13='[21]Calculator Data Summary'!$B$7:$AG$7)*
(HI24='[21]Calculator Data Summary'!$A$8:$A$21)*
'[21]Calculator Data Summary'!$B$8:$AG$21)</f>
        <v>0</v>
      </c>
      <c r="HK24" s="15">
        <f>SUMPRODUCT(($C$4='[21]Calculator Data Summary'!$B$5:$AG$5)*
($C$5='[21]Calculator Data Summary'!$B$6:$AG$6)*
(CONCATENATE($C$6," ","(",HK$10," ","CCFS",")")='[21]Calculator Data Summary'!$B$4:$AG$4)*
(HK$13='[21]Calculator Data Summary'!$B$7:$AG$7)*
(HI24='[21]Calculator Data Summary'!$A$8:$A$21)*
'[21]Calculator Data Summary'!$B$8:$AG$21)</f>
        <v>0</v>
      </c>
      <c r="HL24" s="19">
        <f>SUMPRODUCT(($C$4='[21]Calculator Data Summary'!$B$5:$AG$5)*
($C$5='[21]Calculator Data Summary'!$B$6:$AG$6)*
(CONCATENATE($C$6," ","(",HL$10," ","CCFS",")")='[21]Calculator Data Summary'!$B$4:$AG$4)*
(HL$13='[21]Calculator Data Summary'!$B$7:$AG$7)*
(HI24='[21]Calculator Data Summary'!$A$8:$A$21)*
'[21]Calculator Data Summary'!$B$8:$AG$21)</f>
        <v>0</v>
      </c>
    </row>
    <row r="25" spans="2:220" x14ac:dyDescent="0.25">
      <c r="B25" s="12" t="s">
        <v>26</v>
      </c>
      <c r="C25" s="15">
        <f>SUMPRODUCT(($C$4='[17]Calculator Data Summary'!$B$5:$AG$5)*
($C$5='[17]Calculator Data Summary'!$B$6:$AG$6)*
(CONCATENATE($C$6," ","(",C$10," ","CCFS",")")='[17]Calculator Data Summary'!$B$4:$AG$4)*
(C$13='[17]Calculator Data Summary'!$B$7:$AG$7)*
(B25='[17]Calculator Data Summary'!$A$8:$A$21)*
'[17]Calculator Data Summary'!$B$8:$AG$21)</f>
        <v>39.32</v>
      </c>
      <c r="D25" s="15">
        <f>SUMPRODUCT(($C$4='[17]Calculator Data Summary'!$B$5:$AG$5)*
($C$5='[17]Calculator Data Summary'!$B$6:$AG$6)*
(CONCATENATE($C$6," ","(",D$10," ","CCFS",")")='[17]Calculator Data Summary'!$B$4:$AG$4)*
(D$13='[17]Calculator Data Summary'!$B$7:$AG$7)*
(B25='[17]Calculator Data Summary'!$A$8:$A$21)*
'[17]Calculator Data Summary'!$B$8:$AG$21)</f>
        <v>41.653850308068037</v>
      </c>
      <c r="E25" s="19">
        <f>SUMPRODUCT(($C$4='[17]Calculator Data Summary'!$B$5:$AG$5)*
($C$5='[17]Calculator Data Summary'!$B$6:$AG$6)*
(CONCATENATE($C$6," ","(",E$10," ","CCFS",")")='[17]Calculator Data Summary'!$B$4:$AG$4)*
(E$13='[17]Calculator Data Summary'!$B$7:$AG$7)*
(B25='[17]Calculator Data Summary'!$A$8:$A$21)*
'[17]Calculator Data Summary'!$B$8:$AG$21)</f>
        <v>43.919999999999995</v>
      </c>
      <c r="G25" s="12" t="s">
        <v>26</v>
      </c>
      <c r="H25" s="15">
        <f>SUMPRODUCT(($C$4='[18]Calculator Data Summary'!$B$5:$AG$5)*
($C$5='[18]Calculator Data Summary'!$B$6:$AG$6)*
(CONCATENATE($C$6," ","(",H$10," ","CCFS",")")='[18]Calculator Data Summary'!$B$4:$AG$4)*
(H$13='[18]Calculator Data Summary'!$B$7:$AG$7)*
(G25='[18]Calculator Data Summary'!$A$8:$A$21)*
'[18]Calculator Data Summary'!$B$8:$AG$21)</f>
        <v>35.700000000000003</v>
      </c>
      <c r="I25" s="15">
        <f>SUMPRODUCT(($C$4='[18]Calculator Data Summary'!$B$5:$AG$5)*
($C$5='[18]Calculator Data Summary'!$B$6:$AG$6)*
(CONCATENATE($C$6," ","(",I$10," ","CCFS",")")='[18]Calculator Data Summary'!$B$4:$AG$4)*
(I$13='[18]Calculator Data Summary'!$B$7:$AG$7)*
(G25='[18]Calculator Data Summary'!$A$8:$A$21)*
'[18]Calculator Data Summary'!$B$8:$AG$21)</f>
        <v>37.253481165552756</v>
      </c>
      <c r="J25" s="19">
        <f>SUMPRODUCT(($C$4='[18]Calculator Data Summary'!$B$5:$AG$5)*
($C$5='[18]Calculator Data Summary'!$B$6:$AG$6)*
(CONCATENATE($C$6," ","(",J$10," ","CCFS",")")='[18]Calculator Data Summary'!$B$4:$AG$4)*
(J$13='[18]Calculator Data Summary'!$B$7:$AG$7)*
(G25='[18]Calculator Data Summary'!$A$8:$A$21)*
'[18]Calculator Data Summary'!$B$8:$AG$21)</f>
        <v>38.709999999999994</v>
      </c>
      <c r="L25" s="12" t="s">
        <v>26</v>
      </c>
      <c r="M25" s="15">
        <f>SUMPRODUCT(($C$4='[19]Calculator Data Summary'!$B$5:$AG$5)*
($C$5='[19]Calculator Data Summary'!$B$6:$AG$6)*
(CONCATENATE($C$6," ","(",M$10," ","CCFS",")")='[19]Calculator Data Summary'!$B$4:$AG$4)*
(M$13='[19]Calculator Data Summary'!$B$7:$AG$7)*
(L25='[19]Calculator Data Summary'!$A$8:$A$21)*
'[19]Calculator Data Summary'!$B$8:$AG$21)</f>
        <v>121.91</v>
      </c>
      <c r="N25" s="15">
        <f>SUMPRODUCT(($C$4='[19]Calculator Data Summary'!$B$5:$AG$5)*
($C$5='[19]Calculator Data Summary'!$B$6:$AG$6)*
(CONCATENATE($C$6," ","(",N$10," ","CCFS",")")='[19]Calculator Data Summary'!$B$4:$AG$4)*
(N$13='[19]Calculator Data Summary'!$B$7:$AG$7)*
(L25='[19]Calculator Data Summary'!$A$8:$A$21)*
'[19]Calculator Data Summary'!$B$8:$AG$21)</f>
        <v>126.64634136036494</v>
      </c>
      <c r="O25" s="19">
        <f>SUMPRODUCT(($C$4='[19]Calculator Data Summary'!$B$5:$AG$5)*
($C$5='[19]Calculator Data Summary'!$B$6:$AG$6)*
(CONCATENATE($C$6," ","(",O$10," ","CCFS",")")='[19]Calculator Data Summary'!$B$4:$AG$4)*
(O$13='[19]Calculator Data Summary'!$B$7:$AG$7)*
(L25='[19]Calculator Data Summary'!$A$8:$A$21)*
'[19]Calculator Data Summary'!$B$8:$AG$21)</f>
        <v>131.09</v>
      </c>
      <c r="Q25" s="12" t="s">
        <v>26</v>
      </c>
      <c r="R25" s="15">
        <f>SUMPRODUCT(($C$4='[20]Calculator Data Summary'!$B$5:$AG$5)*
($C$5='[20]Calculator Data Summary'!$B$6:$AG$6)*
(CONCATENATE($C$6," ","(",R$10," ","CCFS",")")='[20]Calculator Data Summary'!$B$4:$AG$4)*
(R$13='[20]Calculator Data Summary'!$B$7:$AG$7)*
(Q25='[20]Calculator Data Summary'!$A$8:$A$21)*
'[20]Calculator Data Summary'!$B$8:$AG$21)</f>
        <v>69.47</v>
      </c>
      <c r="S25" s="15">
        <f>SUMPRODUCT(($C$4='[20]Calculator Data Summary'!$B$5:$AG$5)*
($C$5='[20]Calculator Data Summary'!$B$6:$AG$6)*
(CONCATENATE($C$6," ","(",S$10," ","CCFS",")")='[20]Calculator Data Summary'!$B$4:$AG$4)*
(S$13='[20]Calculator Data Summary'!$B$7:$AG$7)*
(Q25='[20]Calculator Data Summary'!$A$8:$A$21)*
'[20]Calculator Data Summary'!$B$8:$AG$21)</f>
        <v>71.633789367802677</v>
      </c>
      <c r="T25" s="19">
        <f>SUMPRODUCT(($C$4='[20]Calculator Data Summary'!$B$5:$AG$5)*
($C$5='[20]Calculator Data Summary'!$B$6:$AG$6)*
(CONCATENATE($C$6," ","(",T$10," ","CCFS",")")='[20]Calculator Data Summary'!$B$4:$AG$4)*
(T$13='[20]Calculator Data Summary'!$B$7:$AG$7)*
(Q25='[20]Calculator Data Summary'!$A$8:$A$21)*
'[20]Calculator Data Summary'!$B$8:$AG$21)</f>
        <v>73.249999999999986</v>
      </c>
      <c r="V25" s="12" t="s">
        <v>26</v>
      </c>
      <c r="W25" s="15">
        <f>SUMPRODUCT(($C$4='[21]Calculator Data Summary'!$B$5:$AG$5)*
($C$5='[21]Calculator Data Summary'!$B$6:$AG$6)*
(CONCATENATE($C$6," ","(",W$10," ","CCFS",")")='[21]Calculator Data Summary'!$B$4:$AG$4)*
(W$13='[21]Calculator Data Summary'!$B$7:$AG$7)*
(V25='[21]Calculator Data Summary'!$A$8:$A$21)*
'[21]Calculator Data Summary'!$B$8:$AG$21)</f>
        <v>0</v>
      </c>
      <c r="X25" s="15">
        <f>SUMPRODUCT(($C$4='[21]Calculator Data Summary'!$B$5:$AG$5)*
($C$5='[21]Calculator Data Summary'!$B$6:$AG$6)*
(CONCATENATE($C$6," ","(",X$10," ","CCFS",")")='[21]Calculator Data Summary'!$B$4:$AG$4)*
(X$13='[21]Calculator Data Summary'!$B$7:$AG$7)*
(V25='[21]Calculator Data Summary'!$A$8:$A$21)*
'[21]Calculator Data Summary'!$B$8:$AG$21)</f>
        <v>0</v>
      </c>
      <c r="Y25" s="19">
        <f>SUMPRODUCT(($C$4='[21]Calculator Data Summary'!$B$5:$AG$5)*
($C$5='[21]Calculator Data Summary'!$B$6:$AG$6)*
(CONCATENATE($C$6," ","(",Y$10," ","CCFS",")")='[21]Calculator Data Summary'!$B$4:$AG$4)*
(Y$13='[21]Calculator Data Summary'!$B$7:$AG$7)*
(V25='[21]Calculator Data Summary'!$A$8:$A$21)*
'[21]Calculator Data Summary'!$B$8:$AG$21)</f>
        <v>0</v>
      </c>
      <c r="AA25" s="12" t="s">
        <v>26</v>
      </c>
      <c r="AB25" s="15">
        <f>SUMPRODUCT(($C$4='[21]Calculator Data Summary'!$B$5:$AG$5)*
($C$5='[21]Calculator Data Summary'!$B$6:$AG$6)*
(CONCATENATE($C$6," ","(",AB$10," ","CCFS",")")='[21]Calculator Data Summary'!$B$4:$AG$4)*
(AB$13='[21]Calculator Data Summary'!$B$7:$AG$7)*
(AA25='[21]Calculator Data Summary'!$A$8:$A$21)*
'[21]Calculator Data Summary'!$B$8:$AG$21)</f>
        <v>0</v>
      </c>
      <c r="AC25" s="15">
        <f>SUMPRODUCT(($C$4='[21]Calculator Data Summary'!$B$5:$AG$5)*
($C$5='[21]Calculator Data Summary'!$B$6:$AG$6)*
(CONCATENATE($C$6," ","(",AC$10," ","CCFS",")")='[21]Calculator Data Summary'!$B$4:$AG$4)*
(AC$13='[21]Calculator Data Summary'!$B$7:$AG$7)*
(AA25='[21]Calculator Data Summary'!$A$8:$A$21)*
'[21]Calculator Data Summary'!$B$8:$AG$21)</f>
        <v>0</v>
      </c>
      <c r="AD25" s="19">
        <f>SUMPRODUCT(($C$4='[21]Calculator Data Summary'!$B$5:$AG$5)*
($C$5='[21]Calculator Data Summary'!$B$6:$AG$6)*
(CONCATENATE($C$6," ","(",AD$10," ","CCFS",")")='[21]Calculator Data Summary'!$B$4:$AG$4)*
(AD$13='[21]Calculator Data Summary'!$B$7:$AG$7)*
(AA25='[21]Calculator Data Summary'!$A$8:$A$21)*
'[21]Calculator Data Summary'!$B$8:$AG$21)</f>
        <v>0</v>
      </c>
      <c r="AF25" s="12" t="s">
        <v>26</v>
      </c>
      <c r="AG25" s="15">
        <f>SUMPRODUCT(($C$4='[21]Calculator Data Summary'!$B$5:$AG$5)*
($C$5='[21]Calculator Data Summary'!$B$6:$AG$6)*
(CONCATENATE($C$6," ","(",AG$10," ","CCFS",")")='[21]Calculator Data Summary'!$B$4:$AG$4)*
(AG$13='[21]Calculator Data Summary'!$B$7:$AG$7)*
(AF25='[21]Calculator Data Summary'!$A$8:$A$21)*
'[21]Calculator Data Summary'!$B$8:$AG$21)</f>
        <v>0</v>
      </c>
      <c r="AH25" s="15">
        <f>SUMPRODUCT(($C$4='[21]Calculator Data Summary'!$B$5:$AG$5)*
($C$5='[21]Calculator Data Summary'!$B$6:$AG$6)*
(CONCATENATE($C$6," ","(",AH$10," ","CCFS",")")='[21]Calculator Data Summary'!$B$4:$AG$4)*
(AH$13='[21]Calculator Data Summary'!$B$7:$AG$7)*
(AF25='[21]Calculator Data Summary'!$A$8:$A$21)*
'[21]Calculator Data Summary'!$B$8:$AG$21)</f>
        <v>0</v>
      </c>
      <c r="AI25" s="19">
        <f>SUMPRODUCT(($C$4='[21]Calculator Data Summary'!$B$5:$AG$5)*
($C$5='[21]Calculator Data Summary'!$B$6:$AG$6)*
(CONCATENATE($C$6," ","(",AI$10," ","CCFS",")")='[21]Calculator Data Summary'!$B$4:$AG$4)*
(AI$13='[21]Calculator Data Summary'!$B$7:$AG$7)*
(AF25='[21]Calculator Data Summary'!$A$8:$A$21)*
'[21]Calculator Data Summary'!$B$8:$AG$21)</f>
        <v>0</v>
      </c>
      <c r="AK25" s="12" t="s">
        <v>26</v>
      </c>
      <c r="AL25" s="15">
        <f>SUMPRODUCT(($C$4='[21]Calculator Data Summary'!$B$5:$AG$5)*
($C$5='[21]Calculator Data Summary'!$B$6:$AG$6)*
(CONCATENATE($C$6," ","(",AL$10," ","CCFS",")")='[21]Calculator Data Summary'!$B$4:$AG$4)*
(AL$13='[21]Calculator Data Summary'!$B$7:$AG$7)*
(AK25='[21]Calculator Data Summary'!$A$8:$A$21)*
'[21]Calculator Data Summary'!$B$8:$AG$21)</f>
        <v>0</v>
      </c>
      <c r="AM25" s="15">
        <f>SUMPRODUCT(($C$4='[21]Calculator Data Summary'!$B$5:$AG$5)*
($C$5='[21]Calculator Data Summary'!$B$6:$AG$6)*
(CONCATENATE($C$6," ","(",AM$10," ","CCFS",")")='[21]Calculator Data Summary'!$B$4:$AG$4)*
(AM$13='[21]Calculator Data Summary'!$B$7:$AG$7)*
(AK25='[21]Calculator Data Summary'!$A$8:$A$21)*
'[21]Calculator Data Summary'!$B$8:$AG$21)</f>
        <v>0</v>
      </c>
      <c r="AN25" s="19">
        <f>SUMPRODUCT(($C$4='[21]Calculator Data Summary'!$B$5:$AG$5)*
($C$5='[21]Calculator Data Summary'!$B$6:$AG$6)*
(CONCATENATE($C$6," ","(",AN$10," ","CCFS",")")='[21]Calculator Data Summary'!$B$4:$AG$4)*
(AN$13='[21]Calculator Data Summary'!$B$7:$AG$7)*
(AK25='[21]Calculator Data Summary'!$A$8:$A$21)*
'[21]Calculator Data Summary'!$B$8:$AG$21)</f>
        <v>0</v>
      </c>
      <c r="AP25" s="12" t="s">
        <v>26</v>
      </c>
      <c r="AQ25" s="15">
        <f>SUMPRODUCT(($C$4='[21]Calculator Data Summary'!$B$5:$AG$5)*
($C$5='[21]Calculator Data Summary'!$B$6:$AG$6)*
(CONCATENATE($C$6," ","(",AQ$10," ","CCFS",")")='[21]Calculator Data Summary'!$B$4:$AG$4)*
(AQ$13='[21]Calculator Data Summary'!$B$7:$AG$7)*
(AP25='[21]Calculator Data Summary'!$A$8:$A$21)*
'[21]Calculator Data Summary'!$B$8:$AG$21)</f>
        <v>0</v>
      </c>
      <c r="AR25" s="15">
        <f>SUMPRODUCT(($C$4='[21]Calculator Data Summary'!$B$5:$AG$5)*
($C$5='[21]Calculator Data Summary'!$B$6:$AG$6)*
(CONCATENATE($C$6," ","(",AR$10," ","CCFS",")")='[21]Calculator Data Summary'!$B$4:$AG$4)*
(AR$13='[21]Calculator Data Summary'!$B$7:$AG$7)*
(AP25='[21]Calculator Data Summary'!$A$8:$A$21)*
'[21]Calculator Data Summary'!$B$8:$AG$21)</f>
        <v>0</v>
      </c>
      <c r="AS25" s="19">
        <f>SUMPRODUCT(($C$4='[21]Calculator Data Summary'!$B$5:$AG$5)*
($C$5='[21]Calculator Data Summary'!$B$6:$AG$6)*
(CONCATENATE($C$6," ","(",AS$10," ","CCFS",")")='[21]Calculator Data Summary'!$B$4:$AG$4)*
(AS$13='[21]Calculator Data Summary'!$B$7:$AG$7)*
(AP25='[21]Calculator Data Summary'!$A$8:$A$21)*
'[21]Calculator Data Summary'!$B$8:$AG$21)</f>
        <v>0</v>
      </c>
      <c r="AU25" s="12" t="s">
        <v>26</v>
      </c>
      <c r="AV25" s="15">
        <f>SUMPRODUCT(($C$4='[21]Calculator Data Summary'!$B$5:$AG$5)*
($C$5='[21]Calculator Data Summary'!$B$6:$AG$6)*
(CONCATENATE($C$6," ","(",AV$10," ","CCFS",")")='[21]Calculator Data Summary'!$B$4:$AG$4)*
(AV$13='[21]Calculator Data Summary'!$B$7:$AG$7)*
(AU25='[21]Calculator Data Summary'!$A$8:$A$21)*
'[21]Calculator Data Summary'!$B$8:$AG$21)</f>
        <v>0</v>
      </c>
      <c r="AW25" s="15">
        <f>SUMPRODUCT(($C$4='[21]Calculator Data Summary'!$B$5:$AG$5)*
($C$5='[21]Calculator Data Summary'!$B$6:$AG$6)*
(CONCATENATE($C$6," ","(",AW$10," ","CCFS",")")='[21]Calculator Data Summary'!$B$4:$AG$4)*
(AW$13='[21]Calculator Data Summary'!$B$7:$AG$7)*
(AU25='[21]Calculator Data Summary'!$A$8:$A$21)*
'[21]Calculator Data Summary'!$B$8:$AG$21)</f>
        <v>0</v>
      </c>
      <c r="AX25" s="19">
        <f>SUMPRODUCT(($C$4='[21]Calculator Data Summary'!$B$5:$AG$5)*
($C$5='[21]Calculator Data Summary'!$B$6:$AG$6)*
(CONCATENATE($C$6," ","(",AX$10," ","CCFS",")")='[21]Calculator Data Summary'!$B$4:$AG$4)*
(AX$13='[21]Calculator Data Summary'!$B$7:$AG$7)*
(AU25='[21]Calculator Data Summary'!$A$8:$A$21)*
'[21]Calculator Data Summary'!$B$8:$AG$21)</f>
        <v>0</v>
      </c>
      <c r="AZ25" s="12" t="s">
        <v>26</v>
      </c>
      <c r="BA25" s="15">
        <f>SUMPRODUCT(($C$4='[21]Calculator Data Summary'!$B$5:$AG$5)*
($C$5='[21]Calculator Data Summary'!$B$6:$AG$6)*
(CONCATENATE($C$6," ","(",BA$10," ","CCFS",")")='[21]Calculator Data Summary'!$B$4:$AG$4)*
(BA$13='[21]Calculator Data Summary'!$B$7:$AG$7)*
(AZ25='[21]Calculator Data Summary'!$A$8:$A$21)*
'[21]Calculator Data Summary'!$B$8:$AG$21)</f>
        <v>0</v>
      </c>
      <c r="BB25" s="15">
        <f>SUMPRODUCT(($C$4='[21]Calculator Data Summary'!$B$5:$AG$5)*
($C$5='[21]Calculator Data Summary'!$B$6:$AG$6)*
(CONCATENATE($C$6," ","(",BB$10," ","CCFS",")")='[21]Calculator Data Summary'!$B$4:$AG$4)*
(BB$13='[21]Calculator Data Summary'!$B$7:$AG$7)*
(AZ25='[21]Calculator Data Summary'!$A$8:$A$21)*
'[21]Calculator Data Summary'!$B$8:$AG$21)</f>
        <v>0</v>
      </c>
      <c r="BC25" s="19">
        <f>SUMPRODUCT(($C$4='[21]Calculator Data Summary'!$B$5:$AG$5)*
($C$5='[21]Calculator Data Summary'!$B$6:$AG$6)*
(CONCATENATE($C$6," ","(",BC$10," ","CCFS",")")='[21]Calculator Data Summary'!$B$4:$AG$4)*
(BC$13='[21]Calculator Data Summary'!$B$7:$AG$7)*
(AZ25='[21]Calculator Data Summary'!$A$8:$A$21)*
'[21]Calculator Data Summary'!$B$8:$AG$21)</f>
        <v>0</v>
      </c>
      <c r="BE25" s="12" t="s">
        <v>26</v>
      </c>
      <c r="BF25" s="15">
        <f>SUMPRODUCT(($C$4='[21]Calculator Data Summary'!$B$5:$AG$5)*
($C$5='[21]Calculator Data Summary'!$B$6:$AG$6)*
(CONCATENATE($C$6," ","(",BF$10," ","CCFS",")")='[21]Calculator Data Summary'!$B$4:$AG$4)*
(BF$13='[21]Calculator Data Summary'!$B$7:$AG$7)*
(BE25='[21]Calculator Data Summary'!$A$8:$A$21)*
'[21]Calculator Data Summary'!$B$8:$AG$21)</f>
        <v>0</v>
      </c>
      <c r="BG25" s="15">
        <f>SUMPRODUCT(($C$4='[21]Calculator Data Summary'!$B$5:$AG$5)*
($C$5='[21]Calculator Data Summary'!$B$6:$AG$6)*
(CONCATENATE($C$6," ","(",BG$10," ","CCFS",")")='[21]Calculator Data Summary'!$B$4:$AG$4)*
(BG$13='[21]Calculator Data Summary'!$B$7:$AG$7)*
(BE25='[21]Calculator Data Summary'!$A$8:$A$21)*
'[21]Calculator Data Summary'!$B$8:$AG$21)</f>
        <v>0</v>
      </c>
      <c r="BH25" s="19">
        <f>SUMPRODUCT(($C$4='[21]Calculator Data Summary'!$B$5:$AG$5)*
($C$5='[21]Calculator Data Summary'!$B$6:$AG$6)*
(CONCATENATE($C$6," ","(",BH$10," ","CCFS",")")='[21]Calculator Data Summary'!$B$4:$AG$4)*
(BH$13='[21]Calculator Data Summary'!$B$7:$AG$7)*
(BE25='[21]Calculator Data Summary'!$A$8:$A$21)*
'[21]Calculator Data Summary'!$B$8:$AG$21)</f>
        <v>0</v>
      </c>
      <c r="BJ25" s="12" t="s">
        <v>26</v>
      </c>
      <c r="BK25" s="15">
        <f>SUMPRODUCT(($C$4='[21]Calculator Data Summary'!$B$5:$AG$5)*
($C$5='[21]Calculator Data Summary'!$B$6:$AG$6)*
(CONCATENATE($C$6," ","(",BK$10," ","CCFS",")")='[21]Calculator Data Summary'!$B$4:$AG$4)*
(BK$13='[21]Calculator Data Summary'!$B$7:$AG$7)*
(BJ25='[21]Calculator Data Summary'!$A$8:$A$21)*
'[21]Calculator Data Summary'!$B$8:$AG$21)</f>
        <v>0</v>
      </c>
      <c r="BL25" s="15">
        <f>SUMPRODUCT(($C$4='[21]Calculator Data Summary'!$B$5:$AG$5)*
($C$5='[21]Calculator Data Summary'!$B$6:$AG$6)*
(CONCATENATE($C$6," ","(",BL$10," ","CCFS",")")='[21]Calculator Data Summary'!$B$4:$AG$4)*
(BL$13='[21]Calculator Data Summary'!$B$7:$AG$7)*
(BJ25='[21]Calculator Data Summary'!$A$8:$A$21)*
'[21]Calculator Data Summary'!$B$8:$AG$21)</f>
        <v>0</v>
      </c>
      <c r="BM25" s="19">
        <f>SUMPRODUCT(($C$4='[21]Calculator Data Summary'!$B$5:$AG$5)*
($C$5='[21]Calculator Data Summary'!$B$6:$AG$6)*
(CONCATENATE($C$6," ","(",BM$10," ","CCFS",")")='[21]Calculator Data Summary'!$B$4:$AG$4)*
(BM$13='[21]Calculator Data Summary'!$B$7:$AG$7)*
(BJ25='[21]Calculator Data Summary'!$A$8:$A$21)*
'[21]Calculator Data Summary'!$B$8:$AG$21)</f>
        <v>0</v>
      </c>
      <c r="BO25" s="12" t="s">
        <v>26</v>
      </c>
      <c r="BP25" s="15">
        <f>SUMPRODUCT(($C$4='[21]Calculator Data Summary'!$B$5:$AG$5)*
($C$5='[21]Calculator Data Summary'!$B$6:$AG$6)*
(CONCATENATE($C$6," ","(",BP$10," ","CCFS",")")='[21]Calculator Data Summary'!$B$4:$AG$4)*
(BP$13='[21]Calculator Data Summary'!$B$7:$AG$7)*
(BO25='[21]Calculator Data Summary'!$A$8:$A$21)*
'[21]Calculator Data Summary'!$B$8:$AG$21)</f>
        <v>0</v>
      </c>
      <c r="BQ25" s="15">
        <f>SUMPRODUCT(($C$4='[21]Calculator Data Summary'!$B$5:$AG$5)*
($C$5='[21]Calculator Data Summary'!$B$6:$AG$6)*
(CONCATENATE($C$6," ","(",BQ$10," ","CCFS",")")='[21]Calculator Data Summary'!$B$4:$AG$4)*
(BQ$13='[21]Calculator Data Summary'!$B$7:$AG$7)*
(BO25='[21]Calculator Data Summary'!$A$8:$A$21)*
'[21]Calculator Data Summary'!$B$8:$AG$21)</f>
        <v>0</v>
      </c>
      <c r="BR25" s="19">
        <f>SUMPRODUCT(($C$4='[21]Calculator Data Summary'!$B$5:$AG$5)*
($C$5='[21]Calculator Data Summary'!$B$6:$AG$6)*
(CONCATENATE($C$6," ","(",BR$10," ","CCFS",")")='[21]Calculator Data Summary'!$B$4:$AG$4)*
(BR$13='[21]Calculator Data Summary'!$B$7:$AG$7)*
(BO25='[21]Calculator Data Summary'!$A$8:$A$21)*
'[21]Calculator Data Summary'!$B$8:$AG$21)</f>
        <v>0</v>
      </c>
      <c r="BT25" s="12" t="s">
        <v>26</v>
      </c>
      <c r="BU25" s="15">
        <f>SUMPRODUCT(($C$4='[21]Calculator Data Summary'!$B$5:$AG$5)*
($C$5='[21]Calculator Data Summary'!$B$6:$AG$6)*
(CONCATENATE($C$6," ","(",BU$10," ","CCFS",")")='[21]Calculator Data Summary'!$B$4:$AG$4)*
(BU$13='[21]Calculator Data Summary'!$B$7:$AG$7)*
(BT25='[21]Calculator Data Summary'!$A$8:$A$21)*
'[21]Calculator Data Summary'!$B$8:$AG$21)</f>
        <v>0</v>
      </c>
      <c r="BV25" s="15">
        <f>SUMPRODUCT(($C$4='[21]Calculator Data Summary'!$B$5:$AG$5)*
($C$5='[21]Calculator Data Summary'!$B$6:$AG$6)*
(CONCATENATE($C$6," ","(",BV$10," ","CCFS",")")='[21]Calculator Data Summary'!$B$4:$AG$4)*
(BV$13='[21]Calculator Data Summary'!$B$7:$AG$7)*
(BT25='[21]Calculator Data Summary'!$A$8:$A$21)*
'[21]Calculator Data Summary'!$B$8:$AG$21)</f>
        <v>0</v>
      </c>
      <c r="BW25" s="19">
        <f>SUMPRODUCT(($C$4='[21]Calculator Data Summary'!$B$5:$AG$5)*
($C$5='[21]Calculator Data Summary'!$B$6:$AG$6)*
(CONCATENATE($C$6," ","(",BW$10," ","CCFS",")")='[21]Calculator Data Summary'!$B$4:$AG$4)*
(BW$13='[21]Calculator Data Summary'!$B$7:$AG$7)*
(BT25='[21]Calculator Data Summary'!$A$8:$A$21)*
'[21]Calculator Data Summary'!$B$8:$AG$21)</f>
        <v>0</v>
      </c>
      <c r="BY25" s="12" t="s">
        <v>26</v>
      </c>
      <c r="BZ25" s="15">
        <f>SUMPRODUCT(($C$4='[21]Calculator Data Summary'!$B$5:$AG$5)*
($C$5='[21]Calculator Data Summary'!$B$6:$AG$6)*
(CONCATENATE($C$6," ","(",BZ$10," ","CCFS",")")='[21]Calculator Data Summary'!$B$4:$AG$4)*
(BZ$13='[21]Calculator Data Summary'!$B$7:$AG$7)*
(BY25='[21]Calculator Data Summary'!$A$8:$A$21)*
'[21]Calculator Data Summary'!$B$8:$AG$21)</f>
        <v>0</v>
      </c>
      <c r="CA25" s="15">
        <f>SUMPRODUCT(($C$4='[21]Calculator Data Summary'!$B$5:$AG$5)*
($C$5='[21]Calculator Data Summary'!$B$6:$AG$6)*
(CONCATENATE($C$6," ","(",CA$10," ","CCFS",")")='[21]Calculator Data Summary'!$B$4:$AG$4)*
(CA$13='[21]Calculator Data Summary'!$B$7:$AG$7)*
(BY25='[21]Calculator Data Summary'!$A$8:$A$21)*
'[21]Calculator Data Summary'!$B$8:$AG$21)</f>
        <v>0</v>
      </c>
      <c r="CB25" s="19">
        <f>SUMPRODUCT(($C$4='[21]Calculator Data Summary'!$B$5:$AG$5)*
($C$5='[21]Calculator Data Summary'!$B$6:$AG$6)*
(CONCATENATE($C$6," ","(",CB$10," ","CCFS",")")='[21]Calculator Data Summary'!$B$4:$AG$4)*
(CB$13='[21]Calculator Data Summary'!$B$7:$AG$7)*
(BY25='[21]Calculator Data Summary'!$A$8:$A$21)*
'[21]Calculator Data Summary'!$B$8:$AG$21)</f>
        <v>0</v>
      </c>
      <c r="CD25" s="12" t="s">
        <v>26</v>
      </c>
      <c r="CE25" s="15">
        <f>SUMPRODUCT(($C$4='[21]Calculator Data Summary'!$B$5:$AG$5)*
($C$5='[21]Calculator Data Summary'!$B$6:$AG$6)*
(CONCATENATE($C$6," ","(",CE$10," ","CCFS",")")='[21]Calculator Data Summary'!$B$4:$AG$4)*
(CE$13='[21]Calculator Data Summary'!$B$7:$AG$7)*
(CD25='[21]Calculator Data Summary'!$A$8:$A$21)*
'[21]Calculator Data Summary'!$B$8:$AG$21)</f>
        <v>0</v>
      </c>
      <c r="CF25" s="15">
        <f>SUMPRODUCT(($C$4='[21]Calculator Data Summary'!$B$5:$AG$5)*
($C$5='[21]Calculator Data Summary'!$B$6:$AG$6)*
(CONCATENATE($C$6," ","(",CF$10," ","CCFS",")")='[21]Calculator Data Summary'!$B$4:$AG$4)*
(CF$13='[21]Calculator Data Summary'!$B$7:$AG$7)*
(CD25='[21]Calculator Data Summary'!$A$8:$A$21)*
'[21]Calculator Data Summary'!$B$8:$AG$21)</f>
        <v>0</v>
      </c>
      <c r="CG25" s="19">
        <f>SUMPRODUCT(($C$4='[21]Calculator Data Summary'!$B$5:$AG$5)*
($C$5='[21]Calculator Data Summary'!$B$6:$AG$6)*
(CONCATENATE($C$6," ","(",CG$10," ","CCFS",")")='[21]Calculator Data Summary'!$B$4:$AG$4)*
(CG$13='[21]Calculator Data Summary'!$B$7:$AG$7)*
(CD25='[21]Calculator Data Summary'!$A$8:$A$21)*
'[21]Calculator Data Summary'!$B$8:$AG$21)</f>
        <v>0</v>
      </c>
      <c r="CI25" s="12" t="s">
        <v>26</v>
      </c>
      <c r="CJ25" s="15">
        <f>SUMPRODUCT(($C$4='[21]Calculator Data Summary'!$B$5:$AG$5)*
($C$5='[21]Calculator Data Summary'!$B$6:$AG$6)*
(CONCATENATE($C$6," ","(",CJ$10," ","CCFS",")")='[21]Calculator Data Summary'!$B$4:$AG$4)*
(CJ$13='[21]Calculator Data Summary'!$B$7:$AG$7)*
(CI25='[21]Calculator Data Summary'!$A$8:$A$21)*
'[21]Calculator Data Summary'!$B$8:$AG$21)</f>
        <v>0</v>
      </c>
      <c r="CK25" s="15">
        <f>SUMPRODUCT(($C$4='[21]Calculator Data Summary'!$B$5:$AG$5)*
($C$5='[21]Calculator Data Summary'!$B$6:$AG$6)*
(CONCATENATE($C$6," ","(",CK$10," ","CCFS",")")='[21]Calculator Data Summary'!$B$4:$AG$4)*
(CK$13='[21]Calculator Data Summary'!$B$7:$AG$7)*
(CI25='[21]Calculator Data Summary'!$A$8:$A$21)*
'[21]Calculator Data Summary'!$B$8:$AG$21)</f>
        <v>0</v>
      </c>
      <c r="CL25" s="19">
        <f>SUMPRODUCT(($C$4='[21]Calculator Data Summary'!$B$5:$AG$5)*
($C$5='[21]Calculator Data Summary'!$B$6:$AG$6)*
(CONCATENATE($C$6," ","(",CL$10," ","CCFS",")")='[21]Calculator Data Summary'!$B$4:$AG$4)*
(CL$13='[21]Calculator Data Summary'!$B$7:$AG$7)*
(CI25='[21]Calculator Data Summary'!$A$8:$A$21)*
'[21]Calculator Data Summary'!$B$8:$AG$21)</f>
        <v>0</v>
      </c>
      <c r="CN25" s="12" t="s">
        <v>26</v>
      </c>
      <c r="CO25" s="15">
        <f>SUMPRODUCT(($C$4='[21]Calculator Data Summary'!$B$5:$AG$5)*
($C$5='[21]Calculator Data Summary'!$B$6:$AG$6)*
(CONCATENATE($C$6," ","(",CO$10," ","CCFS",")")='[21]Calculator Data Summary'!$B$4:$AG$4)*
(CO$13='[21]Calculator Data Summary'!$B$7:$AG$7)*
(CN25='[21]Calculator Data Summary'!$A$8:$A$21)*
'[21]Calculator Data Summary'!$B$8:$AG$21)</f>
        <v>0</v>
      </c>
      <c r="CP25" s="15">
        <f>SUMPRODUCT(($C$4='[21]Calculator Data Summary'!$B$5:$AG$5)*
($C$5='[21]Calculator Data Summary'!$B$6:$AG$6)*
(CONCATENATE($C$6," ","(",CP$10," ","CCFS",")")='[21]Calculator Data Summary'!$B$4:$AG$4)*
(CP$13='[21]Calculator Data Summary'!$B$7:$AG$7)*
(CN25='[21]Calculator Data Summary'!$A$8:$A$21)*
'[21]Calculator Data Summary'!$B$8:$AG$21)</f>
        <v>0</v>
      </c>
      <c r="CQ25" s="19">
        <f>SUMPRODUCT(($C$4='[21]Calculator Data Summary'!$B$5:$AG$5)*
($C$5='[21]Calculator Data Summary'!$B$6:$AG$6)*
(CONCATENATE($C$6," ","(",CQ$10," ","CCFS",")")='[21]Calculator Data Summary'!$B$4:$AG$4)*
(CQ$13='[21]Calculator Data Summary'!$B$7:$AG$7)*
(CN25='[21]Calculator Data Summary'!$A$8:$A$21)*
'[21]Calculator Data Summary'!$B$8:$AG$21)</f>
        <v>0</v>
      </c>
      <c r="CS25" s="12" t="s">
        <v>26</v>
      </c>
      <c r="CT25" s="15">
        <f>SUMPRODUCT(($C$4='[21]Calculator Data Summary'!$B$5:$AG$5)*
($C$5='[21]Calculator Data Summary'!$B$6:$AG$6)*
(CONCATENATE($C$6," ","(",CT$10," ","CCFS",")")='[21]Calculator Data Summary'!$B$4:$AG$4)*
(CT$13='[21]Calculator Data Summary'!$B$7:$AG$7)*
(CS25='[21]Calculator Data Summary'!$A$8:$A$21)*
'[21]Calculator Data Summary'!$B$8:$AG$21)</f>
        <v>0</v>
      </c>
      <c r="CU25" s="15">
        <f>SUMPRODUCT(($C$4='[21]Calculator Data Summary'!$B$5:$AG$5)*
($C$5='[21]Calculator Data Summary'!$B$6:$AG$6)*
(CONCATENATE($C$6," ","(",CU$10," ","CCFS",")")='[21]Calculator Data Summary'!$B$4:$AG$4)*
(CU$13='[21]Calculator Data Summary'!$B$7:$AG$7)*
(CS25='[21]Calculator Data Summary'!$A$8:$A$21)*
'[21]Calculator Data Summary'!$B$8:$AG$21)</f>
        <v>0</v>
      </c>
      <c r="CV25" s="19">
        <f>SUMPRODUCT(($C$4='[21]Calculator Data Summary'!$B$5:$AG$5)*
($C$5='[21]Calculator Data Summary'!$B$6:$AG$6)*
(CONCATENATE($C$6," ","(",CV$10," ","CCFS",")")='[21]Calculator Data Summary'!$B$4:$AG$4)*
(CV$13='[21]Calculator Data Summary'!$B$7:$AG$7)*
(CS25='[21]Calculator Data Summary'!$A$8:$A$21)*
'[21]Calculator Data Summary'!$B$8:$AG$21)</f>
        <v>0</v>
      </c>
      <c r="CX25" s="12" t="s">
        <v>26</v>
      </c>
      <c r="CY25" s="15">
        <f>SUMPRODUCT(($C$4='[21]Calculator Data Summary'!$B$5:$AG$5)*
($C$5='[21]Calculator Data Summary'!$B$6:$AG$6)*
(CONCATENATE($C$6," ","(",CY$10," ","CCFS",")")='[21]Calculator Data Summary'!$B$4:$AG$4)*
(CY$13='[21]Calculator Data Summary'!$B$7:$AG$7)*
(CX25='[21]Calculator Data Summary'!$A$8:$A$21)*
'[21]Calculator Data Summary'!$B$8:$AG$21)</f>
        <v>0</v>
      </c>
      <c r="CZ25" s="15">
        <f>SUMPRODUCT(($C$4='[21]Calculator Data Summary'!$B$5:$AG$5)*
($C$5='[21]Calculator Data Summary'!$B$6:$AG$6)*
(CONCATENATE($C$6," ","(",CZ$10," ","CCFS",")")='[21]Calculator Data Summary'!$B$4:$AG$4)*
(CZ$13='[21]Calculator Data Summary'!$B$7:$AG$7)*
(CX25='[21]Calculator Data Summary'!$A$8:$A$21)*
'[21]Calculator Data Summary'!$B$8:$AG$21)</f>
        <v>0</v>
      </c>
      <c r="DA25" s="19">
        <f>SUMPRODUCT(($C$4='[21]Calculator Data Summary'!$B$5:$AG$5)*
($C$5='[21]Calculator Data Summary'!$B$6:$AG$6)*
(CONCATENATE($C$6," ","(",DA$10," ","CCFS",")")='[21]Calculator Data Summary'!$B$4:$AG$4)*
(DA$13='[21]Calculator Data Summary'!$B$7:$AG$7)*
(CX25='[21]Calculator Data Summary'!$A$8:$A$21)*
'[21]Calculator Data Summary'!$B$8:$AG$21)</f>
        <v>0</v>
      </c>
      <c r="DC25" s="12" t="s">
        <v>26</v>
      </c>
      <c r="DD25" s="15">
        <f>SUMPRODUCT(($C$4='[21]Calculator Data Summary'!$B$5:$AG$5)*
($C$5='[21]Calculator Data Summary'!$B$6:$AG$6)*
(CONCATENATE($C$6," ","(",DD$10," ","CCFS",")")='[21]Calculator Data Summary'!$B$4:$AG$4)*
(DD$13='[21]Calculator Data Summary'!$B$7:$AG$7)*
(DC25='[21]Calculator Data Summary'!$A$8:$A$21)*
'[21]Calculator Data Summary'!$B$8:$AG$21)</f>
        <v>0</v>
      </c>
      <c r="DE25" s="15">
        <f>SUMPRODUCT(($C$4='[21]Calculator Data Summary'!$B$5:$AG$5)*
($C$5='[21]Calculator Data Summary'!$B$6:$AG$6)*
(CONCATENATE($C$6," ","(",DE$10," ","CCFS",")")='[21]Calculator Data Summary'!$B$4:$AG$4)*
(DE$13='[21]Calculator Data Summary'!$B$7:$AG$7)*
(DC25='[21]Calculator Data Summary'!$A$8:$A$21)*
'[21]Calculator Data Summary'!$B$8:$AG$21)</f>
        <v>0</v>
      </c>
      <c r="DF25" s="19">
        <f>SUMPRODUCT(($C$4='[21]Calculator Data Summary'!$B$5:$AG$5)*
($C$5='[21]Calculator Data Summary'!$B$6:$AG$6)*
(CONCATENATE($C$6," ","(",DF$10," ","CCFS",")")='[21]Calculator Data Summary'!$B$4:$AG$4)*
(DF$13='[21]Calculator Data Summary'!$B$7:$AG$7)*
(DC25='[21]Calculator Data Summary'!$A$8:$A$21)*
'[21]Calculator Data Summary'!$B$8:$AG$21)</f>
        <v>0</v>
      </c>
      <c r="DH25" s="12" t="s">
        <v>26</v>
      </c>
      <c r="DI25" s="15">
        <f>SUMPRODUCT(($C$4='[21]Calculator Data Summary'!$B$5:$AG$5)*
($C$5='[21]Calculator Data Summary'!$B$6:$AG$6)*
(CONCATENATE($C$6," ","(",DI$10," ","CCFS",")")='[21]Calculator Data Summary'!$B$4:$AG$4)*
(DI$13='[21]Calculator Data Summary'!$B$7:$AG$7)*
(DH25='[21]Calculator Data Summary'!$A$8:$A$21)*
'[21]Calculator Data Summary'!$B$8:$AG$21)</f>
        <v>0</v>
      </c>
      <c r="DJ25" s="15">
        <f>SUMPRODUCT(($C$4='[21]Calculator Data Summary'!$B$5:$AG$5)*
($C$5='[21]Calculator Data Summary'!$B$6:$AG$6)*
(CONCATENATE($C$6," ","(",DJ$10," ","CCFS",")")='[21]Calculator Data Summary'!$B$4:$AG$4)*
(DJ$13='[21]Calculator Data Summary'!$B$7:$AG$7)*
(DH25='[21]Calculator Data Summary'!$A$8:$A$21)*
'[21]Calculator Data Summary'!$B$8:$AG$21)</f>
        <v>0</v>
      </c>
      <c r="DK25" s="19">
        <f>SUMPRODUCT(($C$4='[21]Calculator Data Summary'!$B$5:$AG$5)*
($C$5='[21]Calculator Data Summary'!$B$6:$AG$6)*
(CONCATENATE($C$6," ","(",DK$10," ","CCFS",")")='[21]Calculator Data Summary'!$B$4:$AG$4)*
(DK$13='[21]Calculator Data Summary'!$B$7:$AG$7)*
(DH25='[21]Calculator Data Summary'!$A$8:$A$21)*
'[21]Calculator Data Summary'!$B$8:$AG$21)</f>
        <v>0</v>
      </c>
      <c r="DM25" s="12" t="s">
        <v>26</v>
      </c>
      <c r="DN25" s="15">
        <f>SUMPRODUCT(($C$4='[21]Calculator Data Summary'!$B$5:$AG$5)*
($C$5='[21]Calculator Data Summary'!$B$6:$AG$6)*
(CONCATENATE($C$6," ","(",DN$10," ","CCFS",")")='[21]Calculator Data Summary'!$B$4:$AG$4)*
(DN$13='[21]Calculator Data Summary'!$B$7:$AG$7)*
(DM25='[21]Calculator Data Summary'!$A$8:$A$21)*
'[21]Calculator Data Summary'!$B$8:$AG$21)</f>
        <v>0</v>
      </c>
      <c r="DO25" s="15">
        <f>SUMPRODUCT(($C$4='[21]Calculator Data Summary'!$B$5:$AG$5)*
($C$5='[21]Calculator Data Summary'!$B$6:$AG$6)*
(CONCATENATE($C$6," ","(",DO$10," ","CCFS",")")='[21]Calculator Data Summary'!$B$4:$AG$4)*
(DO$13='[21]Calculator Data Summary'!$B$7:$AG$7)*
(DM25='[21]Calculator Data Summary'!$A$8:$A$21)*
'[21]Calculator Data Summary'!$B$8:$AG$21)</f>
        <v>0</v>
      </c>
      <c r="DP25" s="19">
        <f>SUMPRODUCT(($C$4='[21]Calculator Data Summary'!$B$5:$AG$5)*
($C$5='[21]Calculator Data Summary'!$B$6:$AG$6)*
(CONCATENATE($C$6," ","(",DP$10," ","CCFS",")")='[21]Calculator Data Summary'!$B$4:$AG$4)*
(DP$13='[21]Calculator Data Summary'!$B$7:$AG$7)*
(DM25='[21]Calculator Data Summary'!$A$8:$A$21)*
'[21]Calculator Data Summary'!$B$8:$AG$21)</f>
        <v>0</v>
      </c>
      <c r="DR25" s="12" t="s">
        <v>26</v>
      </c>
      <c r="DS25" s="15">
        <f>SUMPRODUCT(($C$4='[21]Calculator Data Summary'!$B$5:$AG$5)*
($C$5='[21]Calculator Data Summary'!$B$6:$AG$6)*
(CONCATENATE($C$6," ","(",DS$10," ","CCFS",")")='[21]Calculator Data Summary'!$B$4:$AG$4)*
(DS$13='[21]Calculator Data Summary'!$B$7:$AG$7)*
(DR25='[21]Calculator Data Summary'!$A$8:$A$21)*
'[21]Calculator Data Summary'!$B$8:$AG$21)</f>
        <v>0</v>
      </c>
      <c r="DT25" s="15">
        <f>SUMPRODUCT(($C$4='[21]Calculator Data Summary'!$B$5:$AG$5)*
($C$5='[21]Calculator Data Summary'!$B$6:$AG$6)*
(CONCATENATE($C$6," ","(",DT$10," ","CCFS",")")='[21]Calculator Data Summary'!$B$4:$AG$4)*
(DT$13='[21]Calculator Data Summary'!$B$7:$AG$7)*
(DR25='[21]Calculator Data Summary'!$A$8:$A$21)*
'[21]Calculator Data Summary'!$B$8:$AG$21)</f>
        <v>0</v>
      </c>
      <c r="DU25" s="19">
        <f>SUMPRODUCT(($C$4='[21]Calculator Data Summary'!$B$5:$AG$5)*
($C$5='[21]Calculator Data Summary'!$B$6:$AG$6)*
(CONCATENATE($C$6," ","(",DU$10," ","CCFS",")")='[21]Calculator Data Summary'!$B$4:$AG$4)*
(DU$13='[21]Calculator Data Summary'!$B$7:$AG$7)*
(DR25='[21]Calculator Data Summary'!$A$8:$A$21)*
'[21]Calculator Data Summary'!$B$8:$AG$21)</f>
        <v>0</v>
      </c>
      <c r="DW25" s="12" t="s">
        <v>26</v>
      </c>
      <c r="DX25" s="15">
        <f>SUMPRODUCT(($C$4='[21]Calculator Data Summary'!$B$5:$AG$5)*
($C$5='[21]Calculator Data Summary'!$B$6:$AG$6)*
(CONCATENATE($C$6," ","(",DX$10," ","CCFS",")")='[21]Calculator Data Summary'!$B$4:$AG$4)*
(DX$13='[21]Calculator Data Summary'!$B$7:$AG$7)*
(DW25='[21]Calculator Data Summary'!$A$8:$A$21)*
'[21]Calculator Data Summary'!$B$8:$AG$21)</f>
        <v>0</v>
      </c>
      <c r="DY25" s="15">
        <f>SUMPRODUCT(($C$4='[21]Calculator Data Summary'!$B$5:$AG$5)*
($C$5='[21]Calculator Data Summary'!$B$6:$AG$6)*
(CONCATENATE($C$6," ","(",DY$10," ","CCFS",")")='[21]Calculator Data Summary'!$B$4:$AG$4)*
(DY$13='[21]Calculator Data Summary'!$B$7:$AG$7)*
(DW25='[21]Calculator Data Summary'!$A$8:$A$21)*
'[21]Calculator Data Summary'!$B$8:$AG$21)</f>
        <v>0</v>
      </c>
      <c r="DZ25" s="19">
        <f>SUMPRODUCT(($C$4='[21]Calculator Data Summary'!$B$5:$AG$5)*
($C$5='[21]Calculator Data Summary'!$B$6:$AG$6)*
(CONCATENATE($C$6," ","(",DZ$10," ","CCFS",")")='[21]Calculator Data Summary'!$B$4:$AG$4)*
(DZ$13='[21]Calculator Data Summary'!$B$7:$AG$7)*
(DW25='[21]Calculator Data Summary'!$A$8:$A$21)*
'[21]Calculator Data Summary'!$B$8:$AG$21)</f>
        <v>0</v>
      </c>
      <c r="EB25" s="12" t="s">
        <v>26</v>
      </c>
      <c r="EC25" s="15">
        <f>SUMPRODUCT(($C$4='[21]Calculator Data Summary'!$B$5:$AG$5)*
($C$5='[21]Calculator Data Summary'!$B$6:$AG$6)*
(CONCATENATE($C$6," ","(",EC$10," ","CCFS",")")='[21]Calculator Data Summary'!$B$4:$AG$4)*
(EC$13='[21]Calculator Data Summary'!$B$7:$AG$7)*
(EB25='[21]Calculator Data Summary'!$A$8:$A$21)*
'[21]Calculator Data Summary'!$B$8:$AG$21)</f>
        <v>0</v>
      </c>
      <c r="ED25" s="15">
        <f>SUMPRODUCT(($C$4='[21]Calculator Data Summary'!$B$5:$AG$5)*
($C$5='[21]Calculator Data Summary'!$B$6:$AG$6)*
(CONCATENATE($C$6," ","(",ED$10," ","CCFS",")")='[21]Calculator Data Summary'!$B$4:$AG$4)*
(ED$13='[21]Calculator Data Summary'!$B$7:$AG$7)*
(EB25='[21]Calculator Data Summary'!$A$8:$A$21)*
'[21]Calculator Data Summary'!$B$8:$AG$21)</f>
        <v>0</v>
      </c>
      <c r="EE25" s="19">
        <f>SUMPRODUCT(($C$4='[21]Calculator Data Summary'!$B$5:$AG$5)*
($C$5='[21]Calculator Data Summary'!$B$6:$AG$6)*
(CONCATENATE($C$6," ","(",EE$10," ","CCFS",")")='[21]Calculator Data Summary'!$B$4:$AG$4)*
(EE$13='[21]Calculator Data Summary'!$B$7:$AG$7)*
(EB25='[21]Calculator Data Summary'!$A$8:$A$21)*
'[21]Calculator Data Summary'!$B$8:$AG$21)</f>
        <v>0</v>
      </c>
      <c r="EG25" s="12" t="s">
        <v>26</v>
      </c>
      <c r="EH25" s="15">
        <f>SUMPRODUCT(($C$4='[21]Calculator Data Summary'!$B$5:$AG$5)*
($C$5='[21]Calculator Data Summary'!$B$6:$AG$6)*
(CONCATENATE($C$6," ","(",EH$10," ","CCFS",")")='[21]Calculator Data Summary'!$B$4:$AG$4)*
(EH$13='[21]Calculator Data Summary'!$B$7:$AG$7)*
(EG25='[21]Calculator Data Summary'!$A$8:$A$21)*
'[21]Calculator Data Summary'!$B$8:$AG$21)</f>
        <v>0</v>
      </c>
      <c r="EI25" s="15">
        <f>SUMPRODUCT(($C$4='[21]Calculator Data Summary'!$B$5:$AG$5)*
($C$5='[21]Calculator Data Summary'!$B$6:$AG$6)*
(CONCATENATE($C$6," ","(",EI$10," ","CCFS",")")='[21]Calculator Data Summary'!$B$4:$AG$4)*
(EI$13='[21]Calculator Data Summary'!$B$7:$AG$7)*
(EG25='[21]Calculator Data Summary'!$A$8:$A$21)*
'[21]Calculator Data Summary'!$B$8:$AG$21)</f>
        <v>0</v>
      </c>
      <c r="EJ25" s="19">
        <f>SUMPRODUCT(($C$4='[21]Calculator Data Summary'!$B$5:$AG$5)*
($C$5='[21]Calculator Data Summary'!$B$6:$AG$6)*
(CONCATENATE($C$6," ","(",EJ$10," ","CCFS",")")='[21]Calculator Data Summary'!$B$4:$AG$4)*
(EJ$13='[21]Calculator Data Summary'!$B$7:$AG$7)*
(EG25='[21]Calculator Data Summary'!$A$8:$A$21)*
'[21]Calculator Data Summary'!$B$8:$AG$21)</f>
        <v>0</v>
      </c>
      <c r="EL25" s="12" t="s">
        <v>26</v>
      </c>
      <c r="EM25" s="15">
        <f>SUMPRODUCT(($C$4='[21]Calculator Data Summary'!$B$5:$AG$5)*
($C$5='[21]Calculator Data Summary'!$B$6:$AG$6)*
(CONCATENATE($C$6," ","(",EM$10," ","CCFS",")")='[21]Calculator Data Summary'!$B$4:$AG$4)*
(EM$13='[21]Calculator Data Summary'!$B$7:$AG$7)*
(EL25='[21]Calculator Data Summary'!$A$8:$A$21)*
'[21]Calculator Data Summary'!$B$8:$AG$21)</f>
        <v>0</v>
      </c>
      <c r="EN25" s="15">
        <f>SUMPRODUCT(($C$4='[21]Calculator Data Summary'!$B$5:$AG$5)*
($C$5='[21]Calculator Data Summary'!$B$6:$AG$6)*
(CONCATENATE($C$6," ","(",EN$10," ","CCFS",")")='[21]Calculator Data Summary'!$B$4:$AG$4)*
(EN$13='[21]Calculator Data Summary'!$B$7:$AG$7)*
(EL25='[21]Calculator Data Summary'!$A$8:$A$21)*
'[21]Calculator Data Summary'!$B$8:$AG$21)</f>
        <v>0</v>
      </c>
      <c r="EO25" s="19">
        <f>SUMPRODUCT(($C$4='[21]Calculator Data Summary'!$B$5:$AG$5)*
($C$5='[21]Calculator Data Summary'!$B$6:$AG$6)*
(CONCATENATE($C$6," ","(",EO$10," ","CCFS",")")='[21]Calculator Data Summary'!$B$4:$AG$4)*
(EO$13='[21]Calculator Data Summary'!$B$7:$AG$7)*
(EL25='[21]Calculator Data Summary'!$A$8:$A$21)*
'[21]Calculator Data Summary'!$B$8:$AG$21)</f>
        <v>0</v>
      </c>
      <c r="EQ25" s="12" t="s">
        <v>26</v>
      </c>
      <c r="ER25" s="15">
        <f>SUMPRODUCT(($C$4='[21]Calculator Data Summary'!$B$5:$AG$5)*
($C$5='[21]Calculator Data Summary'!$B$6:$AG$6)*
(CONCATENATE($C$6," ","(",ER$10," ","CCFS",")")='[21]Calculator Data Summary'!$B$4:$AG$4)*
(ER$13='[21]Calculator Data Summary'!$B$7:$AG$7)*
(EQ25='[21]Calculator Data Summary'!$A$8:$A$21)*
'[21]Calculator Data Summary'!$B$8:$AG$21)</f>
        <v>0</v>
      </c>
      <c r="ES25" s="15">
        <f>SUMPRODUCT(($C$4='[21]Calculator Data Summary'!$B$5:$AG$5)*
($C$5='[21]Calculator Data Summary'!$B$6:$AG$6)*
(CONCATENATE($C$6," ","(",ES$10," ","CCFS",")")='[21]Calculator Data Summary'!$B$4:$AG$4)*
(ES$13='[21]Calculator Data Summary'!$B$7:$AG$7)*
(EQ25='[21]Calculator Data Summary'!$A$8:$A$21)*
'[21]Calculator Data Summary'!$B$8:$AG$21)</f>
        <v>0</v>
      </c>
      <c r="ET25" s="19">
        <f>SUMPRODUCT(($C$4='[21]Calculator Data Summary'!$B$5:$AG$5)*
($C$5='[21]Calculator Data Summary'!$B$6:$AG$6)*
(CONCATENATE($C$6," ","(",ET$10," ","CCFS",")")='[21]Calculator Data Summary'!$B$4:$AG$4)*
(ET$13='[21]Calculator Data Summary'!$B$7:$AG$7)*
(EQ25='[21]Calculator Data Summary'!$A$8:$A$21)*
'[21]Calculator Data Summary'!$B$8:$AG$21)</f>
        <v>0</v>
      </c>
      <c r="EV25" s="12" t="s">
        <v>26</v>
      </c>
      <c r="EW25" s="15">
        <f>SUMPRODUCT(($C$4='[21]Calculator Data Summary'!$B$5:$AG$5)*
($C$5='[21]Calculator Data Summary'!$B$6:$AG$6)*
(CONCATENATE($C$6," ","(",EW$10," ","CCFS",")")='[21]Calculator Data Summary'!$B$4:$AG$4)*
(EW$13='[21]Calculator Data Summary'!$B$7:$AG$7)*
(EV25='[21]Calculator Data Summary'!$A$8:$A$21)*
'[21]Calculator Data Summary'!$B$8:$AG$21)</f>
        <v>0</v>
      </c>
      <c r="EX25" s="15">
        <f>SUMPRODUCT(($C$4='[21]Calculator Data Summary'!$B$5:$AG$5)*
($C$5='[21]Calculator Data Summary'!$B$6:$AG$6)*
(CONCATENATE($C$6," ","(",EX$10," ","CCFS",")")='[21]Calculator Data Summary'!$B$4:$AG$4)*
(EX$13='[21]Calculator Data Summary'!$B$7:$AG$7)*
(EV25='[21]Calculator Data Summary'!$A$8:$A$21)*
'[21]Calculator Data Summary'!$B$8:$AG$21)</f>
        <v>0</v>
      </c>
      <c r="EY25" s="19">
        <f>SUMPRODUCT(($C$4='[21]Calculator Data Summary'!$B$5:$AG$5)*
($C$5='[21]Calculator Data Summary'!$B$6:$AG$6)*
(CONCATENATE($C$6," ","(",EY$10," ","CCFS",")")='[21]Calculator Data Summary'!$B$4:$AG$4)*
(EY$13='[21]Calculator Data Summary'!$B$7:$AG$7)*
(EV25='[21]Calculator Data Summary'!$A$8:$A$21)*
'[21]Calculator Data Summary'!$B$8:$AG$21)</f>
        <v>0</v>
      </c>
      <c r="FA25" s="12" t="s">
        <v>26</v>
      </c>
      <c r="FB25" s="15">
        <f>SUMPRODUCT(($C$4='[21]Calculator Data Summary'!$B$5:$AG$5)*
($C$5='[21]Calculator Data Summary'!$B$6:$AG$6)*
(CONCATENATE($C$6," ","(",FB$10," ","CCFS",")")='[21]Calculator Data Summary'!$B$4:$AG$4)*
(FB$13='[21]Calculator Data Summary'!$B$7:$AG$7)*
(FA25='[21]Calculator Data Summary'!$A$8:$A$21)*
'[21]Calculator Data Summary'!$B$8:$AG$21)</f>
        <v>0</v>
      </c>
      <c r="FC25" s="15">
        <f>SUMPRODUCT(($C$4='[21]Calculator Data Summary'!$B$5:$AG$5)*
($C$5='[21]Calculator Data Summary'!$B$6:$AG$6)*
(CONCATENATE($C$6," ","(",FC$10," ","CCFS",")")='[21]Calculator Data Summary'!$B$4:$AG$4)*
(FC$13='[21]Calculator Data Summary'!$B$7:$AG$7)*
(FA25='[21]Calculator Data Summary'!$A$8:$A$21)*
'[21]Calculator Data Summary'!$B$8:$AG$21)</f>
        <v>0</v>
      </c>
      <c r="FD25" s="19">
        <f>SUMPRODUCT(($C$4='[21]Calculator Data Summary'!$B$5:$AG$5)*
($C$5='[21]Calculator Data Summary'!$B$6:$AG$6)*
(CONCATENATE($C$6," ","(",FD$10," ","CCFS",")")='[21]Calculator Data Summary'!$B$4:$AG$4)*
(FD$13='[21]Calculator Data Summary'!$B$7:$AG$7)*
(FA25='[21]Calculator Data Summary'!$A$8:$A$21)*
'[21]Calculator Data Summary'!$B$8:$AG$21)</f>
        <v>0</v>
      </c>
      <c r="FF25" s="12" t="s">
        <v>26</v>
      </c>
      <c r="FG25" s="15">
        <f>SUMPRODUCT(($C$4='[21]Calculator Data Summary'!$B$5:$AG$5)*
($C$5='[21]Calculator Data Summary'!$B$6:$AG$6)*
(CONCATENATE($C$6," ","(",FG$10," ","CCFS",")")='[21]Calculator Data Summary'!$B$4:$AG$4)*
(FG$13='[21]Calculator Data Summary'!$B$7:$AG$7)*
(FF25='[21]Calculator Data Summary'!$A$8:$A$21)*
'[21]Calculator Data Summary'!$B$8:$AG$21)</f>
        <v>0</v>
      </c>
      <c r="FH25" s="15">
        <f>SUMPRODUCT(($C$4='[21]Calculator Data Summary'!$B$5:$AG$5)*
($C$5='[21]Calculator Data Summary'!$B$6:$AG$6)*
(CONCATENATE($C$6," ","(",FH$10," ","CCFS",")")='[21]Calculator Data Summary'!$B$4:$AG$4)*
(FH$13='[21]Calculator Data Summary'!$B$7:$AG$7)*
(FF25='[21]Calculator Data Summary'!$A$8:$A$21)*
'[21]Calculator Data Summary'!$B$8:$AG$21)</f>
        <v>0</v>
      </c>
      <c r="FI25" s="19">
        <f>SUMPRODUCT(($C$4='[21]Calculator Data Summary'!$B$5:$AG$5)*
($C$5='[21]Calculator Data Summary'!$B$6:$AG$6)*
(CONCATENATE($C$6," ","(",FI$10," ","CCFS",")")='[21]Calculator Data Summary'!$B$4:$AG$4)*
(FI$13='[21]Calculator Data Summary'!$B$7:$AG$7)*
(FF25='[21]Calculator Data Summary'!$A$8:$A$21)*
'[21]Calculator Data Summary'!$B$8:$AG$21)</f>
        <v>0</v>
      </c>
      <c r="FK25" s="12" t="s">
        <v>26</v>
      </c>
      <c r="FL25" s="15">
        <f>SUMPRODUCT(($C$4='[21]Calculator Data Summary'!$B$5:$AG$5)*
($C$5='[21]Calculator Data Summary'!$B$6:$AG$6)*
(CONCATENATE($C$6," ","(",FL$10," ","CCFS",")")='[21]Calculator Data Summary'!$B$4:$AG$4)*
(FL$13='[21]Calculator Data Summary'!$B$7:$AG$7)*
(FK25='[21]Calculator Data Summary'!$A$8:$A$21)*
'[21]Calculator Data Summary'!$B$8:$AG$21)</f>
        <v>0</v>
      </c>
      <c r="FM25" s="15">
        <f>SUMPRODUCT(($C$4='[21]Calculator Data Summary'!$B$5:$AG$5)*
($C$5='[21]Calculator Data Summary'!$B$6:$AG$6)*
(CONCATENATE($C$6," ","(",FM$10," ","CCFS",")")='[21]Calculator Data Summary'!$B$4:$AG$4)*
(FM$13='[21]Calculator Data Summary'!$B$7:$AG$7)*
(FK25='[21]Calculator Data Summary'!$A$8:$A$21)*
'[21]Calculator Data Summary'!$B$8:$AG$21)</f>
        <v>0</v>
      </c>
      <c r="FN25" s="19">
        <f>SUMPRODUCT(($C$4='[21]Calculator Data Summary'!$B$5:$AG$5)*
($C$5='[21]Calculator Data Summary'!$B$6:$AG$6)*
(CONCATENATE($C$6," ","(",FN$10," ","CCFS",")")='[21]Calculator Data Summary'!$B$4:$AG$4)*
(FN$13='[21]Calculator Data Summary'!$B$7:$AG$7)*
(FK25='[21]Calculator Data Summary'!$A$8:$A$21)*
'[21]Calculator Data Summary'!$B$8:$AG$21)</f>
        <v>0</v>
      </c>
      <c r="FP25" s="12" t="s">
        <v>26</v>
      </c>
      <c r="FQ25" s="15">
        <f>SUMPRODUCT(($C$4='[21]Calculator Data Summary'!$B$5:$AG$5)*
($C$5='[21]Calculator Data Summary'!$B$6:$AG$6)*
(CONCATENATE($C$6," ","(",FQ$10," ","CCFS",")")='[21]Calculator Data Summary'!$B$4:$AG$4)*
(FQ$13='[21]Calculator Data Summary'!$B$7:$AG$7)*
(FP25='[21]Calculator Data Summary'!$A$8:$A$21)*
'[21]Calculator Data Summary'!$B$8:$AG$21)</f>
        <v>0</v>
      </c>
      <c r="FR25" s="15">
        <f>SUMPRODUCT(($C$4='[21]Calculator Data Summary'!$B$5:$AG$5)*
($C$5='[21]Calculator Data Summary'!$B$6:$AG$6)*
(CONCATENATE($C$6," ","(",FR$10," ","CCFS",")")='[21]Calculator Data Summary'!$B$4:$AG$4)*
(FR$13='[21]Calculator Data Summary'!$B$7:$AG$7)*
(FP25='[21]Calculator Data Summary'!$A$8:$A$21)*
'[21]Calculator Data Summary'!$B$8:$AG$21)</f>
        <v>0</v>
      </c>
      <c r="FS25" s="19">
        <f>SUMPRODUCT(($C$4='[21]Calculator Data Summary'!$B$5:$AG$5)*
($C$5='[21]Calculator Data Summary'!$B$6:$AG$6)*
(CONCATENATE($C$6," ","(",FS$10," ","CCFS",")")='[21]Calculator Data Summary'!$B$4:$AG$4)*
(FS$13='[21]Calculator Data Summary'!$B$7:$AG$7)*
(FP25='[21]Calculator Data Summary'!$A$8:$A$21)*
'[21]Calculator Data Summary'!$B$8:$AG$21)</f>
        <v>0</v>
      </c>
      <c r="FU25" s="12" t="s">
        <v>26</v>
      </c>
      <c r="FV25" s="15">
        <f>SUMPRODUCT(($C$4='[21]Calculator Data Summary'!$B$5:$AG$5)*
($C$5='[21]Calculator Data Summary'!$B$6:$AG$6)*
(CONCATENATE($C$6," ","(",FV$10," ","CCFS",")")='[21]Calculator Data Summary'!$B$4:$AG$4)*
(FV$13='[21]Calculator Data Summary'!$B$7:$AG$7)*
(FU25='[21]Calculator Data Summary'!$A$8:$A$21)*
'[21]Calculator Data Summary'!$B$8:$AG$21)</f>
        <v>0</v>
      </c>
      <c r="FW25" s="15">
        <f>SUMPRODUCT(($C$4='[21]Calculator Data Summary'!$B$5:$AG$5)*
($C$5='[21]Calculator Data Summary'!$B$6:$AG$6)*
(CONCATENATE($C$6," ","(",FW$10," ","CCFS",")")='[21]Calculator Data Summary'!$B$4:$AG$4)*
(FW$13='[21]Calculator Data Summary'!$B$7:$AG$7)*
(FU25='[21]Calculator Data Summary'!$A$8:$A$21)*
'[21]Calculator Data Summary'!$B$8:$AG$21)</f>
        <v>0</v>
      </c>
      <c r="FX25" s="19">
        <f>SUMPRODUCT(($C$4='[21]Calculator Data Summary'!$B$5:$AG$5)*
($C$5='[21]Calculator Data Summary'!$B$6:$AG$6)*
(CONCATENATE($C$6," ","(",FX$10," ","CCFS",")")='[21]Calculator Data Summary'!$B$4:$AG$4)*
(FX$13='[21]Calculator Data Summary'!$B$7:$AG$7)*
(FU25='[21]Calculator Data Summary'!$A$8:$A$21)*
'[21]Calculator Data Summary'!$B$8:$AG$21)</f>
        <v>0</v>
      </c>
      <c r="FZ25" s="12" t="s">
        <v>26</v>
      </c>
      <c r="GA25" s="15">
        <f>SUMPRODUCT(($C$4='[21]Calculator Data Summary'!$B$5:$AG$5)*
($C$5='[21]Calculator Data Summary'!$B$6:$AG$6)*
(CONCATENATE($C$6," ","(",GA$10," ","CCFS",")")='[21]Calculator Data Summary'!$B$4:$AG$4)*
(GA$13='[21]Calculator Data Summary'!$B$7:$AG$7)*
(FZ25='[21]Calculator Data Summary'!$A$8:$A$21)*
'[21]Calculator Data Summary'!$B$8:$AG$21)</f>
        <v>0</v>
      </c>
      <c r="GB25" s="15">
        <f>SUMPRODUCT(($C$4='[21]Calculator Data Summary'!$B$5:$AG$5)*
($C$5='[21]Calculator Data Summary'!$B$6:$AG$6)*
(CONCATENATE($C$6," ","(",GB$10," ","CCFS",")")='[21]Calculator Data Summary'!$B$4:$AG$4)*
(GB$13='[21]Calculator Data Summary'!$B$7:$AG$7)*
(FZ25='[21]Calculator Data Summary'!$A$8:$A$21)*
'[21]Calculator Data Summary'!$B$8:$AG$21)</f>
        <v>0</v>
      </c>
      <c r="GC25" s="19">
        <f>SUMPRODUCT(($C$4='[21]Calculator Data Summary'!$B$5:$AG$5)*
($C$5='[21]Calculator Data Summary'!$B$6:$AG$6)*
(CONCATENATE($C$6," ","(",GC$10," ","CCFS",")")='[21]Calculator Data Summary'!$B$4:$AG$4)*
(GC$13='[21]Calculator Data Summary'!$B$7:$AG$7)*
(FZ25='[21]Calculator Data Summary'!$A$8:$A$21)*
'[21]Calculator Data Summary'!$B$8:$AG$21)</f>
        <v>0</v>
      </c>
      <c r="GE25" s="12" t="s">
        <v>26</v>
      </c>
      <c r="GF25" s="15">
        <f>SUMPRODUCT(($C$4='[21]Calculator Data Summary'!$B$5:$AG$5)*
($C$5='[21]Calculator Data Summary'!$B$6:$AG$6)*
(CONCATENATE($C$6," ","(",GF$10," ","CCFS",")")='[21]Calculator Data Summary'!$B$4:$AG$4)*
(GF$13='[21]Calculator Data Summary'!$B$7:$AG$7)*
(GE25='[21]Calculator Data Summary'!$A$8:$A$21)*
'[21]Calculator Data Summary'!$B$8:$AG$21)</f>
        <v>0</v>
      </c>
      <c r="GG25" s="15">
        <f>SUMPRODUCT(($C$4='[21]Calculator Data Summary'!$B$5:$AG$5)*
($C$5='[21]Calculator Data Summary'!$B$6:$AG$6)*
(CONCATENATE($C$6," ","(",GG$10," ","CCFS",")")='[21]Calculator Data Summary'!$B$4:$AG$4)*
(GG$13='[21]Calculator Data Summary'!$B$7:$AG$7)*
(GE25='[21]Calculator Data Summary'!$A$8:$A$21)*
'[21]Calculator Data Summary'!$B$8:$AG$21)</f>
        <v>0</v>
      </c>
      <c r="GH25" s="19">
        <f>SUMPRODUCT(($C$4='[21]Calculator Data Summary'!$B$5:$AG$5)*
($C$5='[21]Calculator Data Summary'!$B$6:$AG$6)*
(CONCATENATE($C$6," ","(",GH$10," ","CCFS",")")='[21]Calculator Data Summary'!$B$4:$AG$4)*
(GH$13='[21]Calculator Data Summary'!$B$7:$AG$7)*
(GE25='[21]Calculator Data Summary'!$A$8:$A$21)*
'[21]Calculator Data Summary'!$B$8:$AG$21)</f>
        <v>0</v>
      </c>
      <c r="GJ25" s="12" t="s">
        <v>26</v>
      </c>
      <c r="GK25" s="15">
        <f>SUMPRODUCT(($C$4='[21]Calculator Data Summary'!$B$5:$AG$5)*
($C$5='[21]Calculator Data Summary'!$B$6:$AG$6)*
(CONCATENATE($C$6," ","(",GK$10," ","CCFS",")")='[21]Calculator Data Summary'!$B$4:$AG$4)*
(GK$13='[21]Calculator Data Summary'!$B$7:$AG$7)*
(GJ25='[21]Calculator Data Summary'!$A$8:$A$21)*
'[21]Calculator Data Summary'!$B$8:$AG$21)</f>
        <v>0</v>
      </c>
      <c r="GL25" s="15">
        <f>SUMPRODUCT(($C$4='[21]Calculator Data Summary'!$B$5:$AG$5)*
($C$5='[21]Calculator Data Summary'!$B$6:$AG$6)*
(CONCATENATE($C$6," ","(",GL$10," ","CCFS",")")='[21]Calculator Data Summary'!$B$4:$AG$4)*
(GL$13='[21]Calculator Data Summary'!$B$7:$AG$7)*
(GJ25='[21]Calculator Data Summary'!$A$8:$A$21)*
'[21]Calculator Data Summary'!$B$8:$AG$21)</f>
        <v>0</v>
      </c>
      <c r="GM25" s="19">
        <f>SUMPRODUCT(($C$4='[21]Calculator Data Summary'!$B$5:$AG$5)*
($C$5='[21]Calculator Data Summary'!$B$6:$AG$6)*
(CONCATENATE($C$6," ","(",GM$10," ","CCFS",")")='[21]Calculator Data Summary'!$B$4:$AG$4)*
(GM$13='[21]Calculator Data Summary'!$B$7:$AG$7)*
(GJ25='[21]Calculator Data Summary'!$A$8:$A$21)*
'[21]Calculator Data Summary'!$B$8:$AG$21)</f>
        <v>0</v>
      </c>
      <c r="GO25" s="12" t="s">
        <v>26</v>
      </c>
      <c r="GP25" s="15">
        <f>SUMPRODUCT(($C$4='[21]Calculator Data Summary'!$B$5:$AG$5)*
($C$5='[21]Calculator Data Summary'!$B$6:$AG$6)*
(CONCATENATE($C$6," ","(",GP$10," ","CCFS",")")='[21]Calculator Data Summary'!$B$4:$AG$4)*
(GP$13='[21]Calculator Data Summary'!$B$7:$AG$7)*
(GO25='[21]Calculator Data Summary'!$A$8:$A$21)*
'[21]Calculator Data Summary'!$B$8:$AG$21)</f>
        <v>0</v>
      </c>
      <c r="GQ25" s="15">
        <f>SUMPRODUCT(($C$4='[21]Calculator Data Summary'!$B$5:$AG$5)*
($C$5='[21]Calculator Data Summary'!$B$6:$AG$6)*
(CONCATENATE($C$6," ","(",GQ$10," ","CCFS",")")='[21]Calculator Data Summary'!$B$4:$AG$4)*
(GQ$13='[21]Calculator Data Summary'!$B$7:$AG$7)*
(GO25='[21]Calculator Data Summary'!$A$8:$A$21)*
'[21]Calculator Data Summary'!$B$8:$AG$21)</f>
        <v>0</v>
      </c>
      <c r="GR25" s="19">
        <f>SUMPRODUCT(($C$4='[21]Calculator Data Summary'!$B$5:$AG$5)*
($C$5='[21]Calculator Data Summary'!$B$6:$AG$6)*
(CONCATENATE($C$6," ","(",GR$10," ","CCFS",")")='[21]Calculator Data Summary'!$B$4:$AG$4)*
(GR$13='[21]Calculator Data Summary'!$B$7:$AG$7)*
(GO25='[21]Calculator Data Summary'!$A$8:$A$21)*
'[21]Calculator Data Summary'!$B$8:$AG$21)</f>
        <v>0</v>
      </c>
      <c r="GT25" s="12" t="s">
        <v>26</v>
      </c>
      <c r="GU25" s="15">
        <f>SUMPRODUCT(($C$4='[21]Calculator Data Summary'!$B$5:$AG$5)*
($C$5='[21]Calculator Data Summary'!$B$6:$AG$6)*
(CONCATENATE($C$6," ","(",GU$10," ","CCFS",")")='[21]Calculator Data Summary'!$B$4:$AG$4)*
(GU$13='[21]Calculator Data Summary'!$B$7:$AG$7)*
(GT25='[21]Calculator Data Summary'!$A$8:$A$21)*
'[21]Calculator Data Summary'!$B$8:$AG$21)</f>
        <v>0</v>
      </c>
      <c r="GV25" s="15">
        <f>SUMPRODUCT(($C$4='[21]Calculator Data Summary'!$B$5:$AG$5)*
($C$5='[21]Calculator Data Summary'!$B$6:$AG$6)*
(CONCATENATE($C$6," ","(",GV$10," ","CCFS",")")='[21]Calculator Data Summary'!$B$4:$AG$4)*
(GV$13='[21]Calculator Data Summary'!$B$7:$AG$7)*
(GT25='[21]Calculator Data Summary'!$A$8:$A$21)*
'[21]Calculator Data Summary'!$B$8:$AG$21)</f>
        <v>0</v>
      </c>
      <c r="GW25" s="19">
        <f>SUMPRODUCT(($C$4='[21]Calculator Data Summary'!$B$5:$AG$5)*
($C$5='[21]Calculator Data Summary'!$B$6:$AG$6)*
(CONCATENATE($C$6," ","(",GW$10," ","CCFS",")")='[21]Calculator Data Summary'!$B$4:$AG$4)*
(GW$13='[21]Calculator Data Summary'!$B$7:$AG$7)*
(GT25='[21]Calculator Data Summary'!$A$8:$A$21)*
'[21]Calculator Data Summary'!$B$8:$AG$21)</f>
        <v>0</v>
      </c>
      <c r="GY25" s="12" t="s">
        <v>26</v>
      </c>
      <c r="GZ25" s="15">
        <f>SUMPRODUCT(($C$4='[21]Calculator Data Summary'!$B$5:$AG$5)*
($C$5='[21]Calculator Data Summary'!$B$6:$AG$6)*
(CONCATENATE($C$6," ","(",GZ$10," ","CCFS",")")='[21]Calculator Data Summary'!$B$4:$AG$4)*
(GZ$13='[21]Calculator Data Summary'!$B$7:$AG$7)*
(GY25='[21]Calculator Data Summary'!$A$8:$A$21)*
'[21]Calculator Data Summary'!$B$8:$AG$21)</f>
        <v>0</v>
      </c>
      <c r="HA25" s="15">
        <f>SUMPRODUCT(($C$4='[21]Calculator Data Summary'!$B$5:$AG$5)*
($C$5='[21]Calculator Data Summary'!$B$6:$AG$6)*
(CONCATENATE($C$6," ","(",HA$10," ","CCFS",")")='[21]Calculator Data Summary'!$B$4:$AG$4)*
(HA$13='[21]Calculator Data Summary'!$B$7:$AG$7)*
(GY25='[21]Calculator Data Summary'!$A$8:$A$21)*
'[21]Calculator Data Summary'!$B$8:$AG$21)</f>
        <v>0</v>
      </c>
      <c r="HB25" s="19">
        <f>SUMPRODUCT(($C$4='[21]Calculator Data Summary'!$B$5:$AG$5)*
($C$5='[21]Calculator Data Summary'!$B$6:$AG$6)*
(CONCATENATE($C$6," ","(",HB$10," ","CCFS",")")='[21]Calculator Data Summary'!$B$4:$AG$4)*
(HB$13='[21]Calculator Data Summary'!$B$7:$AG$7)*
(GY25='[21]Calculator Data Summary'!$A$8:$A$21)*
'[21]Calculator Data Summary'!$B$8:$AG$21)</f>
        <v>0</v>
      </c>
      <c r="HD25" s="12" t="s">
        <v>26</v>
      </c>
      <c r="HE25" s="15">
        <f>SUMPRODUCT(($C$4='[21]Calculator Data Summary'!$B$5:$AG$5)*
($C$5='[21]Calculator Data Summary'!$B$6:$AG$6)*
(CONCATENATE($C$6," ","(",HE$10," ","CCFS",")")='[21]Calculator Data Summary'!$B$4:$AG$4)*
(HE$13='[21]Calculator Data Summary'!$B$7:$AG$7)*
(HD25='[21]Calculator Data Summary'!$A$8:$A$21)*
'[21]Calculator Data Summary'!$B$8:$AG$21)</f>
        <v>0</v>
      </c>
      <c r="HF25" s="15">
        <f>SUMPRODUCT(($C$4='[21]Calculator Data Summary'!$B$5:$AG$5)*
($C$5='[21]Calculator Data Summary'!$B$6:$AG$6)*
(CONCATENATE($C$6," ","(",HF$10," ","CCFS",")")='[21]Calculator Data Summary'!$B$4:$AG$4)*
(HF$13='[21]Calculator Data Summary'!$B$7:$AG$7)*
(HD25='[21]Calculator Data Summary'!$A$8:$A$21)*
'[21]Calculator Data Summary'!$B$8:$AG$21)</f>
        <v>0</v>
      </c>
      <c r="HG25" s="19">
        <f>SUMPRODUCT(($C$4='[21]Calculator Data Summary'!$B$5:$AG$5)*
($C$5='[21]Calculator Data Summary'!$B$6:$AG$6)*
(CONCATENATE($C$6," ","(",HG$10," ","CCFS",")")='[21]Calculator Data Summary'!$B$4:$AG$4)*
(HG$13='[21]Calculator Data Summary'!$B$7:$AG$7)*
(HD25='[21]Calculator Data Summary'!$A$8:$A$21)*
'[21]Calculator Data Summary'!$B$8:$AG$21)</f>
        <v>0</v>
      </c>
      <c r="HI25" s="12" t="s">
        <v>26</v>
      </c>
      <c r="HJ25" s="15">
        <f>SUMPRODUCT(($C$4='[21]Calculator Data Summary'!$B$5:$AG$5)*
($C$5='[21]Calculator Data Summary'!$B$6:$AG$6)*
(CONCATENATE($C$6," ","(",HJ$10," ","CCFS",")")='[21]Calculator Data Summary'!$B$4:$AG$4)*
(HJ$13='[21]Calculator Data Summary'!$B$7:$AG$7)*
(HI25='[21]Calculator Data Summary'!$A$8:$A$21)*
'[21]Calculator Data Summary'!$B$8:$AG$21)</f>
        <v>0</v>
      </c>
      <c r="HK25" s="15">
        <f>SUMPRODUCT(($C$4='[21]Calculator Data Summary'!$B$5:$AG$5)*
($C$5='[21]Calculator Data Summary'!$B$6:$AG$6)*
(CONCATENATE($C$6," ","(",HK$10," ","CCFS",")")='[21]Calculator Data Summary'!$B$4:$AG$4)*
(HK$13='[21]Calculator Data Summary'!$B$7:$AG$7)*
(HI25='[21]Calculator Data Summary'!$A$8:$A$21)*
'[21]Calculator Data Summary'!$B$8:$AG$21)</f>
        <v>0</v>
      </c>
      <c r="HL25" s="19">
        <f>SUMPRODUCT(($C$4='[21]Calculator Data Summary'!$B$5:$AG$5)*
($C$5='[21]Calculator Data Summary'!$B$6:$AG$6)*
(CONCATENATE($C$6," ","(",HL$10," ","CCFS",")")='[21]Calculator Data Summary'!$B$4:$AG$4)*
(HL$13='[21]Calculator Data Summary'!$B$7:$AG$7)*
(HI25='[21]Calculator Data Summary'!$A$8:$A$21)*
'[21]Calculator Data Summary'!$B$8:$AG$21)</f>
        <v>0</v>
      </c>
    </row>
    <row r="26" spans="2:220" ht="15.75" thickBot="1" x14ac:dyDescent="0.3">
      <c r="B26" s="13" t="s">
        <v>27</v>
      </c>
      <c r="C26" s="20">
        <f>SUM(C14:C25)</f>
        <v>471.84</v>
      </c>
      <c r="D26" s="20">
        <f>SUM(D14:D25)</f>
        <v>499.8436383887485</v>
      </c>
      <c r="E26" s="21">
        <f>SUM(E14:E25)</f>
        <v>527.04000000000008</v>
      </c>
      <c r="G26" s="13" t="s">
        <v>27</v>
      </c>
      <c r="H26" s="20">
        <f>SUM(H14:H25)</f>
        <v>428.39999999999992</v>
      </c>
      <c r="I26" s="20">
        <f>SUM(I14:I25)</f>
        <v>447.03923182108042</v>
      </c>
      <c r="J26" s="21">
        <f>SUM(J14:J25)</f>
        <v>464.51999999999981</v>
      </c>
      <c r="L26" s="13" t="s">
        <v>27</v>
      </c>
      <c r="M26" s="20">
        <f>SUM(M14:M25)</f>
        <v>1462.92</v>
      </c>
      <c r="N26" s="20">
        <f>SUM(N14:N25)</f>
        <v>1519.746918964014</v>
      </c>
      <c r="O26" s="21">
        <f>SUM(O14:O25)</f>
        <v>1573.0799999999997</v>
      </c>
      <c r="Q26" s="13" t="s">
        <v>27</v>
      </c>
      <c r="R26" s="20">
        <f>SUM(R14:R25)</f>
        <v>833.64000000000021</v>
      </c>
      <c r="S26" s="20">
        <f>SUM(S14:S25)</f>
        <v>859.61437904582965</v>
      </c>
      <c r="T26" s="21">
        <f>SUM(T14:T25)</f>
        <v>878.99999999999989</v>
      </c>
      <c r="V26" s="13" t="s">
        <v>27</v>
      </c>
      <c r="W26" s="20">
        <f>SUM(W14:W25)</f>
        <v>0</v>
      </c>
      <c r="X26" s="20">
        <f>SUM(X14:X25)</f>
        <v>0</v>
      </c>
      <c r="Y26" s="21">
        <f>SUM(Y14:Y25)</f>
        <v>0</v>
      </c>
      <c r="AA26" s="13" t="s">
        <v>27</v>
      </c>
      <c r="AB26" s="20">
        <f>SUM(AB14:AB25)</f>
        <v>0</v>
      </c>
      <c r="AC26" s="20">
        <f>SUM(AC14:AC25)</f>
        <v>0</v>
      </c>
      <c r="AD26" s="21">
        <f>SUM(AD14:AD25)</f>
        <v>0</v>
      </c>
      <c r="AF26" s="13" t="s">
        <v>27</v>
      </c>
      <c r="AG26" s="20">
        <f>SUM(AG14:AG25)</f>
        <v>0</v>
      </c>
      <c r="AH26" s="20">
        <f>SUM(AH14:AH25)</f>
        <v>0</v>
      </c>
      <c r="AI26" s="21">
        <f>SUM(AI14:AI25)</f>
        <v>0</v>
      </c>
      <c r="AK26" s="13" t="s">
        <v>27</v>
      </c>
      <c r="AL26" s="20">
        <f>SUM(AL14:AL25)</f>
        <v>0</v>
      </c>
      <c r="AM26" s="20">
        <f>SUM(AM14:AM25)</f>
        <v>0</v>
      </c>
      <c r="AN26" s="21">
        <f>SUM(AN14:AN25)</f>
        <v>0</v>
      </c>
      <c r="AP26" s="13" t="s">
        <v>27</v>
      </c>
      <c r="AQ26" s="20">
        <f>SUM(AQ14:AQ25)</f>
        <v>0</v>
      </c>
      <c r="AR26" s="20">
        <f>SUM(AR14:AR25)</f>
        <v>0</v>
      </c>
      <c r="AS26" s="21">
        <f>SUM(AS14:AS25)</f>
        <v>0</v>
      </c>
      <c r="AU26" s="13" t="s">
        <v>27</v>
      </c>
      <c r="AV26" s="20">
        <f>SUM(AV14:AV25)</f>
        <v>0</v>
      </c>
      <c r="AW26" s="20">
        <f>SUM(AW14:AW25)</f>
        <v>0</v>
      </c>
      <c r="AX26" s="21">
        <f>SUM(AX14:AX25)</f>
        <v>0</v>
      </c>
      <c r="AZ26" s="13" t="s">
        <v>27</v>
      </c>
      <c r="BA26" s="20">
        <f>SUM(BA14:BA25)</f>
        <v>0</v>
      </c>
      <c r="BB26" s="20">
        <f>SUM(BB14:BB25)</f>
        <v>0</v>
      </c>
      <c r="BC26" s="21">
        <f>SUM(BC14:BC25)</f>
        <v>0</v>
      </c>
      <c r="BE26" s="13" t="s">
        <v>27</v>
      </c>
      <c r="BF26" s="20">
        <f>SUM(BF14:BF25)</f>
        <v>0</v>
      </c>
      <c r="BG26" s="20">
        <f>SUM(BG14:BG25)</f>
        <v>0</v>
      </c>
      <c r="BH26" s="21">
        <f>SUM(BH14:BH25)</f>
        <v>0</v>
      </c>
      <c r="BJ26" s="13" t="s">
        <v>27</v>
      </c>
      <c r="BK26" s="20">
        <f>SUM(BK14:BK25)</f>
        <v>0</v>
      </c>
      <c r="BL26" s="20">
        <f>SUM(BL14:BL25)</f>
        <v>0</v>
      </c>
      <c r="BM26" s="21">
        <f>SUM(BM14:BM25)</f>
        <v>0</v>
      </c>
      <c r="BO26" s="13" t="s">
        <v>27</v>
      </c>
      <c r="BP26" s="20">
        <f>SUM(BP14:BP25)</f>
        <v>0</v>
      </c>
      <c r="BQ26" s="20">
        <f>SUM(BQ14:BQ25)</f>
        <v>0</v>
      </c>
      <c r="BR26" s="21">
        <f>SUM(BR14:BR25)</f>
        <v>0</v>
      </c>
      <c r="BT26" s="13" t="s">
        <v>27</v>
      </c>
      <c r="BU26" s="20">
        <f>SUM(BU14:BU25)</f>
        <v>0</v>
      </c>
      <c r="BV26" s="20">
        <f>SUM(BV14:BV25)</f>
        <v>0</v>
      </c>
      <c r="BW26" s="21">
        <f>SUM(BW14:BW25)</f>
        <v>0</v>
      </c>
      <c r="BY26" s="13" t="s">
        <v>27</v>
      </c>
      <c r="BZ26" s="20">
        <f>SUM(BZ14:BZ25)</f>
        <v>0</v>
      </c>
      <c r="CA26" s="20">
        <f>SUM(CA14:CA25)</f>
        <v>0</v>
      </c>
      <c r="CB26" s="21">
        <f>SUM(CB14:CB25)</f>
        <v>0</v>
      </c>
      <c r="CD26" s="13" t="s">
        <v>27</v>
      </c>
      <c r="CE26" s="20">
        <f>SUM(CE14:CE25)</f>
        <v>0</v>
      </c>
      <c r="CF26" s="20">
        <f>SUM(CF14:CF25)</f>
        <v>0</v>
      </c>
      <c r="CG26" s="21">
        <f>SUM(CG14:CG25)</f>
        <v>0</v>
      </c>
      <c r="CI26" s="13" t="s">
        <v>27</v>
      </c>
      <c r="CJ26" s="20">
        <f>SUM(CJ14:CJ25)</f>
        <v>0</v>
      </c>
      <c r="CK26" s="20">
        <f>SUM(CK14:CK25)</f>
        <v>0</v>
      </c>
      <c r="CL26" s="21">
        <f>SUM(CL14:CL25)</f>
        <v>0</v>
      </c>
      <c r="CN26" s="13" t="s">
        <v>27</v>
      </c>
      <c r="CO26" s="20">
        <f>SUM(CO14:CO25)</f>
        <v>0</v>
      </c>
      <c r="CP26" s="20">
        <f>SUM(CP14:CP25)</f>
        <v>0</v>
      </c>
      <c r="CQ26" s="21">
        <f>SUM(CQ14:CQ25)</f>
        <v>0</v>
      </c>
      <c r="CS26" s="13" t="s">
        <v>27</v>
      </c>
      <c r="CT26" s="20">
        <f>SUM(CT14:CT25)</f>
        <v>0</v>
      </c>
      <c r="CU26" s="20">
        <f>SUM(CU14:CU25)</f>
        <v>0</v>
      </c>
      <c r="CV26" s="21">
        <f>SUM(CV14:CV25)</f>
        <v>0</v>
      </c>
      <c r="CX26" s="13" t="s">
        <v>27</v>
      </c>
      <c r="CY26" s="20">
        <f>SUM(CY14:CY25)</f>
        <v>0</v>
      </c>
      <c r="CZ26" s="20">
        <f>SUM(CZ14:CZ25)</f>
        <v>0</v>
      </c>
      <c r="DA26" s="21">
        <f>SUM(DA14:DA25)</f>
        <v>0</v>
      </c>
      <c r="DC26" s="13" t="s">
        <v>27</v>
      </c>
      <c r="DD26" s="20">
        <f>SUM(DD14:DD25)</f>
        <v>0</v>
      </c>
      <c r="DE26" s="20">
        <f>SUM(DE14:DE25)</f>
        <v>0</v>
      </c>
      <c r="DF26" s="21">
        <f>SUM(DF14:DF25)</f>
        <v>0</v>
      </c>
      <c r="DH26" s="13" t="s">
        <v>27</v>
      </c>
      <c r="DI26" s="20">
        <f>SUM(DI14:DI25)</f>
        <v>0</v>
      </c>
      <c r="DJ26" s="20">
        <f>SUM(DJ14:DJ25)</f>
        <v>0</v>
      </c>
      <c r="DK26" s="21">
        <f>SUM(DK14:DK25)</f>
        <v>0</v>
      </c>
      <c r="DM26" s="13" t="s">
        <v>27</v>
      </c>
      <c r="DN26" s="20">
        <f>SUM(DN14:DN25)</f>
        <v>0</v>
      </c>
      <c r="DO26" s="20">
        <f>SUM(DO14:DO25)</f>
        <v>0</v>
      </c>
      <c r="DP26" s="21">
        <f>SUM(DP14:DP25)</f>
        <v>0</v>
      </c>
      <c r="DR26" s="13" t="s">
        <v>27</v>
      </c>
      <c r="DS26" s="20">
        <f>SUM(DS14:DS25)</f>
        <v>0</v>
      </c>
      <c r="DT26" s="20">
        <f>SUM(DT14:DT25)</f>
        <v>0</v>
      </c>
      <c r="DU26" s="21">
        <f>SUM(DU14:DU25)</f>
        <v>0</v>
      </c>
      <c r="DW26" s="13" t="s">
        <v>27</v>
      </c>
      <c r="DX26" s="20">
        <f>SUM(DX14:DX25)</f>
        <v>0</v>
      </c>
      <c r="DY26" s="20">
        <f>SUM(DY14:DY25)</f>
        <v>0</v>
      </c>
      <c r="DZ26" s="21">
        <f>SUM(DZ14:DZ25)</f>
        <v>0</v>
      </c>
      <c r="EB26" s="13" t="s">
        <v>27</v>
      </c>
      <c r="EC26" s="20">
        <f>SUM(EC14:EC25)</f>
        <v>0</v>
      </c>
      <c r="ED26" s="20">
        <f>SUM(ED14:ED25)</f>
        <v>0</v>
      </c>
      <c r="EE26" s="21">
        <f>SUM(EE14:EE25)</f>
        <v>0</v>
      </c>
      <c r="EG26" s="13" t="s">
        <v>27</v>
      </c>
      <c r="EH26" s="20">
        <f>SUM(EH14:EH25)</f>
        <v>0</v>
      </c>
      <c r="EI26" s="20">
        <f>SUM(EI14:EI25)</f>
        <v>0</v>
      </c>
      <c r="EJ26" s="21">
        <f>SUM(EJ14:EJ25)</f>
        <v>0</v>
      </c>
      <c r="EL26" s="13" t="s">
        <v>27</v>
      </c>
      <c r="EM26" s="20">
        <f>SUM(EM14:EM25)</f>
        <v>0</v>
      </c>
      <c r="EN26" s="20">
        <f>SUM(EN14:EN25)</f>
        <v>0</v>
      </c>
      <c r="EO26" s="21">
        <f>SUM(EO14:EO25)</f>
        <v>0</v>
      </c>
      <c r="EQ26" s="13" t="s">
        <v>27</v>
      </c>
      <c r="ER26" s="20">
        <f>SUM(ER14:ER25)</f>
        <v>0</v>
      </c>
      <c r="ES26" s="20">
        <f>SUM(ES14:ES25)</f>
        <v>0</v>
      </c>
      <c r="ET26" s="21">
        <f>SUM(ET14:ET25)</f>
        <v>0</v>
      </c>
      <c r="EV26" s="13" t="s">
        <v>27</v>
      </c>
      <c r="EW26" s="20">
        <f>SUM(EW14:EW25)</f>
        <v>0</v>
      </c>
      <c r="EX26" s="20">
        <f>SUM(EX14:EX25)</f>
        <v>0</v>
      </c>
      <c r="EY26" s="21">
        <f>SUM(EY14:EY25)</f>
        <v>0</v>
      </c>
      <c r="FA26" s="13" t="s">
        <v>27</v>
      </c>
      <c r="FB26" s="20">
        <f>SUM(FB14:FB25)</f>
        <v>0</v>
      </c>
      <c r="FC26" s="20">
        <f>SUM(FC14:FC25)</f>
        <v>0</v>
      </c>
      <c r="FD26" s="21">
        <f>SUM(FD14:FD25)</f>
        <v>0</v>
      </c>
      <c r="FF26" s="13" t="s">
        <v>27</v>
      </c>
      <c r="FG26" s="20">
        <f>SUM(FG14:FG25)</f>
        <v>0</v>
      </c>
      <c r="FH26" s="20">
        <f>SUM(FH14:FH25)</f>
        <v>0</v>
      </c>
      <c r="FI26" s="21">
        <f>SUM(FI14:FI25)</f>
        <v>0</v>
      </c>
      <c r="FK26" s="13" t="s">
        <v>27</v>
      </c>
      <c r="FL26" s="20">
        <f>SUM(FL14:FL25)</f>
        <v>0</v>
      </c>
      <c r="FM26" s="20">
        <f>SUM(FM14:FM25)</f>
        <v>0</v>
      </c>
      <c r="FN26" s="21">
        <f>SUM(FN14:FN25)</f>
        <v>0</v>
      </c>
      <c r="FP26" s="13" t="s">
        <v>27</v>
      </c>
      <c r="FQ26" s="20">
        <f>SUM(FQ14:FQ25)</f>
        <v>0</v>
      </c>
      <c r="FR26" s="20">
        <f>SUM(FR14:FR25)</f>
        <v>0</v>
      </c>
      <c r="FS26" s="21">
        <f>SUM(FS14:FS25)</f>
        <v>0</v>
      </c>
      <c r="FU26" s="13" t="s">
        <v>27</v>
      </c>
      <c r="FV26" s="20">
        <f>SUM(FV14:FV25)</f>
        <v>0</v>
      </c>
      <c r="FW26" s="20">
        <f>SUM(FW14:FW25)</f>
        <v>0</v>
      </c>
      <c r="FX26" s="21">
        <f>SUM(FX14:FX25)</f>
        <v>0</v>
      </c>
      <c r="FZ26" s="13" t="s">
        <v>27</v>
      </c>
      <c r="GA26" s="20">
        <f>SUM(GA14:GA25)</f>
        <v>0</v>
      </c>
      <c r="GB26" s="20">
        <f>SUM(GB14:GB25)</f>
        <v>0</v>
      </c>
      <c r="GC26" s="21">
        <f>SUM(GC14:GC25)</f>
        <v>0</v>
      </c>
      <c r="GE26" s="13" t="s">
        <v>27</v>
      </c>
      <c r="GF26" s="20">
        <f>SUM(GF14:GF25)</f>
        <v>0</v>
      </c>
      <c r="GG26" s="20">
        <f>SUM(GG14:GG25)</f>
        <v>0</v>
      </c>
      <c r="GH26" s="21">
        <f>SUM(GH14:GH25)</f>
        <v>0</v>
      </c>
      <c r="GJ26" s="13" t="s">
        <v>27</v>
      </c>
      <c r="GK26" s="20">
        <f>SUM(GK14:GK25)</f>
        <v>0</v>
      </c>
      <c r="GL26" s="20">
        <f>SUM(GL14:GL25)</f>
        <v>0</v>
      </c>
      <c r="GM26" s="21">
        <f>SUM(GM14:GM25)</f>
        <v>0</v>
      </c>
      <c r="GO26" s="13" t="s">
        <v>27</v>
      </c>
      <c r="GP26" s="20">
        <f>SUM(GP14:GP25)</f>
        <v>0</v>
      </c>
      <c r="GQ26" s="20">
        <f>SUM(GQ14:GQ25)</f>
        <v>0</v>
      </c>
      <c r="GR26" s="21">
        <f>SUM(GR14:GR25)</f>
        <v>0</v>
      </c>
      <c r="GT26" s="13" t="s">
        <v>27</v>
      </c>
      <c r="GU26" s="20">
        <f>SUM(GU14:GU25)</f>
        <v>0</v>
      </c>
      <c r="GV26" s="20">
        <f>SUM(GV14:GV25)</f>
        <v>0</v>
      </c>
      <c r="GW26" s="21">
        <f>SUM(GW14:GW25)</f>
        <v>0</v>
      </c>
      <c r="GY26" s="13" t="s">
        <v>27</v>
      </c>
      <c r="GZ26" s="20">
        <f>SUM(GZ14:GZ25)</f>
        <v>0</v>
      </c>
      <c r="HA26" s="20">
        <f>SUM(HA14:HA25)</f>
        <v>0</v>
      </c>
      <c r="HB26" s="21">
        <f>SUM(HB14:HB25)</f>
        <v>0</v>
      </c>
      <c r="HD26" s="13" t="s">
        <v>27</v>
      </c>
      <c r="HE26" s="20">
        <f>SUM(HE14:HE25)</f>
        <v>0</v>
      </c>
      <c r="HF26" s="20">
        <f>SUM(HF14:HF25)</f>
        <v>0</v>
      </c>
      <c r="HG26" s="21">
        <f>SUM(HG14:HG25)</f>
        <v>0</v>
      </c>
      <c r="HI26" s="13" t="s">
        <v>27</v>
      </c>
      <c r="HJ26" s="20">
        <f>SUM(HJ14:HJ25)</f>
        <v>0</v>
      </c>
      <c r="HK26" s="20">
        <f>SUM(HK14:HK25)</f>
        <v>0</v>
      </c>
      <c r="HL26" s="21">
        <f>SUM(HL14:HL25)</f>
        <v>0</v>
      </c>
    </row>
    <row r="27" spans="2:220" x14ac:dyDescent="0.25">
      <c r="B27" s="1" t="s">
        <v>28</v>
      </c>
      <c r="C27" s="16" t="e">
        <f>(C26-D9)/D9</f>
        <v>#DIV/0!</v>
      </c>
      <c r="D27" s="16">
        <f>(D26-C26)/C26</f>
        <v>5.9349860945974331E-2</v>
      </c>
      <c r="E27" s="16">
        <f>(E26-D26)/D26</f>
        <v>5.4409738411234657E-2</v>
      </c>
      <c r="G27" s="1" t="s">
        <v>28</v>
      </c>
      <c r="H27" s="16" t="e">
        <f>(H26-I9)/I9</f>
        <v>#DIV/0!</v>
      </c>
      <c r="I27" s="16">
        <f>(I26-H26)/H26</f>
        <v>4.3508944493651967E-2</v>
      </c>
      <c r="J27" s="16">
        <f>(J26-I26)/I26</f>
        <v>3.9103431946473456E-2</v>
      </c>
      <c r="L27" s="1" t="s">
        <v>28</v>
      </c>
      <c r="M27" s="16" t="e">
        <f>(M26-N9)/N9</f>
        <v>#DIV/0!</v>
      </c>
      <c r="N27" s="16">
        <f>(N26-M26)/M26</f>
        <v>3.884485752058478E-2</v>
      </c>
      <c r="O27" s="16">
        <f>(O26-N26)/N26</f>
        <v>3.5093396387565645E-2</v>
      </c>
      <c r="Q27" s="1" t="s">
        <v>28</v>
      </c>
      <c r="R27" s="16" t="e">
        <f>(R26-S9)/S9</f>
        <v>#DIV/0!</v>
      </c>
      <c r="S27" s="16">
        <f>(S26-R26)/R26</f>
        <v>3.1157788788721066E-2</v>
      </c>
      <c r="T27" s="16">
        <f>(T26-S26)/S26</f>
        <v>2.2551531741114239E-2</v>
      </c>
      <c r="V27" s="1" t="s">
        <v>28</v>
      </c>
      <c r="W27" s="16" t="e">
        <f>(W26-X9)/X9</f>
        <v>#DIV/0!</v>
      </c>
      <c r="X27" s="16" t="e">
        <f>(X26-W26)/W26</f>
        <v>#DIV/0!</v>
      </c>
      <c r="Y27" s="16" t="e">
        <f>(Y26-X26)/X26</f>
        <v>#DIV/0!</v>
      </c>
      <c r="AA27" s="1" t="s">
        <v>28</v>
      </c>
      <c r="AB27" s="16" t="e">
        <f>(AB26-AC9)/AC9</f>
        <v>#DIV/0!</v>
      </c>
      <c r="AC27" s="16" t="e">
        <f>(AC26-AB26)/AB26</f>
        <v>#DIV/0!</v>
      </c>
      <c r="AD27" s="16" t="e">
        <f>(AD26-AC26)/AC26</f>
        <v>#DIV/0!</v>
      </c>
      <c r="AF27" s="1" t="s">
        <v>28</v>
      </c>
      <c r="AG27" s="16" t="e">
        <f>(AG26-AH9)/AH9</f>
        <v>#DIV/0!</v>
      </c>
      <c r="AH27" s="16" t="e">
        <f>(AH26-AG26)/AG26</f>
        <v>#DIV/0!</v>
      </c>
      <c r="AI27" s="16" t="e">
        <f>(AI26-AH26)/AH26</f>
        <v>#DIV/0!</v>
      </c>
      <c r="AK27" s="1" t="s">
        <v>28</v>
      </c>
      <c r="AL27" s="16" t="e">
        <f>(AL26-AM9)/AM9</f>
        <v>#DIV/0!</v>
      </c>
      <c r="AM27" s="16" t="e">
        <f>(AM26-AL26)/AL26</f>
        <v>#DIV/0!</v>
      </c>
      <c r="AN27" s="16" t="e">
        <f>(AN26-AM26)/AM26</f>
        <v>#DIV/0!</v>
      </c>
      <c r="AP27" s="1" t="s">
        <v>28</v>
      </c>
      <c r="AQ27" s="16" t="e">
        <f>(AQ26-AR9)/AR9</f>
        <v>#DIV/0!</v>
      </c>
      <c r="AR27" s="16" t="e">
        <f>(AR26-AQ26)/AQ26</f>
        <v>#DIV/0!</v>
      </c>
      <c r="AS27" s="16" t="e">
        <f>(AS26-AR26)/AR26</f>
        <v>#DIV/0!</v>
      </c>
      <c r="AU27" s="1" t="s">
        <v>28</v>
      </c>
      <c r="AV27" s="16" t="e">
        <f>(AV26-AW9)/AW9</f>
        <v>#DIV/0!</v>
      </c>
      <c r="AW27" s="16" t="e">
        <f>(AW26-AV26)/AV26</f>
        <v>#DIV/0!</v>
      </c>
      <c r="AX27" s="16" t="e">
        <f>(AX26-AW26)/AW26</f>
        <v>#DIV/0!</v>
      </c>
      <c r="AZ27" s="1" t="s">
        <v>28</v>
      </c>
      <c r="BA27" s="16" t="e">
        <f>(BA26-BB9)/BB9</f>
        <v>#DIV/0!</v>
      </c>
      <c r="BB27" s="16" t="e">
        <f>(BB26-BA26)/BA26</f>
        <v>#DIV/0!</v>
      </c>
      <c r="BC27" s="16" t="e">
        <f>(BC26-BB26)/BB26</f>
        <v>#DIV/0!</v>
      </c>
      <c r="BE27" s="1" t="s">
        <v>28</v>
      </c>
      <c r="BF27" s="16" t="e">
        <f>(BF26-BG9)/BG9</f>
        <v>#DIV/0!</v>
      </c>
      <c r="BG27" s="16" t="e">
        <f>(BG26-BF26)/BF26</f>
        <v>#DIV/0!</v>
      </c>
      <c r="BH27" s="16" t="e">
        <f>(BH26-BG26)/BG26</f>
        <v>#DIV/0!</v>
      </c>
      <c r="BJ27" s="1" t="s">
        <v>28</v>
      </c>
      <c r="BK27" s="16" t="e">
        <f>(BK26-BL9)/BL9</f>
        <v>#DIV/0!</v>
      </c>
      <c r="BL27" s="16" t="e">
        <f>(BL26-BK26)/BK26</f>
        <v>#DIV/0!</v>
      </c>
      <c r="BM27" s="16" t="e">
        <f>(BM26-BL26)/BL26</f>
        <v>#DIV/0!</v>
      </c>
      <c r="BO27" s="1" t="s">
        <v>28</v>
      </c>
      <c r="BP27" s="16" t="e">
        <f>(BP26-BQ9)/BQ9</f>
        <v>#DIV/0!</v>
      </c>
      <c r="BQ27" s="16" t="e">
        <f>(BQ26-BP26)/BP26</f>
        <v>#DIV/0!</v>
      </c>
      <c r="BR27" s="16" t="e">
        <f>(BR26-BQ26)/BQ26</f>
        <v>#DIV/0!</v>
      </c>
      <c r="BT27" s="1" t="s">
        <v>28</v>
      </c>
      <c r="BU27" s="16" t="e">
        <f>(BU26-BV9)/BV9</f>
        <v>#DIV/0!</v>
      </c>
      <c r="BV27" s="16" t="e">
        <f>(BV26-BU26)/BU26</f>
        <v>#DIV/0!</v>
      </c>
      <c r="BW27" s="16" t="e">
        <f>(BW26-BV26)/BV26</f>
        <v>#DIV/0!</v>
      </c>
      <c r="BY27" s="1" t="s">
        <v>28</v>
      </c>
      <c r="BZ27" s="16" t="e">
        <f>(BZ26-CA9)/CA9</f>
        <v>#DIV/0!</v>
      </c>
      <c r="CA27" s="16" t="e">
        <f>(CA26-BZ26)/BZ26</f>
        <v>#DIV/0!</v>
      </c>
      <c r="CB27" s="16" t="e">
        <f>(CB26-CA26)/CA26</f>
        <v>#DIV/0!</v>
      </c>
      <c r="CD27" s="1" t="s">
        <v>28</v>
      </c>
      <c r="CE27" s="16" t="e">
        <f>(CE26-CF9)/CF9</f>
        <v>#DIV/0!</v>
      </c>
      <c r="CF27" s="16" t="e">
        <f>(CF26-CE26)/CE26</f>
        <v>#DIV/0!</v>
      </c>
      <c r="CG27" s="16" t="e">
        <f>(CG26-CF26)/CF26</f>
        <v>#DIV/0!</v>
      </c>
      <c r="CI27" s="1" t="s">
        <v>28</v>
      </c>
      <c r="CJ27" s="16" t="e">
        <f>(CJ26-CK9)/CK9</f>
        <v>#DIV/0!</v>
      </c>
      <c r="CK27" s="16" t="e">
        <f>(CK26-CJ26)/CJ26</f>
        <v>#DIV/0!</v>
      </c>
      <c r="CL27" s="16" t="e">
        <f>(CL26-CK26)/CK26</f>
        <v>#DIV/0!</v>
      </c>
      <c r="CN27" s="1" t="s">
        <v>28</v>
      </c>
      <c r="CO27" s="16" t="e">
        <f>(CO26-CP9)/CP9</f>
        <v>#DIV/0!</v>
      </c>
      <c r="CP27" s="16" t="e">
        <f>(CP26-CO26)/CO26</f>
        <v>#DIV/0!</v>
      </c>
      <c r="CQ27" s="16" t="e">
        <f>(CQ26-CP26)/CP26</f>
        <v>#DIV/0!</v>
      </c>
      <c r="CS27" s="1" t="s">
        <v>28</v>
      </c>
      <c r="CT27" s="16" t="e">
        <f>(CT26-CU9)/CU9</f>
        <v>#DIV/0!</v>
      </c>
      <c r="CU27" s="16" t="e">
        <f>(CU26-CT26)/CT26</f>
        <v>#DIV/0!</v>
      </c>
      <c r="CV27" s="16" t="e">
        <f>(CV26-CU26)/CU26</f>
        <v>#DIV/0!</v>
      </c>
      <c r="CX27" s="1" t="s">
        <v>28</v>
      </c>
      <c r="CY27" s="16" t="e">
        <f>(CY26-CZ9)/CZ9</f>
        <v>#DIV/0!</v>
      </c>
      <c r="CZ27" s="16" t="e">
        <f>(CZ26-CY26)/CY26</f>
        <v>#DIV/0!</v>
      </c>
      <c r="DA27" s="16" t="e">
        <f>(DA26-CZ26)/CZ26</f>
        <v>#DIV/0!</v>
      </c>
      <c r="DC27" s="1" t="s">
        <v>28</v>
      </c>
      <c r="DD27" s="16" t="e">
        <f>(DD26-DE9)/DE9</f>
        <v>#DIV/0!</v>
      </c>
      <c r="DE27" s="16" t="e">
        <f>(DE26-DD26)/DD26</f>
        <v>#DIV/0!</v>
      </c>
      <c r="DF27" s="16" t="e">
        <f>(DF26-DE26)/DE26</f>
        <v>#DIV/0!</v>
      </c>
      <c r="DH27" s="1" t="s">
        <v>28</v>
      </c>
      <c r="DI27" s="16" t="e">
        <f>(DI26-DJ9)/DJ9</f>
        <v>#DIV/0!</v>
      </c>
      <c r="DJ27" s="16" t="e">
        <f>(DJ26-DI26)/DI26</f>
        <v>#DIV/0!</v>
      </c>
      <c r="DK27" s="16" t="e">
        <f>(DK26-DJ26)/DJ26</f>
        <v>#DIV/0!</v>
      </c>
      <c r="DM27" s="1" t="s">
        <v>28</v>
      </c>
      <c r="DN27" s="16" t="e">
        <f>(DN26-DO9)/DO9</f>
        <v>#DIV/0!</v>
      </c>
      <c r="DO27" s="16" t="e">
        <f>(DO26-DN26)/DN26</f>
        <v>#DIV/0!</v>
      </c>
      <c r="DP27" s="16" t="e">
        <f>(DP26-DO26)/DO26</f>
        <v>#DIV/0!</v>
      </c>
      <c r="DR27" s="1" t="s">
        <v>28</v>
      </c>
      <c r="DS27" s="16" t="e">
        <f>(DS26-DT9)/DT9</f>
        <v>#DIV/0!</v>
      </c>
      <c r="DT27" s="16" t="e">
        <f>(DT26-DS26)/DS26</f>
        <v>#DIV/0!</v>
      </c>
      <c r="DU27" s="16" t="e">
        <f>(DU26-DT26)/DT26</f>
        <v>#DIV/0!</v>
      </c>
      <c r="DW27" s="1" t="s">
        <v>28</v>
      </c>
      <c r="DX27" s="16" t="e">
        <f>(DX26-DY9)/DY9</f>
        <v>#DIV/0!</v>
      </c>
      <c r="DY27" s="16" t="e">
        <f>(DY26-DX26)/DX26</f>
        <v>#DIV/0!</v>
      </c>
      <c r="DZ27" s="16" t="e">
        <f>(DZ26-DY26)/DY26</f>
        <v>#DIV/0!</v>
      </c>
      <c r="EB27" s="1" t="s">
        <v>28</v>
      </c>
      <c r="EC27" s="16" t="e">
        <f>(EC26-ED9)/ED9</f>
        <v>#DIV/0!</v>
      </c>
      <c r="ED27" s="16" t="e">
        <f>(ED26-EC26)/EC26</f>
        <v>#DIV/0!</v>
      </c>
      <c r="EE27" s="16" t="e">
        <f>(EE26-ED26)/ED26</f>
        <v>#DIV/0!</v>
      </c>
      <c r="EG27" s="1" t="s">
        <v>28</v>
      </c>
      <c r="EH27" s="16" t="e">
        <f>(EH26-EI9)/EI9</f>
        <v>#DIV/0!</v>
      </c>
      <c r="EI27" s="16" t="e">
        <f>(EI26-EH26)/EH26</f>
        <v>#DIV/0!</v>
      </c>
      <c r="EJ27" s="16" t="e">
        <f>(EJ26-EI26)/EI26</f>
        <v>#DIV/0!</v>
      </c>
      <c r="EL27" s="1" t="s">
        <v>28</v>
      </c>
      <c r="EM27" s="16" t="e">
        <f>(EM26-EN9)/EN9</f>
        <v>#DIV/0!</v>
      </c>
      <c r="EN27" s="16" t="e">
        <f>(EN26-EM26)/EM26</f>
        <v>#DIV/0!</v>
      </c>
      <c r="EO27" s="16" t="e">
        <f>(EO26-EN26)/EN26</f>
        <v>#DIV/0!</v>
      </c>
      <c r="EQ27" s="1" t="s">
        <v>28</v>
      </c>
      <c r="ER27" s="16" t="e">
        <f>(ER26-ES9)/ES9</f>
        <v>#DIV/0!</v>
      </c>
      <c r="ES27" s="16" t="e">
        <f>(ES26-ER26)/ER26</f>
        <v>#DIV/0!</v>
      </c>
      <c r="ET27" s="16" t="e">
        <f>(ET26-ES26)/ES26</f>
        <v>#DIV/0!</v>
      </c>
      <c r="EV27" s="1" t="s">
        <v>28</v>
      </c>
      <c r="EW27" s="16" t="e">
        <f>(EW26-EX9)/EX9</f>
        <v>#DIV/0!</v>
      </c>
      <c r="EX27" s="16" t="e">
        <f>(EX26-EW26)/EW26</f>
        <v>#DIV/0!</v>
      </c>
      <c r="EY27" s="16" t="e">
        <f>(EY26-EX26)/EX26</f>
        <v>#DIV/0!</v>
      </c>
      <c r="FA27" s="1" t="s">
        <v>28</v>
      </c>
      <c r="FB27" s="16" t="e">
        <f>(FB26-FC9)/FC9</f>
        <v>#DIV/0!</v>
      </c>
      <c r="FC27" s="16" t="e">
        <f>(FC26-FB26)/FB26</f>
        <v>#DIV/0!</v>
      </c>
      <c r="FD27" s="16" t="e">
        <f>(FD26-FC26)/FC26</f>
        <v>#DIV/0!</v>
      </c>
      <c r="FF27" s="1" t="s">
        <v>28</v>
      </c>
      <c r="FG27" s="16" t="e">
        <f>(FG26-FH9)/FH9</f>
        <v>#DIV/0!</v>
      </c>
      <c r="FH27" s="16" t="e">
        <f>(FH26-FG26)/FG26</f>
        <v>#DIV/0!</v>
      </c>
      <c r="FI27" s="16" t="e">
        <f>(FI26-FH26)/FH26</f>
        <v>#DIV/0!</v>
      </c>
      <c r="FK27" s="1" t="s">
        <v>28</v>
      </c>
      <c r="FL27" s="16" t="e">
        <f>(FL26-FM9)/FM9</f>
        <v>#DIV/0!</v>
      </c>
      <c r="FM27" s="16" t="e">
        <f>(FM26-FL26)/FL26</f>
        <v>#DIV/0!</v>
      </c>
      <c r="FN27" s="16" t="e">
        <f>(FN26-FM26)/FM26</f>
        <v>#DIV/0!</v>
      </c>
      <c r="FP27" s="1" t="s">
        <v>28</v>
      </c>
      <c r="FQ27" s="16" t="e">
        <f>(FQ26-FR9)/FR9</f>
        <v>#DIV/0!</v>
      </c>
      <c r="FR27" s="16" t="e">
        <f>(FR26-FQ26)/FQ26</f>
        <v>#DIV/0!</v>
      </c>
      <c r="FS27" s="16" t="e">
        <f>(FS26-FR26)/FR26</f>
        <v>#DIV/0!</v>
      </c>
      <c r="FU27" s="1" t="s">
        <v>28</v>
      </c>
      <c r="FV27" s="16" t="e">
        <f>(FV26-FW9)/FW9</f>
        <v>#DIV/0!</v>
      </c>
      <c r="FW27" s="16" t="e">
        <f>(FW26-FV26)/FV26</f>
        <v>#DIV/0!</v>
      </c>
      <c r="FX27" s="16" t="e">
        <f>(FX26-FW26)/FW26</f>
        <v>#DIV/0!</v>
      </c>
      <c r="FZ27" s="1" t="s">
        <v>28</v>
      </c>
      <c r="GA27" s="16" t="e">
        <f>(GA26-GB9)/GB9</f>
        <v>#DIV/0!</v>
      </c>
      <c r="GB27" s="16" t="e">
        <f>(GB26-GA26)/GA26</f>
        <v>#DIV/0!</v>
      </c>
      <c r="GC27" s="16" t="e">
        <f>(GC26-GB26)/GB26</f>
        <v>#DIV/0!</v>
      </c>
      <c r="GE27" s="1" t="s">
        <v>28</v>
      </c>
      <c r="GF27" s="16" t="e">
        <f>(GF26-GG9)/GG9</f>
        <v>#DIV/0!</v>
      </c>
      <c r="GG27" s="16" t="e">
        <f>(GG26-GF26)/GF26</f>
        <v>#DIV/0!</v>
      </c>
      <c r="GH27" s="16" t="e">
        <f>(GH26-GG26)/GG26</f>
        <v>#DIV/0!</v>
      </c>
      <c r="GJ27" s="1" t="s">
        <v>28</v>
      </c>
      <c r="GK27" s="16" t="e">
        <f>(GK26-GL9)/GL9</f>
        <v>#DIV/0!</v>
      </c>
      <c r="GL27" s="16" t="e">
        <f>(GL26-GK26)/GK26</f>
        <v>#DIV/0!</v>
      </c>
      <c r="GM27" s="16" t="e">
        <f>(GM26-GL26)/GL26</f>
        <v>#DIV/0!</v>
      </c>
      <c r="GO27" s="1" t="s">
        <v>28</v>
      </c>
      <c r="GP27" s="16" t="e">
        <f>(GP26-GQ9)/GQ9</f>
        <v>#DIV/0!</v>
      </c>
      <c r="GQ27" s="16" t="e">
        <f>(GQ26-GP26)/GP26</f>
        <v>#DIV/0!</v>
      </c>
      <c r="GR27" s="16" t="e">
        <f>(GR26-GQ26)/GQ26</f>
        <v>#DIV/0!</v>
      </c>
      <c r="GT27" s="1" t="s">
        <v>28</v>
      </c>
      <c r="GU27" s="16" t="e">
        <f>(GU26-GV9)/GV9</f>
        <v>#DIV/0!</v>
      </c>
      <c r="GV27" s="16" t="e">
        <f>(GV26-GU26)/GU26</f>
        <v>#DIV/0!</v>
      </c>
      <c r="GW27" s="16" t="e">
        <f>(GW26-GV26)/GV26</f>
        <v>#DIV/0!</v>
      </c>
      <c r="GY27" s="1" t="s">
        <v>28</v>
      </c>
      <c r="GZ27" s="16" t="e">
        <f>(GZ26-HA9)/HA9</f>
        <v>#DIV/0!</v>
      </c>
      <c r="HA27" s="16" t="e">
        <f>(HA26-GZ26)/GZ26</f>
        <v>#DIV/0!</v>
      </c>
      <c r="HB27" s="16" t="e">
        <f>(HB26-HA26)/HA26</f>
        <v>#DIV/0!</v>
      </c>
      <c r="HD27" s="1" t="s">
        <v>28</v>
      </c>
      <c r="HE27" s="16" t="e">
        <f>(HE26-HF9)/HF9</f>
        <v>#DIV/0!</v>
      </c>
      <c r="HF27" s="16" t="e">
        <f>(HF26-HE26)/HE26</f>
        <v>#DIV/0!</v>
      </c>
      <c r="HG27" s="16" t="e">
        <f>(HG26-HF26)/HF26</f>
        <v>#DIV/0!</v>
      </c>
      <c r="HI27" s="1" t="s">
        <v>28</v>
      </c>
      <c r="HJ27" s="16" t="e">
        <f>(HJ26-HK9)/HK9</f>
        <v>#DIV/0!</v>
      </c>
      <c r="HK27" s="16" t="e">
        <f>(HK26-HJ26)/HJ26</f>
        <v>#DIV/0!</v>
      </c>
      <c r="HL27" s="16" t="e">
        <f>(HL26-HK26)/HK26</f>
        <v>#DIV/0!</v>
      </c>
    </row>
  </sheetData>
  <mergeCells count="44">
    <mergeCell ref="GY7:HB7"/>
    <mergeCell ref="HD7:HG7"/>
    <mergeCell ref="HI7:HL7"/>
    <mergeCell ref="FU7:FX7"/>
    <mergeCell ref="FZ7:GC7"/>
    <mergeCell ref="GE7:GH7"/>
    <mergeCell ref="GJ7:GM7"/>
    <mergeCell ref="GO7:GR7"/>
    <mergeCell ref="GT7:GW7"/>
    <mergeCell ref="FP7:FS7"/>
    <mergeCell ref="DM7:DP7"/>
    <mergeCell ref="DR7:DU7"/>
    <mergeCell ref="DW7:DZ7"/>
    <mergeCell ref="EB7:EE7"/>
    <mergeCell ref="EG7:EJ7"/>
    <mergeCell ref="EL7:EO7"/>
    <mergeCell ref="EQ7:ET7"/>
    <mergeCell ref="EV7:EY7"/>
    <mergeCell ref="FA7:FD7"/>
    <mergeCell ref="FF7:FI7"/>
    <mergeCell ref="FK7:FN7"/>
    <mergeCell ref="DH7:DK7"/>
    <mergeCell ref="BE7:BH7"/>
    <mergeCell ref="BJ7:BM7"/>
    <mergeCell ref="BO7:BR7"/>
    <mergeCell ref="BT7:BW7"/>
    <mergeCell ref="BY7:CB7"/>
    <mergeCell ref="CD7:CG7"/>
    <mergeCell ref="CI7:CL7"/>
    <mergeCell ref="CN7:CQ7"/>
    <mergeCell ref="CS7:CV7"/>
    <mergeCell ref="CX7:DA7"/>
    <mergeCell ref="DC7:DF7"/>
    <mergeCell ref="V7:Y7"/>
    <mergeCell ref="AZ7:BC7"/>
    <mergeCell ref="G7:J7"/>
    <mergeCell ref="B7:E7"/>
    <mergeCell ref="L7:O7"/>
    <mergeCell ref="Q7:T7"/>
    <mergeCell ref="AA7:AD7"/>
    <mergeCell ref="AF7:AI7"/>
    <mergeCell ref="AK7:AN7"/>
    <mergeCell ref="AP7:AS7"/>
    <mergeCell ref="AU7:AX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L27"/>
  <sheetViews>
    <sheetView workbookViewId="0">
      <pane xSplit="5" topLeftCell="F1" activePane="topRight" state="frozen"/>
      <selection pane="topRight" activeCell="C6" sqref="C6"/>
    </sheetView>
  </sheetViews>
  <sheetFormatPr defaultRowHeight="15" x14ac:dyDescent="0.25"/>
  <cols>
    <col min="1" max="1" width="0.85546875" customWidth="1"/>
    <col min="2" max="2" width="10.140625" customWidth="1"/>
    <col min="6" max="6" width="0.85546875" customWidth="1"/>
    <col min="7" max="7" width="10.140625" customWidth="1"/>
    <col min="8" max="8" width="7.85546875" bestFit="1" customWidth="1"/>
    <col min="9" max="10" width="7.42578125" bestFit="1" customWidth="1"/>
    <col min="11" max="11" width="0.85546875" customWidth="1"/>
    <col min="12" max="12" width="10.140625" customWidth="1"/>
    <col min="16" max="16" width="0.85546875" customWidth="1"/>
    <col min="17" max="17" width="10" customWidth="1"/>
    <col min="21" max="21" width="0.85546875" customWidth="1"/>
    <col min="22" max="22" width="10.140625" customWidth="1"/>
    <col min="26" max="26" width="0.85546875" customWidth="1"/>
    <col min="27" max="27" width="10.140625" customWidth="1"/>
    <col min="31" max="31" width="0.85546875" customWidth="1"/>
    <col min="32" max="32" width="10.140625" customWidth="1"/>
    <col min="36" max="36" width="0.85546875" customWidth="1"/>
    <col min="37" max="37" width="10.140625" customWidth="1"/>
    <col min="41" max="41" width="0.85546875" customWidth="1"/>
    <col min="42" max="42" width="10.140625" customWidth="1"/>
    <col min="46" max="46" width="0.85546875" customWidth="1"/>
    <col min="47" max="47" width="10.140625" customWidth="1"/>
    <col min="51" max="51" width="0.85546875" customWidth="1"/>
    <col min="52" max="52" width="10.140625" customWidth="1"/>
    <col min="56" max="56" width="0.85546875" customWidth="1"/>
    <col min="57" max="57" width="10.140625" customWidth="1"/>
    <col min="61" max="61" width="0.85546875" customWidth="1"/>
    <col min="62" max="62" width="10.140625" customWidth="1"/>
    <col min="66" max="66" width="0.85546875" customWidth="1"/>
    <col min="67" max="67" width="10.140625" customWidth="1"/>
    <col min="71" max="71" width="0.85546875" customWidth="1"/>
    <col min="72" max="72" width="10.140625" customWidth="1"/>
    <col min="76" max="76" width="0.85546875" customWidth="1"/>
    <col min="77" max="77" width="10.140625" customWidth="1"/>
    <col min="81" max="81" width="0.85546875" customWidth="1"/>
    <col min="82" max="82" width="10.140625" customWidth="1"/>
    <col min="86" max="86" width="0.85546875" customWidth="1"/>
    <col min="87" max="87" width="10.140625" customWidth="1"/>
    <col min="91" max="91" width="0.85546875" customWidth="1"/>
    <col min="92" max="92" width="10.140625" customWidth="1"/>
    <col min="96" max="96" width="0.85546875" customWidth="1"/>
    <col min="97" max="97" width="10.140625" customWidth="1"/>
    <col min="101" max="101" width="0.85546875" customWidth="1"/>
    <col min="102" max="102" width="10.140625" customWidth="1"/>
    <col min="106" max="106" width="0.85546875" customWidth="1"/>
    <col min="107" max="107" width="10.140625" customWidth="1"/>
    <col min="111" max="111" width="0.85546875" customWidth="1"/>
    <col min="112" max="112" width="10.140625" customWidth="1"/>
    <col min="116" max="116" width="0.85546875" customWidth="1"/>
    <col min="117" max="117" width="10.140625" customWidth="1"/>
    <col min="121" max="121" width="0.85546875" customWidth="1"/>
    <col min="122" max="122" width="10.140625" customWidth="1"/>
    <col min="126" max="126" width="0.85546875" customWidth="1"/>
    <col min="127" max="127" width="10.140625" customWidth="1"/>
    <col min="131" max="131" width="0.85546875" customWidth="1"/>
    <col min="132" max="132" width="10.140625" customWidth="1"/>
    <col min="136" max="136" width="0.85546875" customWidth="1"/>
    <col min="137" max="137" width="10.140625" customWidth="1"/>
    <col min="141" max="141" width="0.85546875" customWidth="1"/>
    <col min="142" max="142" width="10.140625" customWidth="1"/>
    <col min="146" max="146" width="0.85546875" customWidth="1"/>
    <col min="147" max="147" width="10.140625" customWidth="1"/>
    <col min="151" max="151" width="0.85546875" customWidth="1"/>
    <col min="152" max="152" width="10.140625" customWidth="1"/>
    <col min="156" max="156" width="0.85546875" customWidth="1"/>
    <col min="157" max="157" width="10.140625" customWidth="1"/>
    <col min="161" max="161" width="0.85546875" customWidth="1"/>
    <col min="162" max="162" width="10.140625" customWidth="1"/>
    <col min="166" max="166" width="0.85546875" customWidth="1"/>
    <col min="167" max="167" width="10.140625" customWidth="1"/>
    <col min="171" max="171" width="0.85546875" customWidth="1"/>
    <col min="172" max="172" width="10.140625" customWidth="1"/>
    <col min="176" max="176" width="0.85546875" customWidth="1"/>
    <col min="177" max="177" width="10.140625" customWidth="1"/>
    <col min="181" max="181" width="0.85546875" customWidth="1"/>
    <col min="182" max="182" width="10.140625" customWidth="1"/>
    <col min="186" max="186" width="0.85546875" customWidth="1"/>
    <col min="187" max="187" width="10.140625" customWidth="1"/>
    <col min="191" max="191" width="0.85546875" customWidth="1"/>
    <col min="192" max="192" width="10.140625" customWidth="1"/>
    <col min="196" max="196" width="0.85546875" customWidth="1"/>
    <col min="197" max="197" width="10.140625" customWidth="1"/>
    <col min="201" max="201" width="0.85546875" customWidth="1"/>
    <col min="202" max="202" width="10.140625" customWidth="1"/>
    <col min="206" max="206" width="0.85546875" customWidth="1"/>
    <col min="207" max="207" width="10.140625" customWidth="1"/>
    <col min="211" max="211" width="0.85546875" customWidth="1"/>
    <col min="212" max="212" width="10.140625" customWidth="1"/>
    <col min="216" max="216" width="0.85546875" customWidth="1"/>
    <col min="217" max="217" width="10.140625" customWidth="1"/>
  </cols>
  <sheetData>
    <row r="1" spans="2:220" x14ac:dyDescent="0.25">
      <c r="B1" s="1" t="s">
        <v>0</v>
      </c>
    </row>
    <row r="2" spans="2:220" x14ac:dyDescent="0.25">
      <c r="B2" s="1" t="s">
        <v>1</v>
      </c>
    </row>
    <row r="4" spans="2:220" x14ac:dyDescent="0.25">
      <c r="B4" s="1" t="s">
        <v>2</v>
      </c>
      <c r="C4" t="s">
        <v>3</v>
      </c>
    </row>
    <row r="5" spans="2:220" ht="14.45" customHeight="1" x14ac:dyDescent="0.25">
      <c r="B5" s="1" t="s">
        <v>4</v>
      </c>
      <c r="C5" t="s">
        <v>5</v>
      </c>
    </row>
    <row r="6" spans="2:220" ht="29.45" customHeight="1" x14ac:dyDescent="0.25">
      <c r="B6" s="1" t="s">
        <v>6</v>
      </c>
      <c r="C6" t="s">
        <v>53</v>
      </c>
    </row>
    <row r="7" spans="2:220" ht="15.75" x14ac:dyDescent="0.25">
      <c r="B7" s="54" t="s">
        <v>30</v>
      </c>
      <c r="C7" s="54"/>
      <c r="D7" s="54"/>
      <c r="E7" s="54"/>
      <c r="G7" s="54" t="s">
        <v>29</v>
      </c>
      <c r="H7" s="54"/>
      <c r="I7" s="54"/>
      <c r="J7" s="54"/>
      <c r="L7" s="54" t="s">
        <v>31</v>
      </c>
      <c r="M7" s="54"/>
      <c r="N7" s="54"/>
      <c r="O7" s="54"/>
      <c r="Q7" s="54" t="s">
        <v>32</v>
      </c>
      <c r="R7" s="54"/>
      <c r="S7" s="54"/>
      <c r="T7" s="54"/>
      <c r="V7" s="54" t="s">
        <v>34</v>
      </c>
      <c r="W7" s="54"/>
      <c r="X7" s="54"/>
      <c r="Y7" s="54"/>
      <c r="AA7" s="54" t="s">
        <v>34</v>
      </c>
      <c r="AB7" s="54"/>
      <c r="AC7" s="54"/>
      <c r="AD7" s="54"/>
      <c r="AF7" s="54" t="s">
        <v>34</v>
      </c>
      <c r="AG7" s="54"/>
      <c r="AH7" s="54"/>
      <c r="AI7" s="54"/>
      <c r="AK7" s="54" t="s">
        <v>34</v>
      </c>
      <c r="AL7" s="54"/>
      <c r="AM7" s="54"/>
      <c r="AN7" s="54"/>
      <c r="AP7" s="54" t="s">
        <v>34</v>
      </c>
      <c r="AQ7" s="54"/>
      <c r="AR7" s="54"/>
      <c r="AS7" s="54"/>
      <c r="AU7" s="54" t="s">
        <v>34</v>
      </c>
      <c r="AV7" s="54"/>
      <c r="AW7" s="54"/>
      <c r="AX7" s="54"/>
      <c r="AZ7" s="54" t="s">
        <v>34</v>
      </c>
      <c r="BA7" s="54"/>
      <c r="BB7" s="54"/>
      <c r="BC7" s="54"/>
      <c r="BE7" s="54" t="s">
        <v>34</v>
      </c>
      <c r="BF7" s="54"/>
      <c r="BG7" s="54"/>
      <c r="BH7" s="54"/>
      <c r="BJ7" s="54" t="s">
        <v>34</v>
      </c>
      <c r="BK7" s="54"/>
      <c r="BL7" s="54"/>
      <c r="BM7" s="54"/>
      <c r="BO7" s="54" t="s">
        <v>34</v>
      </c>
      <c r="BP7" s="54"/>
      <c r="BQ7" s="54"/>
      <c r="BR7" s="54"/>
      <c r="BT7" s="54" t="s">
        <v>34</v>
      </c>
      <c r="BU7" s="54"/>
      <c r="BV7" s="54"/>
      <c r="BW7" s="54"/>
      <c r="BY7" s="54" t="s">
        <v>34</v>
      </c>
      <c r="BZ7" s="54"/>
      <c r="CA7" s="54"/>
      <c r="CB7" s="54"/>
      <c r="CD7" s="54" t="s">
        <v>34</v>
      </c>
      <c r="CE7" s="54"/>
      <c r="CF7" s="54"/>
      <c r="CG7" s="54"/>
      <c r="CI7" s="54" t="s">
        <v>34</v>
      </c>
      <c r="CJ7" s="54"/>
      <c r="CK7" s="54"/>
      <c r="CL7" s="54"/>
      <c r="CN7" s="54" t="s">
        <v>34</v>
      </c>
      <c r="CO7" s="54"/>
      <c r="CP7" s="54"/>
      <c r="CQ7" s="54"/>
      <c r="CS7" s="54" t="s">
        <v>34</v>
      </c>
      <c r="CT7" s="54"/>
      <c r="CU7" s="54"/>
      <c r="CV7" s="54"/>
      <c r="CX7" s="54" t="s">
        <v>34</v>
      </c>
      <c r="CY7" s="54"/>
      <c r="CZ7" s="54"/>
      <c r="DA7" s="54"/>
      <c r="DC7" s="54" t="s">
        <v>34</v>
      </c>
      <c r="DD7" s="54"/>
      <c r="DE7" s="54"/>
      <c r="DF7" s="54"/>
      <c r="DH7" s="54" t="s">
        <v>34</v>
      </c>
      <c r="DI7" s="54"/>
      <c r="DJ7" s="54"/>
      <c r="DK7" s="54"/>
      <c r="DM7" s="54" t="s">
        <v>34</v>
      </c>
      <c r="DN7" s="54"/>
      <c r="DO7" s="54"/>
      <c r="DP7" s="54"/>
      <c r="DR7" s="54" t="s">
        <v>34</v>
      </c>
      <c r="DS7" s="54"/>
      <c r="DT7" s="54"/>
      <c r="DU7" s="54"/>
      <c r="DW7" s="54" t="s">
        <v>34</v>
      </c>
      <c r="DX7" s="54"/>
      <c r="DY7" s="54"/>
      <c r="DZ7" s="54"/>
      <c r="EB7" s="54" t="s">
        <v>34</v>
      </c>
      <c r="EC7" s="54"/>
      <c r="ED7" s="54"/>
      <c r="EE7" s="54"/>
      <c r="EG7" s="54" t="s">
        <v>34</v>
      </c>
      <c r="EH7" s="54"/>
      <c r="EI7" s="54"/>
      <c r="EJ7" s="54"/>
      <c r="EL7" s="54" t="s">
        <v>34</v>
      </c>
      <c r="EM7" s="54"/>
      <c r="EN7" s="54"/>
      <c r="EO7" s="54"/>
      <c r="EQ7" s="54" t="s">
        <v>34</v>
      </c>
      <c r="ER7" s="54"/>
      <c r="ES7" s="54"/>
      <c r="ET7" s="54"/>
      <c r="EV7" s="54" t="s">
        <v>34</v>
      </c>
      <c r="EW7" s="54"/>
      <c r="EX7" s="54"/>
      <c r="EY7" s="54"/>
      <c r="FA7" s="54" t="s">
        <v>34</v>
      </c>
      <c r="FB7" s="54"/>
      <c r="FC7" s="54"/>
      <c r="FD7" s="54"/>
      <c r="FF7" s="54" t="s">
        <v>34</v>
      </c>
      <c r="FG7" s="54"/>
      <c r="FH7" s="54"/>
      <c r="FI7" s="54"/>
      <c r="FK7" s="54" t="s">
        <v>34</v>
      </c>
      <c r="FL7" s="54"/>
      <c r="FM7" s="54"/>
      <c r="FN7" s="54"/>
      <c r="FP7" s="54" t="s">
        <v>34</v>
      </c>
      <c r="FQ7" s="54"/>
      <c r="FR7" s="54"/>
      <c r="FS7" s="54"/>
      <c r="FU7" s="54" t="s">
        <v>34</v>
      </c>
      <c r="FV7" s="54"/>
      <c r="FW7" s="54"/>
      <c r="FX7" s="54"/>
      <c r="FZ7" s="54" t="s">
        <v>34</v>
      </c>
      <c r="GA7" s="54"/>
      <c r="GB7" s="54"/>
      <c r="GC7" s="54"/>
      <c r="GE7" s="54" t="s">
        <v>34</v>
      </c>
      <c r="GF7" s="54"/>
      <c r="GG7" s="54"/>
      <c r="GH7" s="54"/>
      <c r="GJ7" s="54" t="s">
        <v>34</v>
      </c>
      <c r="GK7" s="54"/>
      <c r="GL7" s="54"/>
      <c r="GM7" s="54"/>
      <c r="GO7" s="54" t="s">
        <v>34</v>
      </c>
      <c r="GP7" s="54"/>
      <c r="GQ7" s="54"/>
      <c r="GR7" s="54"/>
      <c r="GT7" s="54" t="s">
        <v>34</v>
      </c>
      <c r="GU7" s="54"/>
      <c r="GV7" s="54"/>
      <c r="GW7" s="54"/>
      <c r="GY7" s="54" t="s">
        <v>34</v>
      </c>
      <c r="GZ7" s="54"/>
      <c r="HA7" s="54"/>
      <c r="HB7" s="54"/>
      <c r="HD7" s="54" t="s">
        <v>34</v>
      </c>
      <c r="HE7" s="54"/>
      <c r="HF7" s="54"/>
      <c r="HG7" s="54"/>
      <c r="HI7" s="54" t="s">
        <v>34</v>
      </c>
      <c r="HJ7" s="54"/>
      <c r="HK7" s="54"/>
      <c r="HL7" s="54"/>
    </row>
    <row r="8" spans="2:220" x14ac:dyDescent="0.25">
      <c r="B8" s="2"/>
      <c r="C8" s="3" t="s">
        <v>9</v>
      </c>
      <c r="D8" s="3" t="s">
        <v>10</v>
      </c>
      <c r="G8" s="2"/>
      <c r="H8" s="3" t="s">
        <v>9</v>
      </c>
      <c r="I8" s="3" t="s">
        <v>10</v>
      </c>
      <c r="L8" s="2"/>
      <c r="M8" s="3" t="s">
        <v>9</v>
      </c>
      <c r="N8" s="3" t="s">
        <v>10</v>
      </c>
      <c r="Q8" s="2"/>
      <c r="R8" s="3" t="s">
        <v>9</v>
      </c>
      <c r="S8" s="3" t="s">
        <v>10</v>
      </c>
      <c r="V8" s="2"/>
      <c r="W8" s="3" t="s">
        <v>9</v>
      </c>
      <c r="X8" s="3" t="s">
        <v>10</v>
      </c>
      <c r="AA8" s="2"/>
      <c r="AB8" s="3" t="s">
        <v>9</v>
      </c>
      <c r="AC8" s="3" t="s">
        <v>10</v>
      </c>
      <c r="AF8" s="2"/>
      <c r="AG8" s="3" t="s">
        <v>9</v>
      </c>
      <c r="AH8" s="3" t="s">
        <v>10</v>
      </c>
      <c r="AK8" s="2"/>
      <c r="AL8" s="3" t="s">
        <v>9</v>
      </c>
      <c r="AM8" s="3" t="s">
        <v>10</v>
      </c>
      <c r="AP8" s="2"/>
      <c r="AQ8" s="3" t="s">
        <v>9</v>
      </c>
      <c r="AR8" s="3" t="s">
        <v>10</v>
      </c>
      <c r="AU8" s="2"/>
      <c r="AV8" s="3" t="s">
        <v>9</v>
      </c>
      <c r="AW8" s="3" t="s">
        <v>10</v>
      </c>
      <c r="AZ8" s="2"/>
      <c r="BA8" s="3" t="s">
        <v>9</v>
      </c>
      <c r="BB8" s="3" t="s">
        <v>10</v>
      </c>
      <c r="BE8" s="2"/>
      <c r="BF8" s="3" t="s">
        <v>9</v>
      </c>
      <c r="BG8" s="3" t="s">
        <v>10</v>
      </c>
      <c r="BJ8" s="2"/>
      <c r="BK8" s="3" t="s">
        <v>9</v>
      </c>
      <c r="BL8" s="3" t="s">
        <v>10</v>
      </c>
      <c r="BO8" s="2"/>
      <c r="BP8" s="3" t="s">
        <v>9</v>
      </c>
      <c r="BQ8" s="3" t="s">
        <v>10</v>
      </c>
      <c r="BT8" s="2"/>
      <c r="BU8" s="3" t="s">
        <v>9</v>
      </c>
      <c r="BV8" s="3" t="s">
        <v>10</v>
      </c>
      <c r="BY8" s="2"/>
      <c r="BZ8" s="3" t="s">
        <v>9</v>
      </c>
      <c r="CA8" s="3" t="s">
        <v>10</v>
      </c>
      <c r="CD8" s="2"/>
      <c r="CE8" s="3" t="s">
        <v>9</v>
      </c>
      <c r="CF8" s="3" t="s">
        <v>10</v>
      </c>
      <c r="CI8" s="2"/>
      <c r="CJ8" s="3" t="s">
        <v>9</v>
      </c>
      <c r="CK8" s="3" t="s">
        <v>10</v>
      </c>
      <c r="CN8" s="2"/>
      <c r="CO8" s="3" t="s">
        <v>9</v>
      </c>
      <c r="CP8" s="3" t="s">
        <v>10</v>
      </c>
      <c r="CS8" s="2"/>
      <c r="CT8" s="3" t="s">
        <v>9</v>
      </c>
      <c r="CU8" s="3" t="s">
        <v>10</v>
      </c>
      <c r="CX8" s="2"/>
      <c r="CY8" s="3" t="s">
        <v>9</v>
      </c>
      <c r="CZ8" s="3" t="s">
        <v>10</v>
      </c>
      <c r="DC8" s="2"/>
      <c r="DD8" s="3" t="s">
        <v>9</v>
      </c>
      <c r="DE8" s="3" t="s">
        <v>10</v>
      </c>
      <c r="DH8" s="2"/>
      <c r="DI8" s="3" t="s">
        <v>9</v>
      </c>
      <c r="DJ8" s="3" t="s">
        <v>10</v>
      </c>
      <c r="DM8" s="2"/>
      <c r="DN8" s="3" t="s">
        <v>9</v>
      </c>
      <c r="DO8" s="3" t="s">
        <v>10</v>
      </c>
      <c r="DR8" s="2"/>
      <c r="DS8" s="3" t="s">
        <v>9</v>
      </c>
      <c r="DT8" s="3" t="s">
        <v>10</v>
      </c>
      <c r="DW8" s="2"/>
      <c r="DX8" s="3" t="s">
        <v>9</v>
      </c>
      <c r="DY8" s="3" t="s">
        <v>10</v>
      </c>
      <c r="EB8" s="2"/>
      <c r="EC8" s="3" t="s">
        <v>9</v>
      </c>
      <c r="ED8" s="3" t="s">
        <v>10</v>
      </c>
      <c r="EG8" s="2"/>
      <c r="EH8" s="3" t="s">
        <v>9</v>
      </c>
      <c r="EI8" s="3" t="s">
        <v>10</v>
      </c>
      <c r="EL8" s="2"/>
      <c r="EM8" s="3" t="s">
        <v>9</v>
      </c>
      <c r="EN8" s="3" t="s">
        <v>10</v>
      </c>
      <c r="EQ8" s="2"/>
      <c r="ER8" s="3" t="s">
        <v>9</v>
      </c>
      <c r="ES8" s="3" t="s">
        <v>10</v>
      </c>
      <c r="EV8" s="2"/>
      <c r="EW8" s="3" t="s">
        <v>9</v>
      </c>
      <c r="EX8" s="3" t="s">
        <v>10</v>
      </c>
      <c r="FA8" s="2"/>
      <c r="FB8" s="3" t="s">
        <v>9</v>
      </c>
      <c r="FC8" s="3" t="s">
        <v>10</v>
      </c>
      <c r="FF8" s="2"/>
      <c r="FG8" s="3" t="s">
        <v>9</v>
      </c>
      <c r="FH8" s="3" t="s">
        <v>10</v>
      </c>
      <c r="FK8" s="2"/>
      <c r="FL8" s="3" t="s">
        <v>9</v>
      </c>
      <c r="FM8" s="3" t="s">
        <v>10</v>
      </c>
      <c r="FP8" s="2"/>
      <c r="FQ8" s="3" t="s">
        <v>9</v>
      </c>
      <c r="FR8" s="3" t="s">
        <v>10</v>
      </c>
      <c r="FU8" s="2"/>
      <c r="FV8" s="3" t="s">
        <v>9</v>
      </c>
      <c r="FW8" s="3" t="s">
        <v>10</v>
      </c>
      <c r="FZ8" s="2"/>
      <c r="GA8" s="3" t="s">
        <v>9</v>
      </c>
      <c r="GB8" s="3" t="s">
        <v>10</v>
      </c>
      <c r="GE8" s="2"/>
      <c r="GF8" s="3" t="s">
        <v>9</v>
      </c>
      <c r="GG8" s="3" t="s">
        <v>10</v>
      </c>
      <c r="GJ8" s="2"/>
      <c r="GK8" s="3" t="s">
        <v>9</v>
      </c>
      <c r="GL8" s="3" t="s">
        <v>10</v>
      </c>
      <c r="GO8" s="2"/>
      <c r="GP8" s="3" t="s">
        <v>9</v>
      </c>
      <c r="GQ8" s="3" t="s">
        <v>10</v>
      </c>
      <c r="GT8" s="2"/>
      <c r="GU8" s="3" t="s">
        <v>9</v>
      </c>
      <c r="GV8" s="3" t="s">
        <v>10</v>
      </c>
      <c r="GY8" s="2"/>
      <c r="GZ8" s="3" t="s">
        <v>9</v>
      </c>
      <c r="HA8" s="3" t="s">
        <v>10</v>
      </c>
      <c r="HD8" s="2"/>
      <c r="HE8" s="3" t="s">
        <v>9</v>
      </c>
      <c r="HF8" s="3" t="s">
        <v>10</v>
      </c>
      <c r="HI8" s="2"/>
      <c r="HJ8" s="3" t="s">
        <v>9</v>
      </c>
      <c r="HK8" s="3" t="s">
        <v>10</v>
      </c>
    </row>
    <row r="9" spans="2:220" x14ac:dyDescent="0.25">
      <c r="B9" s="4" t="str">
        <f>CONCATENATE("Current Bill"," ",[17]Input!$B$13)</f>
        <v>Current Bill January 2022</v>
      </c>
      <c r="C9" s="15">
        <f>SUMPRODUCT(($C$4='[17]Calculator Data Summary'!$B$5:$AG$5)*($C$5='[17]Calculator Data Summary'!$B$6:$AG$6)*($C$6='[17]Calculator Data Summary'!$B$4:$AG$4)*("Current"='[17]Calculator Data Summary'!$B$7:$AG$7)*(B9='[17]Calculator Data Summary'!$A$8:$A$21)*'[17]Calculator Data Summary'!$B$8:$AG$21)</f>
        <v>0</v>
      </c>
      <c r="D9" s="15">
        <f>C9*12</f>
        <v>0</v>
      </c>
      <c r="G9" s="4" t="str">
        <f>CONCATENATE("Current Bill"," ",[18]Input!$B$13)</f>
        <v>Current Bill January 2022</v>
      </c>
      <c r="H9" s="15">
        <f>SUMPRODUCT(($C$4='[18]Calculator Data Summary'!$B$5:$AG$5)*($C$5='[18]Calculator Data Summary'!$B$6:$AG$6)*($C$6='[18]Calculator Data Summary'!$B$4:$AG$4)*("Current"='[18]Calculator Data Summary'!$B$7:$AG$7)*(G9='[18]Calculator Data Summary'!$A$8:$A$21)*'[18]Calculator Data Summary'!$B$8:$AG$21)</f>
        <v>0</v>
      </c>
      <c r="I9" s="15">
        <f>H9*12</f>
        <v>0</v>
      </c>
      <c r="L9" s="4" t="str">
        <f>CONCATENATE("Current Bill"," ",[19]Input!$B$13)</f>
        <v>Current Bill January 2022</v>
      </c>
      <c r="M9" s="15">
        <f>SUMPRODUCT(($C$4='[19]Calculator Data Summary'!$B$5:$AG$5)*($C$5='[19]Calculator Data Summary'!$B$6:$AG$6)*($C$6='[19]Calculator Data Summary'!$B$4:$AG$4)*("Current"='[19]Calculator Data Summary'!$B$7:$AG$7)*(L9='[19]Calculator Data Summary'!$A$8:$A$21)*'[19]Calculator Data Summary'!$B$8:$AG$21)</f>
        <v>0</v>
      </c>
      <c r="N9" s="15">
        <f>M9*12</f>
        <v>0</v>
      </c>
      <c r="Q9" s="4" t="str">
        <f>CONCATENATE("Current Bill"," ",[20]Input!$B$13)</f>
        <v>Current Bill January 2022</v>
      </c>
      <c r="R9" s="15">
        <f>SUMPRODUCT(($C$4='[20]Calculator Data Summary'!$B$5:$AG$5)*($C$5='[20]Calculator Data Summary'!$B$6:$AG$6)*($C$6='[20]Calculator Data Summary'!$B$4:$AG$4)*("Current"='[20]Calculator Data Summary'!$B$7:$AG$7)*(Q9='[20]Calculator Data Summary'!$A$8:$A$21)*'[20]Calculator Data Summary'!$B$8:$AG$21)</f>
        <v>0</v>
      </c>
      <c r="S9" s="15">
        <f>R9*12</f>
        <v>0</v>
      </c>
      <c r="V9" s="4" t="str">
        <f>CONCATENATE("Current Bill"," ",[21]Input!$B$13)</f>
        <v>Current Bill January 2022</v>
      </c>
      <c r="W9" s="15">
        <f>SUMPRODUCT(($C$4='[21]Calculator Data Summary'!$B$5:$AG$5)*($C$5='[21]Calculator Data Summary'!$B$6:$AG$6)*($C$6='[21]Calculator Data Summary'!$B$4:$AG$4)*("Current"='[21]Calculator Data Summary'!$B$7:$AG$7)*(V9='[21]Calculator Data Summary'!$A$8:$A$21)*'[21]Calculator Data Summary'!$B$8:$AG$21)</f>
        <v>0</v>
      </c>
      <c r="X9" s="15">
        <f>W9*12</f>
        <v>0</v>
      </c>
      <c r="AA9" s="4" t="str">
        <f>CONCATENATE("Current Bill"," ",[21]Input!$B$13)</f>
        <v>Current Bill January 2022</v>
      </c>
      <c r="AB9" s="15">
        <f>SUMPRODUCT(($C$4='[21]Calculator Data Summary'!$B$5:$AG$5)*($C$5='[21]Calculator Data Summary'!$B$6:$AG$6)*($C$6='[21]Calculator Data Summary'!$B$4:$AG$4)*("Current"='[21]Calculator Data Summary'!$B$7:$AG$7)*(AA9='[21]Calculator Data Summary'!$A$8:$A$21)*'[21]Calculator Data Summary'!$B$8:$AG$21)</f>
        <v>0</v>
      </c>
      <c r="AC9" s="15">
        <f>AB9*12</f>
        <v>0</v>
      </c>
      <c r="AF9" s="4" t="str">
        <f>CONCATENATE("Current Bill"," ",[21]Input!$B$13)</f>
        <v>Current Bill January 2022</v>
      </c>
      <c r="AG9" s="15">
        <f>SUMPRODUCT(($C$4='[21]Calculator Data Summary'!$B$5:$AG$5)*($C$5='[21]Calculator Data Summary'!$B$6:$AG$6)*($C$6='[21]Calculator Data Summary'!$B$4:$AG$4)*("Current"='[21]Calculator Data Summary'!$B$7:$AG$7)*(AF9='[21]Calculator Data Summary'!$A$8:$A$21)*'[21]Calculator Data Summary'!$B$8:$AG$21)</f>
        <v>0</v>
      </c>
      <c r="AH9" s="15">
        <f>AG9*12</f>
        <v>0</v>
      </c>
      <c r="AK9" s="4" t="str">
        <f>CONCATENATE("Current Bill"," ",[21]Input!$B$13)</f>
        <v>Current Bill January 2022</v>
      </c>
      <c r="AL9" s="15">
        <f>SUMPRODUCT(($C$4='[21]Calculator Data Summary'!$B$5:$AG$5)*($C$5='[21]Calculator Data Summary'!$B$6:$AG$6)*($C$6='[21]Calculator Data Summary'!$B$4:$AG$4)*("Current"='[21]Calculator Data Summary'!$B$7:$AG$7)*(AK9='[21]Calculator Data Summary'!$A$8:$A$21)*'[21]Calculator Data Summary'!$B$8:$AG$21)</f>
        <v>0</v>
      </c>
      <c r="AM9" s="15">
        <f>AL9*12</f>
        <v>0</v>
      </c>
      <c r="AP9" s="4" t="str">
        <f>CONCATENATE("Current Bill"," ",[21]Input!$B$13)</f>
        <v>Current Bill January 2022</v>
      </c>
      <c r="AQ9" s="15">
        <f>SUMPRODUCT(($C$4='[21]Calculator Data Summary'!$B$5:$AG$5)*($C$5='[21]Calculator Data Summary'!$B$6:$AG$6)*($C$6='[21]Calculator Data Summary'!$B$4:$AG$4)*("Current"='[21]Calculator Data Summary'!$B$7:$AG$7)*(AP9='[21]Calculator Data Summary'!$A$8:$A$21)*'[21]Calculator Data Summary'!$B$8:$AG$21)</f>
        <v>0</v>
      </c>
      <c r="AR9" s="15">
        <f>AQ9*12</f>
        <v>0</v>
      </c>
      <c r="AU9" s="4" t="str">
        <f>CONCATENATE("Current Bill"," ",[21]Input!$B$13)</f>
        <v>Current Bill January 2022</v>
      </c>
      <c r="AV9" s="15">
        <f>SUMPRODUCT(($C$4='[21]Calculator Data Summary'!$B$5:$AG$5)*($C$5='[21]Calculator Data Summary'!$B$6:$AG$6)*($C$6='[21]Calculator Data Summary'!$B$4:$AG$4)*("Current"='[21]Calculator Data Summary'!$B$7:$AG$7)*(AU9='[21]Calculator Data Summary'!$A$8:$A$21)*'[21]Calculator Data Summary'!$B$8:$AG$21)</f>
        <v>0</v>
      </c>
      <c r="AW9" s="15">
        <f>AV9*12</f>
        <v>0</v>
      </c>
      <c r="AZ9" s="4" t="str">
        <f>CONCATENATE("Current Bill"," ",[21]Input!$B$13)</f>
        <v>Current Bill January 2022</v>
      </c>
      <c r="BA9" s="15">
        <f>SUMPRODUCT(($C$4='[21]Calculator Data Summary'!$B$5:$AG$5)*($C$5='[21]Calculator Data Summary'!$B$6:$AG$6)*($C$6='[21]Calculator Data Summary'!$B$4:$AG$4)*("Current"='[21]Calculator Data Summary'!$B$7:$AG$7)*(AZ9='[21]Calculator Data Summary'!$A$8:$A$21)*'[21]Calculator Data Summary'!$B$8:$AG$21)</f>
        <v>0</v>
      </c>
      <c r="BB9" s="15">
        <f>BA9*12</f>
        <v>0</v>
      </c>
      <c r="BE9" s="4" t="str">
        <f>CONCATENATE("Current Bill"," ",[21]Input!$B$13)</f>
        <v>Current Bill January 2022</v>
      </c>
      <c r="BF9" s="15">
        <f>SUMPRODUCT(($C$4='[21]Calculator Data Summary'!$B$5:$AG$5)*($C$5='[21]Calculator Data Summary'!$B$6:$AG$6)*($C$6='[21]Calculator Data Summary'!$B$4:$AG$4)*("Current"='[21]Calculator Data Summary'!$B$7:$AG$7)*(BE9='[21]Calculator Data Summary'!$A$8:$A$21)*'[21]Calculator Data Summary'!$B$8:$AG$21)</f>
        <v>0</v>
      </c>
      <c r="BG9" s="15">
        <f>BF9*12</f>
        <v>0</v>
      </c>
      <c r="BJ9" s="4" t="str">
        <f>CONCATENATE("Current Bill"," ",[21]Input!$B$13)</f>
        <v>Current Bill January 2022</v>
      </c>
      <c r="BK9" s="15">
        <f>SUMPRODUCT(($C$4='[21]Calculator Data Summary'!$B$5:$AG$5)*($C$5='[21]Calculator Data Summary'!$B$6:$AG$6)*($C$6='[21]Calculator Data Summary'!$B$4:$AG$4)*("Current"='[21]Calculator Data Summary'!$B$7:$AG$7)*(BJ9='[21]Calculator Data Summary'!$A$8:$A$21)*'[21]Calculator Data Summary'!$B$8:$AG$21)</f>
        <v>0</v>
      </c>
      <c r="BL9" s="15">
        <f>BK9*12</f>
        <v>0</v>
      </c>
      <c r="BO9" s="4" t="str">
        <f>CONCATENATE("Current Bill"," ",[21]Input!$B$13)</f>
        <v>Current Bill January 2022</v>
      </c>
      <c r="BP9" s="15">
        <f>SUMPRODUCT(($C$4='[21]Calculator Data Summary'!$B$5:$AG$5)*($C$5='[21]Calculator Data Summary'!$B$6:$AG$6)*($C$6='[21]Calculator Data Summary'!$B$4:$AG$4)*("Current"='[21]Calculator Data Summary'!$B$7:$AG$7)*(BO9='[21]Calculator Data Summary'!$A$8:$A$21)*'[21]Calculator Data Summary'!$B$8:$AG$21)</f>
        <v>0</v>
      </c>
      <c r="BQ9" s="15">
        <f>BP9*12</f>
        <v>0</v>
      </c>
      <c r="BT9" s="4" t="str">
        <f>CONCATENATE("Current Bill"," ",[21]Input!$B$13)</f>
        <v>Current Bill January 2022</v>
      </c>
      <c r="BU9" s="15">
        <f>SUMPRODUCT(($C$4='[21]Calculator Data Summary'!$B$5:$AG$5)*($C$5='[21]Calculator Data Summary'!$B$6:$AG$6)*($C$6='[21]Calculator Data Summary'!$B$4:$AG$4)*("Current"='[21]Calculator Data Summary'!$B$7:$AG$7)*(BT9='[21]Calculator Data Summary'!$A$8:$A$21)*'[21]Calculator Data Summary'!$B$8:$AG$21)</f>
        <v>0</v>
      </c>
      <c r="BV9" s="15">
        <f>BU9*12</f>
        <v>0</v>
      </c>
      <c r="BY9" s="4" t="str">
        <f>CONCATENATE("Current Bill"," ",[21]Input!$B$13)</f>
        <v>Current Bill January 2022</v>
      </c>
      <c r="BZ9" s="15">
        <f>SUMPRODUCT(($C$4='[21]Calculator Data Summary'!$B$5:$AG$5)*($C$5='[21]Calculator Data Summary'!$B$6:$AG$6)*($C$6='[21]Calculator Data Summary'!$B$4:$AG$4)*("Current"='[21]Calculator Data Summary'!$B$7:$AG$7)*(BY9='[21]Calculator Data Summary'!$A$8:$A$21)*'[21]Calculator Data Summary'!$B$8:$AG$21)</f>
        <v>0</v>
      </c>
      <c r="CA9" s="15">
        <f>BZ9*12</f>
        <v>0</v>
      </c>
      <c r="CD9" s="4" t="str">
        <f>CONCATENATE("Current Bill"," ",[21]Input!$B$13)</f>
        <v>Current Bill January 2022</v>
      </c>
      <c r="CE9" s="15">
        <f>SUMPRODUCT(($C$4='[21]Calculator Data Summary'!$B$5:$AG$5)*($C$5='[21]Calculator Data Summary'!$B$6:$AG$6)*($C$6='[21]Calculator Data Summary'!$B$4:$AG$4)*("Current"='[21]Calculator Data Summary'!$B$7:$AG$7)*(CD9='[21]Calculator Data Summary'!$A$8:$A$21)*'[21]Calculator Data Summary'!$B$8:$AG$21)</f>
        <v>0</v>
      </c>
      <c r="CF9" s="15">
        <f>CE9*12</f>
        <v>0</v>
      </c>
      <c r="CI9" s="4" t="str">
        <f>CONCATENATE("Current Bill"," ",[21]Input!$B$13)</f>
        <v>Current Bill January 2022</v>
      </c>
      <c r="CJ9" s="15">
        <f>SUMPRODUCT(($C$4='[21]Calculator Data Summary'!$B$5:$AG$5)*($C$5='[21]Calculator Data Summary'!$B$6:$AG$6)*($C$6='[21]Calculator Data Summary'!$B$4:$AG$4)*("Current"='[21]Calculator Data Summary'!$B$7:$AG$7)*(CI9='[21]Calculator Data Summary'!$A$8:$A$21)*'[21]Calculator Data Summary'!$B$8:$AG$21)</f>
        <v>0</v>
      </c>
      <c r="CK9" s="15">
        <f>CJ9*12</f>
        <v>0</v>
      </c>
      <c r="CN9" s="4" t="str">
        <f>CONCATENATE("Current Bill"," ",[21]Input!$B$13)</f>
        <v>Current Bill January 2022</v>
      </c>
      <c r="CO9" s="15">
        <f>SUMPRODUCT(($C$4='[21]Calculator Data Summary'!$B$5:$AG$5)*($C$5='[21]Calculator Data Summary'!$B$6:$AG$6)*($C$6='[21]Calculator Data Summary'!$B$4:$AG$4)*("Current"='[21]Calculator Data Summary'!$B$7:$AG$7)*(CN9='[21]Calculator Data Summary'!$A$8:$A$21)*'[21]Calculator Data Summary'!$B$8:$AG$21)</f>
        <v>0</v>
      </c>
      <c r="CP9" s="15">
        <f>CO9*12</f>
        <v>0</v>
      </c>
      <c r="CS9" s="4" t="str">
        <f>CONCATENATE("Current Bill"," ",[21]Input!$B$13)</f>
        <v>Current Bill January 2022</v>
      </c>
      <c r="CT9" s="15">
        <f>SUMPRODUCT(($C$4='[21]Calculator Data Summary'!$B$5:$AG$5)*($C$5='[21]Calculator Data Summary'!$B$6:$AG$6)*($C$6='[21]Calculator Data Summary'!$B$4:$AG$4)*("Current"='[21]Calculator Data Summary'!$B$7:$AG$7)*(CS9='[21]Calculator Data Summary'!$A$8:$A$21)*'[21]Calculator Data Summary'!$B$8:$AG$21)</f>
        <v>0</v>
      </c>
      <c r="CU9" s="15">
        <f>CT9*12</f>
        <v>0</v>
      </c>
      <c r="CX9" s="4" t="str">
        <f>CONCATENATE("Current Bill"," ",[21]Input!$B$13)</f>
        <v>Current Bill January 2022</v>
      </c>
      <c r="CY9" s="15">
        <f>SUMPRODUCT(($C$4='[21]Calculator Data Summary'!$B$5:$AG$5)*($C$5='[21]Calculator Data Summary'!$B$6:$AG$6)*($C$6='[21]Calculator Data Summary'!$B$4:$AG$4)*("Current"='[21]Calculator Data Summary'!$B$7:$AG$7)*(CX9='[21]Calculator Data Summary'!$A$8:$A$21)*'[21]Calculator Data Summary'!$B$8:$AG$21)</f>
        <v>0</v>
      </c>
      <c r="CZ9" s="15">
        <f>CY9*12</f>
        <v>0</v>
      </c>
      <c r="DC9" s="4" t="str">
        <f>CONCATENATE("Current Bill"," ",[21]Input!$B$13)</f>
        <v>Current Bill January 2022</v>
      </c>
      <c r="DD9" s="15">
        <f>SUMPRODUCT(($C$4='[21]Calculator Data Summary'!$B$5:$AG$5)*($C$5='[21]Calculator Data Summary'!$B$6:$AG$6)*($C$6='[21]Calculator Data Summary'!$B$4:$AG$4)*("Current"='[21]Calculator Data Summary'!$B$7:$AG$7)*(DC9='[21]Calculator Data Summary'!$A$8:$A$21)*'[21]Calculator Data Summary'!$B$8:$AG$21)</f>
        <v>0</v>
      </c>
      <c r="DE9" s="15">
        <f>DD9*12</f>
        <v>0</v>
      </c>
      <c r="DH9" s="4" t="str">
        <f>CONCATENATE("Current Bill"," ",[21]Input!$B$13)</f>
        <v>Current Bill January 2022</v>
      </c>
      <c r="DI9" s="15">
        <f>SUMPRODUCT(($C$4='[21]Calculator Data Summary'!$B$5:$AG$5)*($C$5='[21]Calculator Data Summary'!$B$6:$AG$6)*($C$6='[21]Calculator Data Summary'!$B$4:$AG$4)*("Current"='[21]Calculator Data Summary'!$B$7:$AG$7)*(DH9='[21]Calculator Data Summary'!$A$8:$A$21)*'[21]Calculator Data Summary'!$B$8:$AG$21)</f>
        <v>0</v>
      </c>
      <c r="DJ9" s="15">
        <f>DI9*12</f>
        <v>0</v>
      </c>
      <c r="DM9" s="4" t="str">
        <f>CONCATENATE("Current Bill"," ",[21]Input!$B$13)</f>
        <v>Current Bill January 2022</v>
      </c>
      <c r="DN9" s="15">
        <f>SUMPRODUCT(($C$4='[21]Calculator Data Summary'!$B$5:$AG$5)*($C$5='[21]Calculator Data Summary'!$B$6:$AG$6)*($C$6='[21]Calculator Data Summary'!$B$4:$AG$4)*("Current"='[21]Calculator Data Summary'!$B$7:$AG$7)*(DM9='[21]Calculator Data Summary'!$A$8:$A$21)*'[21]Calculator Data Summary'!$B$8:$AG$21)</f>
        <v>0</v>
      </c>
      <c r="DO9" s="15">
        <f>DN9*12</f>
        <v>0</v>
      </c>
      <c r="DR9" s="4" t="str">
        <f>CONCATENATE("Current Bill"," ",[21]Input!$B$13)</f>
        <v>Current Bill January 2022</v>
      </c>
      <c r="DS9" s="15">
        <f>SUMPRODUCT(($C$4='[21]Calculator Data Summary'!$B$5:$AG$5)*($C$5='[21]Calculator Data Summary'!$B$6:$AG$6)*($C$6='[21]Calculator Data Summary'!$B$4:$AG$4)*("Current"='[21]Calculator Data Summary'!$B$7:$AG$7)*(DR9='[21]Calculator Data Summary'!$A$8:$A$21)*'[21]Calculator Data Summary'!$B$8:$AG$21)</f>
        <v>0</v>
      </c>
      <c r="DT9" s="15">
        <f>DS9*12</f>
        <v>0</v>
      </c>
      <c r="DW9" s="4" t="str">
        <f>CONCATENATE("Current Bill"," ",[21]Input!$B$13)</f>
        <v>Current Bill January 2022</v>
      </c>
      <c r="DX9" s="15">
        <f>SUMPRODUCT(($C$4='[21]Calculator Data Summary'!$B$5:$AG$5)*($C$5='[21]Calculator Data Summary'!$B$6:$AG$6)*($C$6='[21]Calculator Data Summary'!$B$4:$AG$4)*("Current"='[21]Calculator Data Summary'!$B$7:$AG$7)*(DW9='[21]Calculator Data Summary'!$A$8:$A$21)*'[21]Calculator Data Summary'!$B$8:$AG$21)</f>
        <v>0</v>
      </c>
      <c r="DY9" s="15">
        <f>DX9*12</f>
        <v>0</v>
      </c>
      <c r="EB9" s="4" t="str">
        <f>CONCATENATE("Current Bill"," ",[21]Input!$B$13)</f>
        <v>Current Bill January 2022</v>
      </c>
      <c r="EC9" s="15">
        <f>SUMPRODUCT(($C$4='[21]Calculator Data Summary'!$B$5:$AG$5)*($C$5='[21]Calculator Data Summary'!$B$6:$AG$6)*($C$6='[21]Calculator Data Summary'!$B$4:$AG$4)*("Current"='[21]Calculator Data Summary'!$B$7:$AG$7)*(EB9='[21]Calculator Data Summary'!$A$8:$A$21)*'[21]Calculator Data Summary'!$B$8:$AG$21)</f>
        <v>0</v>
      </c>
      <c r="ED9" s="15">
        <f>EC9*12</f>
        <v>0</v>
      </c>
      <c r="EG9" s="4" t="str">
        <f>CONCATENATE("Current Bill"," ",[21]Input!$B$13)</f>
        <v>Current Bill January 2022</v>
      </c>
      <c r="EH9" s="15">
        <f>SUMPRODUCT(($C$4='[21]Calculator Data Summary'!$B$5:$AG$5)*($C$5='[21]Calculator Data Summary'!$B$6:$AG$6)*($C$6='[21]Calculator Data Summary'!$B$4:$AG$4)*("Current"='[21]Calculator Data Summary'!$B$7:$AG$7)*(EG9='[21]Calculator Data Summary'!$A$8:$A$21)*'[21]Calculator Data Summary'!$B$8:$AG$21)</f>
        <v>0</v>
      </c>
      <c r="EI9" s="15">
        <f>EH9*12</f>
        <v>0</v>
      </c>
      <c r="EL9" s="4" t="str">
        <f>CONCATENATE("Current Bill"," ",[21]Input!$B$13)</f>
        <v>Current Bill January 2022</v>
      </c>
      <c r="EM9" s="15">
        <f>SUMPRODUCT(($C$4='[21]Calculator Data Summary'!$B$5:$AG$5)*($C$5='[21]Calculator Data Summary'!$B$6:$AG$6)*($C$6='[21]Calculator Data Summary'!$B$4:$AG$4)*("Current"='[21]Calculator Data Summary'!$B$7:$AG$7)*(EL9='[21]Calculator Data Summary'!$A$8:$A$21)*'[21]Calculator Data Summary'!$B$8:$AG$21)</f>
        <v>0</v>
      </c>
      <c r="EN9" s="15">
        <f>EM9*12</f>
        <v>0</v>
      </c>
      <c r="EQ9" s="4" t="str">
        <f>CONCATENATE("Current Bill"," ",[21]Input!$B$13)</f>
        <v>Current Bill January 2022</v>
      </c>
      <c r="ER9" s="15">
        <f>SUMPRODUCT(($C$4='[21]Calculator Data Summary'!$B$5:$AG$5)*($C$5='[21]Calculator Data Summary'!$B$6:$AG$6)*($C$6='[21]Calculator Data Summary'!$B$4:$AG$4)*("Current"='[21]Calculator Data Summary'!$B$7:$AG$7)*(EQ9='[21]Calculator Data Summary'!$A$8:$A$21)*'[21]Calculator Data Summary'!$B$8:$AG$21)</f>
        <v>0</v>
      </c>
      <c r="ES9" s="15">
        <f>ER9*12</f>
        <v>0</v>
      </c>
      <c r="EV9" s="4" t="str">
        <f>CONCATENATE("Current Bill"," ",[21]Input!$B$13)</f>
        <v>Current Bill January 2022</v>
      </c>
      <c r="EW9" s="15">
        <f>SUMPRODUCT(($C$4='[21]Calculator Data Summary'!$B$5:$AG$5)*($C$5='[21]Calculator Data Summary'!$B$6:$AG$6)*($C$6='[21]Calculator Data Summary'!$B$4:$AG$4)*("Current"='[21]Calculator Data Summary'!$B$7:$AG$7)*(EV9='[21]Calculator Data Summary'!$A$8:$A$21)*'[21]Calculator Data Summary'!$B$8:$AG$21)</f>
        <v>0</v>
      </c>
      <c r="EX9" s="15">
        <f>EW9*12</f>
        <v>0</v>
      </c>
      <c r="FA9" s="4" t="str">
        <f>CONCATENATE("Current Bill"," ",[21]Input!$B$13)</f>
        <v>Current Bill January 2022</v>
      </c>
      <c r="FB9" s="15">
        <f>SUMPRODUCT(($C$4='[21]Calculator Data Summary'!$B$5:$AG$5)*($C$5='[21]Calculator Data Summary'!$B$6:$AG$6)*($C$6='[21]Calculator Data Summary'!$B$4:$AG$4)*("Current"='[21]Calculator Data Summary'!$B$7:$AG$7)*(FA9='[21]Calculator Data Summary'!$A$8:$A$21)*'[21]Calculator Data Summary'!$B$8:$AG$21)</f>
        <v>0</v>
      </c>
      <c r="FC9" s="15">
        <f>FB9*12</f>
        <v>0</v>
      </c>
      <c r="FF9" s="4" t="str">
        <f>CONCATENATE("Current Bill"," ",[21]Input!$B$13)</f>
        <v>Current Bill January 2022</v>
      </c>
      <c r="FG9" s="15">
        <f>SUMPRODUCT(($C$4='[21]Calculator Data Summary'!$B$5:$AG$5)*($C$5='[21]Calculator Data Summary'!$B$6:$AG$6)*($C$6='[21]Calculator Data Summary'!$B$4:$AG$4)*("Current"='[21]Calculator Data Summary'!$B$7:$AG$7)*(FF9='[21]Calculator Data Summary'!$A$8:$A$21)*'[21]Calculator Data Summary'!$B$8:$AG$21)</f>
        <v>0</v>
      </c>
      <c r="FH9" s="15">
        <f>FG9*12</f>
        <v>0</v>
      </c>
      <c r="FK9" s="4" t="str">
        <f>CONCATENATE("Current Bill"," ",[21]Input!$B$13)</f>
        <v>Current Bill January 2022</v>
      </c>
      <c r="FL9" s="15">
        <f>SUMPRODUCT(($C$4='[21]Calculator Data Summary'!$B$5:$AG$5)*($C$5='[21]Calculator Data Summary'!$B$6:$AG$6)*($C$6='[21]Calculator Data Summary'!$B$4:$AG$4)*("Current"='[21]Calculator Data Summary'!$B$7:$AG$7)*(FK9='[21]Calculator Data Summary'!$A$8:$A$21)*'[21]Calculator Data Summary'!$B$8:$AG$21)</f>
        <v>0</v>
      </c>
      <c r="FM9" s="15">
        <f>FL9*12</f>
        <v>0</v>
      </c>
      <c r="FP9" s="4" t="str">
        <f>CONCATENATE("Current Bill"," ",[21]Input!$B$13)</f>
        <v>Current Bill January 2022</v>
      </c>
      <c r="FQ9" s="15">
        <f>SUMPRODUCT(($C$4='[21]Calculator Data Summary'!$B$5:$AG$5)*($C$5='[21]Calculator Data Summary'!$B$6:$AG$6)*($C$6='[21]Calculator Data Summary'!$B$4:$AG$4)*("Current"='[21]Calculator Data Summary'!$B$7:$AG$7)*(FP9='[21]Calculator Data Summary'!$A$8:$A$21)*'[21]Calculator Data Summary'!$B$8:$AG$21)</f>
        <v>0</v>
      </c>
      <c r="FR9" s="15">
        <f>FQ9*12</f>
        <v>0</v>
      </c>
      <c r="FU9" s="4" t="str">
        <f>CONCATENATE("Current Bill"," ",[21]Input!$B$13)</f>
        <v>Current Bill January 2022</v>
      </c>
      <c r="FV9" s="15">
        <f>SUMPRODUCT(($C$4='[21]Calculator Data Summary'!$B$5:$AG$5)*($C$5='[21]Calculator Data Summary'!$B$6:$AG$6)*($C$6='[21]Calculator Data Summary'!$B$4:$AG$4)*("Current"='[21]Calculator Data Summary'!$B$7:$AG$7)*(FU9='[21]Calculator Data Summary'!$A$8:$A$21)*'[21]Calculator Data Summary'!$B$8:$AG$21)</f>
        <v>0</v>
      </c>
      <c r="FW9" s="15">
        <f>FV9*12</f>
        <v>0</v>
      </c>
      <c r="FZ9" s="4" t="str">
        <f>CONCATENATE("Current Bill"," ",[21]Input!$B$13)</f>
        <v>Current Bill January 2022</v>
      </c>
      <c r="GA9" s="15">
        <f>SUMPRODUCT(($C$4='[21]Calculator Data Summary'!$B$5:$AG$5)*($C$5='[21]Calculator Data Summary'!$B$6:$AG$6)*($C$6='[21]Calculator Data Summary'!$B$4:$AG$4)*("Current"='[21]Calculator Data Summary'!$B$7:$AG$7)*(FZ9='[21]Calculator Data Summary'!$A$8:$A$21)*'[21]Calculator Data Summary'!$B$8:$AG$21)</f>
        <v>0</v>
      </c>
      <c r="GB9" s="15">
        <f>GA9*12</f>
        <v>0</v>
      </c>
      <c r="GE9" s="4" t="str">
        <f>CONCATENATE("Current Bill"," ",[21]Input!$B$13)</f>
        <v>Current Bill January 2022</v>
      </c>
      <c r="GF9" s="15">
        <f>SUMPRODUCT(($C$4='[21]Calculator Data Summary'!$B$5:$AG$5)*($C$5='[21]Calculator Data Summary'!$B$6:$AG$6)*($C$6='[21]Calculator Data Summary'!$B$4:$AG$4)*("Current"='[21]Calculator Data Summary'!$B$7:$AG$7)*(GE9='[21]Calculator Data Summary'!$A$8:$A$21)*'[21]Calculator Data Summary'!$B$8:$AG$21)</f>
        <v>0</v>
      </c>
      <c r="GG9" s="15">
        <f>GF9*12</f>
        <v>0</v>
      </c>
      <c r="GJ9" s="4" t="str">
        <f>CONCATENATE("Current Bill"," ",[21]Input!$B$13)</f>
        <v>Current Bill January 2022</v>
      </c>
      <c r="GK9" s="15">
        <f>SUMPRODUCT(($C$4='[21]Calculator Data Summary'!$B$5:$AG$5)*($C$5='[21]Calculator Data Summary'!$B$6:$AG$6)*($C$6='[21]Calculator Data Summary'!$B$4:$AG$4)*("Current"='[21]Calculator Data Summary'!$B$7:$AG$7)*(GJ9='[21]Calculator Data Summary'!$A$8:$A$21)*'[21]Calculator Data Summary'!$B$8:$AG$21)</f>
        <v>0</v>
      </c>
      <c r="GL9" s="15">
        <f>GK9*12</f>
        <v>0</v>
      </c>
      <c r="GO9" s="4" t="str">
        <f>CONCATENATE("Current Bill"," ",[21]Input!$B$13)</f>
        <v>Current Bill January 2022</v>
      </c>
      <c r="GP9" s="15">
        <f>SUMPRODUCT(($C$4='[21]Calculator Data Summary'!$B$5:$AG$5)*($C$5='[21]Calculator Data Summary'!$B$6:$AG$6)*($C$6='[21]Calculator Data Summary'!$B$4:$AG$4)*("Current"='[21]Calculator Data Summary'!$B$7:$AG$7)*(GO9='[21]Calculator Data Summary'!$A$8:$A$21)*'[21]Calculator Data Summary'!$B$8:$AG$21)</f>
        <v>0</v>
      </c>
      <c r="GQ9" s="15">
        <f>GP9*12</f>
        <v>0</v>
      </c>
      <c r="GT9" s="4" t="str">
        <f>CONCATENATE("Current Bill"," ",[21]Input!$B$13)</f>
        <v>Current Bill January 2022</v>
      </c>
      <c r="GU9" s="15">
        <f>SUMPRODUCT(($C$4='[21]Calculator Data Summary'!$B$5:$AG$5)*($C$5='[21]Calculator Data Summary'!$B$6:$AG$6)*($C$6='[21]Calculator Data Summary'!$B$4:$AG$4)*("Current"='[21]Calculator Data Summary'!$B$7:$AG$7)*(GT9='[21]Calculator Data Summary'!$A$8:$A$21)*'[21]Calculator Data Summary'!$B$8:$AG$21)</f>
        <v>0</v>
      </c>
      <c r="GV9" s="15">
        <f>GU9*12</f>
        <v>0</v>
      </c>
      <c r="GY9" s="4" t="str">
        <f>CONCATENATE("Current Bill"," ",[21]Input!$B$13)</f>
        <v>Current Bill January 2022</v>
      </c>
      <c r="GZ9" s="15">
        <f>SUMPRODUCT(($C$4='[21]Calculator Data Summary'!$B$5:$AG$5)*($C$5='[21]Calculator Data Summary'!$B$6:$AG$6)*($C$6='[21]Calculator Data Summary'!$B$4:$AG$4)*("Current"='[21]Calculator Data Summary'!$B$7:$AG$7)*(GY9='[21]Calculator Data Summary'!$A$8:$A$21)*'[21]Calculator Data Summary'!$B$8:$AG$21)</f>
        <v>0</v>
      </c>
      <c r="HA9" s="15">
        <f>GZ9*12</f>
        <v>0</v>
      </c>
      <c r="HD9" s="4" t="str">
        <f>CONCATENATE("Current Bill"," ",[21]Input!$B$13)</f>
        <v>Current Bill January 2022</v>
      </c>
      <c r="HE9" s="15">
        <f>SUMPRODUCT(($C$4='[21]Calculator Data Summary'!$B$5:$AG$5)*($C$5='[21]Calculator Data Summary'!$B$6:$AG$6)*($C$6='[21]Calculator Data Summary'!$B$4:$AG$4)*("Current"='[21]Calculator Data Summary'!$B$7:$AG$7)*(HD9='[21]Calculator Data Summary'!$A$8:$A$21)*'[21]Calculator Data Summary'!$B$8:$AG$21)</f>
        <v>0</v>
      </c>
      <c r="HF9" s="15">
        <f>HE9*12</f>
        <v>0</v>
      </c>
      <c r="HI9" s="4" t="str">
        <f>CONCATENATE("Current Bill"," ",[21]Input!$B$13)</f>
        <v>Current Bill January 2022</v>
      </c>
      <c r="HJ9" s="15">
        <f>SUMPRODUCT(($C$4='[21]Calculator Data Summary'!$B$5:$AG$5)*($C$5='[21]Calculator Data Summary'!$B$6:$AG$6)*($C$6='[21]Calculator Data Summary'!$B$4:$AG$4)*("Current"='[21]Calculator Data Summary'!$B$7:$AG$7)*(HI9='[21]Calculator Data Summary'!$A$8:$A$21)*'[21]Calculator Data Summary'!$B$8:$AG$21)</f>
        <v>0</v>
      </c>
      <c r="HK9" s="15">
        <f>HJ9*12</f>
        <v>0</v>
      </c>
    </row>
    <row r="10" spans="2:220" ht="15.75" thickBot="1" x14ac:dyDescent="0.3">
      <c r="B10" s="1" t="s">
        <v>11</v>
      </c>
      <c r="C10" s="14">
        <f>SUMPRODUCT(($C$4='[17]Calculator Data Summary'!$B$5:$AG$5)*
($C$5='[17]Calculator Data Summary'!$B$6:$AG$6)*
(--ISNUMBER(SEARCH($C$6,'[17]Calculator Data Summary'!$B$4:$AG$4))*
(C$13='[17]Calculator Data Summary'!$B$7:$AG$7)*
("Usage"='[17]Calculator Data Summary'!$A$8:$A$21)*
'[17]Calculator Data Summary'!$B$8:$AG$21))</f>
        <v>10</v>
      </c>
      <c r="D10" s="14">
        <f>SUMPRODUCT(($C$4='[17]Calculator Data Summary'!$B$5:$AG$5)*
($C$5='[17]Calculator Data Summary'!$B$6:$AG$6)*
(--ISNUMBER(SEARCH($C$6,'[17]Calculator Data Summary'!$B$4:$AG$4))*
(D$13='[17]Calculator Data Summary'!$B$7:$AG$7)*
("Usage"='[17]Calculator Data Summary'!$A$8:$A$21)*
'[17]Calculator Data Summary'!$B$8:$AG$21))</f>
        <v>10</v>
      </c>
      <c r="E10" s="14">
        <f>SUMPRODUCT(($C$4='[17]Calculator Data Summary'!$B$5:$AG$5)*
($C$5='[17]Calculator Data Summary'!$B$6:$AG$6)*
(--ISNUMBER(SEARCH($C$6,'[17]Calculator Data Summary'!$B$4:$AG$4))*
(E$13='[17]Calculator Data Summary'!$B$7:$AG$7)*
("Usage"='[17]Calculator Data Summary'!$A$8:$A$21)*
'[17]Calculator Data Summary'!$B$8:$AG$21))</f>
        <v>10</v>
      </c>
      <c r="G10" s="1" t="s">
        <v>11</v>
      </c>
      <c r="H10" s="14">
        <f>SUMPRODUCT(($C$4='[18]Calculator Data Summary'!$B$5:$AG$5)*
($C$5='[18]Calculator Data Summary'!$B$6:$AG$6)*
(--ISNUMBER(SEARCH($C$6,'[18]Calculator Data Summary'!$B$4:$AG$4))*
(H$13='[18]Calculator Data Summary'!$B$7:$AG$7)*
("Usage"='[18]Calculator Data Summary'!$A$8:$A$21)*
'[18]Calculator Data Summary'!$B$8:$AG$21))</f>
        <v>10</v>
      </c>
      <c r="I10" s="14">
        <f>SUMPRODUCT(($C$4='[18]Calculator Data Summary'!$B$5:$AG$5)*
($C$5='[18]Calculator Data Summary'!$B$6:$AG$6)*
(--ISNUMBER(SEARCH($C$6,'[18]Calculator Data Summary'!$B$4:$AG$4))*
(I$13='[18]Calculator Data Summary'!$B$7:$AG$7)*
("Usage"='[18]Calculator Data Summary'!$A$8:$A$21)*
'[18]Calculator Data Summary'!$B$8:$AG$21))</f>
        <v>10</v>
      </c>
      <c r="J10" s="14">
        <f>SUMPRODUCT(($C$4='[18]Calculator Data Summary'!$B$5:$AG$5)*
($C$5='[18]Calculator Data Summary'!$B$6:$AG$6)*
(--ISNUMBER(SEARCH($C$6,'[18]Calculator Data Summary'!$B$4:$AG$4))*
(J$13='[18]Calculator Data Summary'!$B$7:$AG$7)*
("Usage"='[18]Calculator Data Summary'!$A$8:$A$21)*
'[18]Calculator Data Summary'!$B$8:$AG$21))</f>
        <v>10</v>
      </c>
      <c r="L10" s="1" t="s">
        <v>11</v>
      </c>
      <c r="M10" s="14">
        <f>SUMPRODUCT(($C$4='[19]Calculator Data Summary'!$B$5:$AG$5)*
($C$5='[19]Calculator Data Summary'!$B$6:$AG$6)*
(--ISNUMBER(SEARCH($C$6,'[19]Calculator Data Summary'!$B$4:$AG$4))*
(M$13='[19]Calculator Data Summary'!$B$7:$AG$7)*
("Usage"='[19]Calculator Data Summary'!$A$8:$A$21)*
'[19]Calculator Data Summary'!$B$8:$AG$21))</f>
        <v>15</v>
      </c>
      <c r="N10" s="14">
        <f>SUMPRODUCT(($C$4='[19]Calculator Data Summary'!$B$5:$AG$5)*
($C$5='[19]Calculator Data Summary'!$B$6:$AG$6)*
(--ISNUMBER(SEARCH($C$6,'[19]Calculator Data Summary'!$B$4:$AG$4))*
(N$13='[19]Calculator Data Summary'!$B$7:$AG$7)*
("Usage"='[19]Calculator Data Summary'!$A$8:$A$21)*
'[19]Calculator Data Summary'!$B$8:$AG$21))</f>
        <v>15</v>
      </c>
      <c r="O10" s="14">
        <f>SUMPRODUCT(($C$4='[19]Calculator Data Summary'!$B$5:$AG$5)*
($C$5='[19]Calculator Data Summary'!$B$6:$AG$6)*
(--ISNUMBER(SEARCH($C$6,'[19]Calculator Data Summary'!$B$4:$AG$4))*
(O$13='[19]Calculator Data Summary'!$B$7:$AG$7)*
("Usage"='[19]Calculator Data Summary'!$A$8:$A$21)*
'[19]Calculator Data Summary'!$B$8:$AG$21))</f>
        <v>15</v>
      </c>
      <c r="Q10" s="1" t="s">
        <v>11</v>
      </c>
      <c r="R10" s="14">
        <f>SUMPRODUCT(($C$4='[20]Calculator Data Summary'!$B$5:$AG$5)*
($C$5='[20]Calculator Data Summary'!$B$6:$AG$6)*
(--ISNUMBER(SEARCH($C$6,'[20]Calculator Data Summary'!$B$4:$AG$4))*
(R$13='[20]Calculator Data Summary'!$B$7:$AG$7)*
("Usage"='[20]Calculator Data Summary'!$A$8:$A$21)*
'[20]Calculator Data Summary'!$B$8:$AG$21))</f>
        <v>10</v>
      </c>
      <c r="S10" s="14">
        <f>SUMPRODUCT(($C$4='[20]Calculator Data Summary'!$B$5:$AG$5)*
($C$5='[20]Calculator Data Summary'!$B$6:$AG$6)*
(--ISNUMBER(SEARCH($C$6,'[20]Calculator Data Summary'!$B$4:$AG$4))*
(S$13='[20]Calculator Data Summary'!$B$7:$AG$7)*
("Usage"='[20]Calculator Data Summary'!$A$8:$A$21)*
'[20]Calculator Data Summary'!$B$8:$AG$21))</f>
        <v>10</v>
      </c>
      <c r="T10" s="14">
        <f>SUMPRODUCT(($C$4='[20]Calculator Data Summary'!$B$5:$AG$5)*
($C$5='[20]Calculator Data Summary'!$B$6:$AG$6)*
(--ISNUMBER(SEARCH($C$6,'[20]Calculator Data Summary'!$B$4:$AG$4))*
(T$13='[20]Calculator Data Summary'!$B$7:$AG$7)*
("Usage"='[20]Calculator Data Summary'!$A$8:$A$21)*
'[20]Calculator Data Summary'!$B$8:$AG$21))</f>
        <v>10</v>
      </c>
      <c r="V10" s="1" t="s">
        <v>11</v>
      </c>
      <c r="W10" s="14">
        <f>SUMPRODUCT(($C$4='[21]Calculator Data Summary'!$B$5:$AG$5)*
($C$5='[21]Calculator Data Summary'!$B$6:$AG$6)*
(--ISNUMBER(SEARCH($C$6,'[21]Calculator Data Summary'!$B$4:$AG$4))*
(W$13='[21]Calculator Data Summary'!$B$7:$AG$7)*
("Usage"='[21]Calculator Data Summary'!$A$8:$A$21)*
'[21]Calculator Data Summary'!$B$8:$AG$21))</f>
        <v>10</v>
      </c>
      <c r="X10" s="14">
        <f>SUMPRODUCT(($C$4='[21]Calculator Data Summary'!$B$5:$AG$5)*
($C$5='[21]Calculator Data Summary'!$B$6:$AG$6)*
(--ISNUMBER(SEARCH($C$6,'[21]Calculator Data Summary'!$B$4:$AG$4))*
(X$13='[21]Calculator Data Summary'!$B$7:$AG$7)*
("Usage"='[21]Calculator Data Summary'!$A$8:$A$21)*
'[21]Calculator Data Summary'!$B$8:$AG$21))</f>
        <v>10</v>
      </c>
      <c r="Y10" s="14">
        <f>SUMPRODUCT(($C$4='[21]Calculator Data Summary'!$B$5:$AG$5)*
($C$5='[21]Calculator Data Summary'!$B$6:$AG$6)*
(--ISNUMBER(SEARCH($C$6,'[21]Calculator Data Summary'!$B$4:$AG$4))*
(Y$13='[21]Calculator Data Summary'!$B$7:$AG$7)*
("Usage"='[21]Calculator Data Summary'!$A$8:$A$21)*
'[21]Calculator Data Summary'!$B$8:$AG$21))</f>
        <v>10</v>
      </c>
      <c r="AA10" s="1" t="s">
        <v>11</v>
      </c>
      <c r="AB10" s="14">
        <f>SUMPRODUCT(($C$4='[21]Calculator Data Summary'!$B$5:$AG$5)*
($C$5='[21]Calculator Data Summary'!$B$6:$AG$6)*
(--ISNUMBER(SEARCH($C$6,'[21]Calculator Data Summary'!$B$4:$AG$4))*
(AB$13='[21]Calculator Data Summary'!$B$7:$AG$7)*
("Usage"='[21]Calculator Data Summary'!$A$8:$A$21)*
'[21]Calculator Data Summary'!$B$8:$AG$21))</f>
        <v>10</v>
      </c>
      <c r="AC10" s="14">
        <f>SUMPRODUCT(($C$4='[21]Calculator Data Summary'!$B$5:$AG$5)*
($C$5='[21]Calculator Data Summary'!$B$6:$AG$6)*
(--ISNUMBER(SEARCH($C$6,'[21]Calculator Data Summary'!$B$4:$AG$4))*
(AC$13='[21]Calculator Data Summary'!$B$7:$AG$7)*
("Usage"='[21]Calculator Data Summary'!$A$8:$A$21)*
'[21]Calculator Data Summary'!$B$8:$AG$21))</f>
        <v>10</v>
      </c>
      <c r="AD10" s="14">
        <f>SUMPRODUCT(($C$4='[21]Calculator Data Summary'!$B$5:$AG$5)*
($C$5='[21]Calculator Data Summary'!$B$6:$AG$6)*
(--ISNUMBER(SEARCH($C$6,'[21]Calculator Data Summary'!$B$4:$AG$4))*
(AD$13='[21]Calculator Data Summary'!$B$7:$AG$7)*
("Usage"='[21]Calculator Data Summary'!$A$8:$A$21)*
'[21]Calculator Data Summary'!$B$8:$AG$21))</f>
        <v>10</v>
      </c>
      <c r="AF10" s="1" t="s">
        <v>11</v>
      </c>
      <c r="AG10" s="14">
        <f>SUMPRODUCT(($C$4='[21]Calculator Data Summary'!$B$5:$AG$5)*
($C$5='[21]Calculator Data Summary'!$B$6:$AG$6)*
(--ISNUMBER(SEARCH($C$6,'[21]Calculator Data Summary'!$B$4:$AG$4))*
(AG$13='[21]Calculator Data Summary'!$B$7:$AG$7)*
("Usage"='[21]Calculator Data Summary'!$A$8:$A$21)*
'[21]Calculator Data Summary'!$B$8:$AG$21))</f>
        <v>10</v>
      </c>
      <c r="AH10" s="14">
        <f>SUMPRODUCT(($C$4='[21]Calculator Data Summary'!$B$5:$AG$5)*
($C$5='[21]Calculator Data Summary'!$B$6:$AG$6)*
(--ISNUMBER(SEARCH($C$6,'[21]Calculator Data Summary'!$B$4:$AG$4))*
(AH$13='[21]Calculator Data Summary'!$B$7:$AG$7)*
("Usage"='[21]Calculator Data Summary'!$A$8:$A$21)*
'[21]Calculator Data Summary'!$B$8:$AG$21))</f>
        <v>10</v>
      </c>
      <c r="AI10" s="14">
        <f>SUMPRODUCT(($C$4='[21]Calculator Data Summary'!$B$5:$AG$5)*
($C$5='[21]Calculator Data Summary'!$B$6:$AG$6)*
(--ISNUMBER(SEARCH($C$6,'[21]Calculator Data Summary'!$B$4:$AG$4))*
(AI$13='[21]Calculator Data Summary'!$B$7:$AG$7)*
("Usage"='[21]Calculator Data Summary'!$A$8:$A$21)*
'[21]Calculator Data Summary'!$B$8:$AG$21))</f>
        <v>10</v>
      </c>
      <c r="AK10" s="1" t="s">
        <v>11</v>
      </c>
      <c r="AL10" s="14">
        <f>SUMPRODUCT(($C$4='[21]Calculator Data Summary'!$B$5:$AG$5)*
($C$5='[21]Calculator Data Summary'!$B$6:$AG$6)*
(--ISNUMBER(SEARCH($C$6,'[21]Calculator Data Summary'!$B$4:$AG$4))*
(AL$13='[21]Calculator Data Summary'!$B$7:$AG$7)*
("Usage"='[21]Calculator Data Summary'!$A$8:$A$21)*
'[21]Calculator Data Summary'!$B$8:$AG$21))</f>
        <v>10</v>
      </c>
      <c r="AM10" s="14">
        <f>SUMPRODUCT(($C$4='[21]Calculator Data Summary'!$B$5:$AG$5)*
($C$5='[21]Calculator Data Summary'!$B$6:$AG$6)*
(--ISNUMBER(SEARCH($C$6,'[21]Calculator Data Summary'!$B$4:$AG$4))*
(AM$13='[21]Calculator Data Summary'!$B$7:$AG$7)*
("Usage"='[21]Calculator Data Summary'!$A$8:$A$21)*
'[21]Calculator Data Summary'!$B$8:$AG$21))</f>
        <v>10</v>
      </c>
      <c r="AN10" s="14">
        <f>SUMPRODUCT(($C$4='[21]Calculator Data Summary'!$B$5:$AG$5)*
($C$5='[21]Calculator Data Summary'!$B$6:$AG$6)*
(--ISNUMBER(SEARCH($C$6,'[21]Calculator Data Summary'!$B$4:$AG$4))*
(AN$13='[21]Calculator Data Summary'!$B$7:$AG$7)*
("Usage"='[21]Calculator Data Summary'!$A$8:$A$21)*
'[21]Calculator Data Summary'!$B$8:$AG$21))</f>
        <v>10</v>
      </c>
      <c r="AP10" s="1" t="s">
        <v>11</v>
      </c>
      <c r="AQ10" s="14">
        <f>SUMPRODUCT(($C$4='[21]Calculator Data Summary'!$B$5:$AG$5)*
($C$5='[21]Calculator Data Summary'!$B$6:$AG$6)*
(--ISNUMBER(SEARCH($C$6,'[21]Calculator Data Summary'!$B$4:$AG$4))*
(AQ$13='[21]Calculator Data Summary'!$B$7:$AG$7)*
("Usage"='[21]Calculator Data Summary'!$A$8:$A$21)*
'[21]Calculator Data Summary'!$B$8:$AG$21))</f>
        <v>10</v>
      </c>
      <c r="AR10" s="14">
        <f>SUMPRODUCT(($C$4='[21]Calculator Data Summary'!$B$5:$AG$5)*
($C$5='[21]Calculator Data Summary'!$B$6:$AG$6)*
(--ISNUMBER(SEARCH($C$6,'[21]Calculator Data Summary'!$B$4:$AG$4))*
(AR$13='[21]Calculator Data Summary'!$B$7:$AG$7)*
("Usage"='[21]Calculator Data Summary'!$A$8:$A$21)*
'[21]Calculator Data Summary'!$B$8:$AG$21))</f>
        <v>10</v>
      </c>
      <c r="AS10" s="14">
        <f>SUMPRODUCT(($C$4='[21]Calculator Data Summary'!$B$5:$AG$5)*
($C$5='[21]Calculator Data Summary'!$B$6:$AG$6)*
(--ISNUMBER(SEARCH($C$6,'[21]Calculator Data Summary'!$B$4:$AG$4))*
(AS$13='[21]Calculator Data Summary'!$B$7:$AG$7)*
("Usage"='[21]Calculator Data Summary'!$A$8:$A$21)*
'[21]Calculator Data Summary'!$B$8:$AG$21))</f>
        <v>10</v>
      </c>
      <c r="AU10" s="1" t="s">
        <v>11</v>
      </c>
      <c r="AV10" s="14">
        <f>SUMPRODUCT(($C$4='[21]Calculator Data Summary'!$B$5:$AG$5)*
($C$5='[21]Calculator Data Summary'!$B$6:$AG$6)*
(--ISNUMBER(SEARCH($C$6,'[21]Calculator Data Summary'!$B$4:$AG$4))*
(AV$13='[21]Calculator Data Summary'!$B$7:$AG$7)*
("Usage"='[21]Calculator Data Summary'!$A$8:$A$21)*
'[21]Calculator Data Summary'!$B$8:$AG$21))</f>
        <v>10</v>
      </c>
      <c r="AW10" s="14">
        <f>SUMPRODUCT(($C$4='[21]Calculator Data Summary'!$B$5:$AG$5)*
($C$5='[21]Calculator Data Summary'!$B$6:$AG$6)*
(--ISNUMBER(SEARCH($C$6,'[21]Calculator Data Summary'!$B$4:$AG$4))*
(AW$13='[21]Calculator Data Summary'!$B$7:$AG$7)*
("Usage"='[21]Calculator Data Summary'!$A$8:$A$21)*
'[21]Calculator Data Summary'!$B$8:$AG$21))</f>
        <v>10</v>
      </c>
      <c r="AX10" s="14">
        <f>SUMPRODUCT(($C$4='[21]Calculator Data Summary'!$B$5:$AG$5)*
($C$5='[21]Calculator Data Summary'!$B$6:$AG$6)*
(--ISNUMBER(SEARCH($C$6,'[21]Calculator Data Summary'!$B$4:$AG$4))*
(AX$13='[21]Calculator Data Summary'!$B$7:$AG$7)*
("Usage"='[21]Calculator Data Summary'!$A$8:$A$21)*
'[21]Calculator Data Summary'!$B$8:$AG$21))</f>
        <v>10</v>
      </c>
      <c r="AZ10" s="1" t="s">
        <v>11</v>
      </c>
      <c r="BA10" s="14">
        <f>SUMPRODUCT(($C$4='[21]Calculator Data Summary'!$B$5:$AG$5)*
($C$5='[21]Calculator Data Summary'!$B$6:$AG$6)*
(--ISNUMBER(SEARCH($C$6,'[21]Calculator Data Summary'!$B$4:$AG$4))*
(BA$13='[21]Calculator Data Summary'!$B$7:$AG$7)*
("Usage"='[21]Calculator Data Summary'!$A$8:$A$21)*
'[21]Calculator Data Summary'!$B$8:$AG$21))</f>
        <v>10</v>
      </c>
      <c r="BB10" s="14">
        <f>SUMPRODUCT(($C$4='[21]Calculator Data Summary'!$B$5:$AG$5)*
($C$5='[21]Calculator Data Summary'!$B$6:$AG$6)*
(--ISNUMBER(SEARCH($C$6,'[21]Calculator Data Summary'!$B$4:$AG$4))*
(BB$13='[21]Calculator Data Summary'!$B$7:$AG$7)*
("Usage"='[21]Calculator Data Summary'!$A$8:$A$21)*
'[21]Calculator Data Summary'!$B$8:$AG$21))</f>
        <v>10</v>
      </c>
      <c r="BC10" s="14">
        <f>SUMPRODUCT(($C$4='[21]Calculator Data Summary'!$B$5:$AG$5)*
($C$5='[21]Calculator Data Summary'!$B$6:$AG$6)*
(--ISNUMBER(SEARCH($C$6,'[21]Calculator Data Summary'!$B$4:$AG$4))*
(BC$13='[21]Calculator Data Summary'!$B$7:$AG$7)*
("Usage"='[21]Calculator Data Summary'!$A$8:$A$21)*
'[21]Calculator Data Summary'!$B$8:$AG$21))</f>
        <v>10</v>
      </c>
      <c r="BE10" s="1" t="s">
        <v>11</v>
      </c>
      <c r="BF10" s="14">
        <f>SUMPRODUCT(($C$4='[21]Calculator Data Summary'!$B$5:$AG$5)*
($C$5='[21]Calculator Data Summary'!$B$6:$AG$6)*
(--ISNUMBER(SEARCH($C$6,'[21]Calculator Data Summary'!$B$4:$AG$4))*
(BF$13='[21]Calculator Data Summary'!$B$7:$AG$7)*
("Usage"='[21]Calculator Data Summary'!$A$8:$A$21)*
'[21]Calculator Data Summary'!$B$8:$AG$21))</f>
        <v>10</v>
      </c>
      <c r="BG10" s="14">
        <f>SUMPRODUCT(($C$4='[21]Calculator Data Summary'!$B$5:$AG$5)*
($C$5='[21]Calculator Data Summary'!$B$6:$AG$6)*
(--ISNUMBER(SEARCH($C$6,'[21]Calculator Data Summary'!$B$4:$AG$4))*
(BG$13='[21]Calculator Data Summary'!$B$7:$AG$7)*
("Usage"='[21]Calculator Data Summary'!$A$8:$A$21)*
'[21]Calculator Data Summary'!$B$8:$AG$21))</f>
        <v>10</v>
      </c>
      <c r="BH10" s="14">
        <f>SUMPRODUCT(($C$4='[21]Calculator Data Summary'!$B$5:$AG$5)*
($C$5='[21]Calculator Data Summary'!$B$6:$AG$6)*
(--ISNUMBER(SEARCH($C$6,'[21]Calculator Data Summary'!$B$4:$AG$4))*
(BH$13='[21]Calculator Data Summary'!$B$7:$AG$7)*
("Usage"='[21]Calculator Data Summary'!$A$8:$A$21)*
'[21]Calculator Data Summary'!$B$8:$AG$21))</f>
        <v>10</v>
      </c>
      <c r="BJ10" s="1" t="s">
        <v>11</v>
      </c>
      <c r="BK10" s="14">
        <f>SUMPRODUCT(($C$4='[21]Calculator Data Summary'!$B$5:$AG$5)*
($C$5='[21]Calculator Data Summary'!$B$6:$AG$6)*
(--ISNUMBER(SEARCH($C$6,'[21]Calculator Data Summary'!$B$4:$AG$4))*
(BK$13='[21]Calculator Data Summary'!$B$7:$AG$7)*
("Usage"='[21]Calculator Data Summary'!$A$8:$A$21)*
'[21]Calculator Data Summary'!$B$8:$AG$21))</f>
        <v>10</v>
      </c>
      <c r="BL10" s="14">
        <f>SUMPRODUCT(($C$4='[21]Calculator Data Summary'!$B$5:$AG$5)*
($C$5='[21]Calculator Data Summary'!$B$6:$AG$6)*
(--ISNUMBER(SEARCH($C$6,'[21]Calculator Data Summary'!$B$4:$AG$4))*
(BL$13='[21]Calculator Data Summary'!$B$7:$AG$7)*
("Usage"='[21]Calculator Data Summary'!$A$8:$A$21)*
'[21]Calculator Data Summary'!$B$8:$AG$21))</f>
        <v>10</v>
      </c>
      <c r="BM10" s="14">
        <f>SUMPRODUCT(($C$4='[21]Calculator Data Summary'!$B$5:$AG$5)*
($C$5='[21]Calculator Data Summary'!$B$6:$AG$6)*
(--ISNUMBER(SEARCH($C$6,'[21]Calculator Data Summary'!$B$4:$AG$4))*
(BM$13='[21]Calculator Data Summary'!$B$7:$AG$7)*
("Usage"='[21]Calculator Data Summary'!$A$8:$A$21)*
'[21]Calculator Data Summary'!$B$8:$AG$21))</f>
        <v>10</v>
      </c>
      <c r="BO10" s="1" t="s">
        <v>11</v>
      </c>
      <c r="BP10" s="14">
        <f>SUMPRODUCT(($C$4='[21]Calculator Data Summary'!$B$5:$AG$5)*
($C$5='[21]Calculator Data Summary'!$B$6:$AG$6)*
(--ISNUMBER(SEARCH($C$6,'[21]Calculator Data Summary'!$B$4:$AG$4))*
(BP$13='[21]Calculator Data Summary'!$B$7:$AG$7)*
("Usage"='[21]Calculator Data Summary'!$A$8:$A$21)*
'[21]Calculator Data Summary'!$B$8:$AG$21))</f>
        <v>10</v>
      </c>
      <c r="BQ10" s="14">
        <f>SUMPRODUCT(($C$4='[21]Calculator Data Summary'!$B$5:$AG$5)*
($C$5='[21]Calculator Data Summary'!$B$6:$AG$6)*
(--ISNUMBER(SEARCH($C$6,'[21]Calculator Data Summary'!$B$4:$AG$4))*
(BQ$13='[21]Calculator Data Summary'!$B$7:$AG$7)*
("Usage"='[21]Calculator Data Summary'!$A$8:$A$21)*
'[21]Calculator Data Summary'!$B$8:$AG$21))</f>
        <v>10</v>
      </c>
      <c r="BR10" s="14">
        <f>SUMPRODUCT(($C$4='[21]Calculator Data Summary'!$B$5:$AG$5)*
($C$5='[21]Calculator Data Summary'!$B$6:$AG$6)*
(--ISNUMBER(SEARCH($C$6,'[21]Calculator Data Summary'!$B$4:$AG$4))*
(BR$13='[21]Calculator Data Summary'!$B$7:$AG$7)*
("Usage"='[21]Calculator Data Summary'!$A$8:$A$21)*
'[21]Calculator Data Summary'!$B$8:$AG$21))</f>
        <v>10</v>
      </c>
      <c r="BT10" s="1" t="s">
        <v>11</v>
      </c>
      <c r="BU10" s="14">
        <f>SUMPRODUCT(($C$4='[21]Calculator Data Summary'!$B$5:$AG$5)*
($C$5='[21]Calculator Data Summary'!$B$6:$AG$6)*
(--ISNUMBER(SEARCH($C$6,'[21]Calculator Data Summary'!$B$4:$AG$4))*
(BU$13='[21]Calculator Data Summary'!$B$7:$AG$7)*
("Usage"='[21]Calculator Data Summary'!$A$8:$A$21)*
'[21]Calculator Data Summary'!$B$8:$AG$21))</f>
        <v>10</v>
      </c>
      <c r="BV10" s="14">
        <f>SUMPRODUCT(($C$4='[21]Calculator Data Summary'!$B$5:$AG$5)*
($C$5='[21]Calculator Data Summary'!$B$6:$AG$6)*
(--ISNUMBER(SEARCH($C$6,'[21]Calculator Data Summary'!$B$4:$AG$4))*
(BV$13='[21]Calculator Data Summary'!$B$7:$AG$7)*
("Usage"='[21]Calculator Data Summary'!$A$8:$A$21)*
'[21]Calculator Data Summary'!$B$8:$AG$21))</f>
        <v>10</v>
      </c>
      <c r="BW10" s="14">
        <f>SUMPRODUCT(($C$4='[21]Calculator Data Summary'!$B$5:$AG$5)*
($C$5='[21]Calculator Data Summary'!$B$6:$AG$6)*
(--ISNUMBER(SEARCH($C$6,'[21]Calculator Data Summary'!$B$4:$AG$4))*
(BW$13='[21]Calculator Data Summary'!$B$7:$AG$7)*
("Usage"='[21]Calculator Data Summary'!$A$8:$A$21)*
'[21]Calculator Data Summary'!$B$8:$AG$21))</f>
        <v>10</v>
      </c>
      <c r="BY10" s="1" t="s">
        <v>11</v>
      </c>
      <c r="BZ10" s="14">
        <f>SUMPRODUCT(($C$4='[21]Calculator Data Summary'!$B$5:$AG$5)*
($C$5='[21]Calculator Data Summary'!$B$6:$AG$6)*
(--ISNUMBER(SEARCH($C$6,'[21]Calculator Data Summary'!$B$4:$AG$4))*
(BZ$13='[21]Calculator Data Summary'!$B$7:$AG$7)*
("Usage"='[21]Calculator Data Summary'!$A$8:$A$21)*
'[21]Calculator Data Summary'!$B$8:$AG$21))</f>
        <v>10</v>
      </c>
      <c r="CA10" s="14">
        <f>SUMPRODUCT(($C$4='[21]Calculator Data Summary'!$B$5:$AG$5)*
($C$5='[21]Calculator Data Summary'!$B$6:$AG$6)*
(--ISNUMBER(SEARCH($C$6,'[21]Calculator Data Summary'!$B$4:$AG$4))*
(CA$13='[21]Calculator Data Summary'!$B$7:$AG$7)*
("Usage"='[21]Calculator Data Summary'!$A$8:$A$21)*
'[21]Calculator Data Summary'!$B$8:$AG$21))</f>
        <v>10</v>
      </c>
      <c r="CB10" s="14">
        <f>SUMPRODUCT(($C$4='[21]Calculator Data Summary'!$B$5:$AG$5)*
($C$5='[21]Calculator Data Summary'!$B$6:$AG$6)*
(--ISNUMBER(SEARCH($C$6,'[21]Calculator Data Summary'!$B$4:$AG$4))*
(CB$13='[21]Calculator Data Summary'!$B$7:$AG$7)*
("Usage"='[21]Calculator Data Summary'!$A$8:$A$21)*
'[21]Calculator Data Summary'!$B$8:$AG$21))</f>
        <v>10</v>
      </c>
      <c r="CD10" s="1" t="s">
        <v>11</v>
      </c>
      <c r="CE10" s="14">
        <f>SUMPRODUCT(($C$4='[21]Calculator Data Summary'!$B$5:$AG$5)*
($C$5='[21]Calculator Data Summary'!$B$6:$AG$6)*
(--ISNUMBER(SEARCH($C$6,'[21]Calculator Data Summary'!$B$4:$AG$4))*
(CE$13='[21]Calculator Data Summary'!$B$7:$AG$7)*
("Usage"='[21]Calculator Data Summary'!$A$8:$A$21)*
'[21]Calculator Data Summary'!$B$8:$AG$21))</f>
        <v>10</v>
      </c>
      <c r="CF10" s="14">
        <f>SUMPRODUCT(($C$4='[21]Calculator Data Summary'!$B$5:$AG$5)*
($C$5='[21]Calculator Data Summary'!$B$6:$AG$6)*
(--ISNUMBER(SEARCH($C$6,'[21]Calculator Data Summary'!$B$4:$AG$4))*
(CF$13='[21]Calculator Data Summary'!$B$7:$AG$7)*
("Usage"='[21]Calculator Data Summary'!$A$8:$A$21)*
'[21]Calculator Data Summary'!$B$8:$AG$21))</f>
        <v>10</v>
      </c>
      <c r="CG10" s="14">
        <f>SUMPRODUCT(($C$4='[21]Calculator Data Summary'!$B$5:$AG$5)*
($C$5='[21]Calculator Data Summary'!$B$6:$AG$6)*
(--ISNUMBER(SEARCH($C$6,'[21]Calculator Data Summary'!$B$4:$AG$4))*
(CG$13='[21]Calculator Data Summary'!$B$7:$AG$7)*
("Usage"='[21]Calculator Data Summary'!$A$8:$A$21)*
'[21]Calculator Data Summary'!$B$8:$AG$21))</f>
        <v>10</v>
      </c>
      <c r="CI10" s="1" t="s">
        <v>11</v>
      </c>
      <c r="CJ10" s="14">
        <f>SUMPRODUCT(($C$4='[21]Calculator Data Summary'!$B$5:$AG$5)*
($C$5='[21]Calculator Data Summary'!$B$6:$AG$6)*
(--ISNUMBER(SEARCH($C$6,'[21]Calculator Data Summary'!$B$4:$AG$4))*
(CJ$13='[21]Calculator Data Summary'!$B$7:$AG$7)*
("Usage"='[21]Calculator Data Summary'!$A$8:$A$21)*
'[21]Calculator Data Summary'!$B$8:$AG$21))</f>
        <v>10</v>
      </c>
      <c r="CK10" s="14">
        <f>SUMPRODUCT(($C$4='[21]Calculator Data Summary'!$B$5:$AG$5)*
($C$5='[21]Calculator Data Summary'!$B$6:$AG$6)*
(--ISNUMBER(SEARCH($C$6,'[21]Calculator Data Summary'!$B$4:$AG$4))*
(CK$13='[21]Calculator Data Summary'!$B$7:$AG$7)*
("Usage"='[21]Calculator Data Summary'!$A$8:$A$21)*
'[21]Calculator Data Summary'!$B$8:$AG$21))</f>
        <v>10</v>
      </c>
      <c r="CL10" s="14">
        <f>SUMPRODUCT(($C$4='[21]Calculator Data Summary'!$B$5:$AG$5)*
($C$5='[21]Calculator Data Summary'!$B$6:$AG$6)*
(--ISNUMBER(SEARCH($C$6,'[21]Calculator Data Summary'!$B$4:$AG$4))*
(CL$13='[21]Calculator Data Summary'!$B$7:$AG$7)*
("Usage"='[21]Calculator Data Summary'!$A$8:$A$21)*
'[21]Calculator Data Summary'!$B$8:$AG$21))</f>
        <v>10</v>
      </c>
      <c r="CN10" s="1" t="s">
        <v>11</v>
      </c>
      <c r="CO10" s="14">
        <f>SUMPRODUCT(($C$4='[21]Calculator Data Summary'!$B$5:$AG$5)*
($C$5='[21]Calculator Data Summary'!$B$6:$AG$6)*
(--ISNUMBER(SEARCH($C$6,'[21]Calculator Data Summary'!$B$4:$AG$4))*
(CO$13='[21]Calculator Data Summary'!$B$7:$AG$7)*
("Usage"='[21]Calculator Data Summary'!$A$8:$A$21)*
'[21]Calculator Data Summary'!$B$8:$AG$21))</f>
        <v>10</v>
      </c>
      <c r="CP10" s="14">
        <f>SUMPRODUCT(($C$4='[21]Calculator Data Summary'!$B$5:$AG$5)*
($C$5='[21]Calculator Data Summary'!$B$6:$AG$6)*
(--ISNUMBER(SEARCH($C$6,'[21]Calculator Data Summary'!$B$4:$AG$4))*
(CP$13='[21]Calculator Data Summary'!$B$7:$AG$7)*
("Usage"='[21]Calculator Data Summary'!$A$8:$A$21)*
'[21]Calculator Data Summary'!$B$8:$AG$21))</f>
        <v>10</v>
      </c>
      <c r="CQ10" s="14">
        <f>SUMPRODUCT(($C$4='[21]Calculator Data Summary'!$B$5:$AG$5)*
($C$5='[21]Calculator Data Summary'!$B$6:$AG$6)*
(--ISNUMBER(SEARCH($C$6,'[21]Calculator Data Summary'!$B$4:$AG$4))*
(CQ$13='[21]Calculator Data Summary'!$B$7:$AG$7)*
("Usage"='[21]Calculator Data Summary'!$A$8:$A$21)*
'[21]Calculator Data Summary'!$B$8:$AG$21))</f>
        <v>10</v>
      </c>
      <c r="CS10" s="1" t="s">
        <v>11</v>
      </c>
      <c r="CT10" s="14">
        <f>SUMPRODUCT(($C$4='[21]Calculator Data Summary'!$B$5:$AG$5)*
($C$5='[21]Calculator Data Summary'!$B$6:$AG$6)*
(--ISNUMBER(SEARCH($C$6,'[21]Calculator Data Summary'!$B$4:$AG$4))*
(CT$13='[21]Calculator Data Summary'!$B$7:$AG$7)*
("Usage"='[21]Calculator Data Summary'!$A$8:$A$21)*
'[21]Calculator Data Summary'!$B$8:$AG$21))</f>
        <v>10</v>
      </c>
      <c r="CU10" s="14">
        <f>SUMPRODUCT(($C$4='[21]Calculator Data Summary'!$B$5:$AG$5)*
($C$5='[21]Calculator Data Summary'!$B$6:$AG$6)*
(--ISNUMBER(SEARCH($C$6,'[21]Calculator Data Summary'!$B$4:$AG$4))*
(CU$13='[21]Calculator Data Summary'!$B$7:$AG$7)*
("Usage"='[21]Calculator Data Summary'!$A$8:$A$21)*
'[21]Calculator Data Summary'!$B$8:$AG$21))</f>
        <v>10</v>
      </c>
      <c r="CV10" s="14">
        <f>SUMPRODUCT(($C$4='[21]Calculator Data Summary'!$B$5:$AG$5)*
($C$5='[21]Calculator Data Summary'!$B$6:$AG$6)*
(--ISNUMBER(SEARCH($C$6,'[21]Calculator Data Summary'!$B$4:$AG$4))*
(CV$13='[21]Calculator Data Summary'!$B$7:$AG$7)*
("Usage"='[21]Calculator Data Summary'!$A$8:$A$21)*
'[21]Calculator Data Summary'!$B$8:$AG$21))</f>
        <v>10</v>
      </c>
      <c r="CX10" s="1" t="s">
        <v>11</v>
      </c>
      <c r="CY10" s="14">
        <f>SUMPRODUCT(($C$4='[21]Calculator Data Summary'!$B$5:$AG$5)*
($C$5='[21]Calculator Data Summary'!$B$6:$AG$6)*
(--ISNUMBER(SEARCH($C$6,'[21]Calculator Data Summary'!$B$4:$AG$4))*
(CY$13='[21]Calculator Data Summary'!$B$7:$AG$7)*
("Usage"='[21]Calculator Data Summary'!$A$8:$A$21)*
'[21]Calculator Data Summary'!$B$8:$AG$21))</f>
        <v>10</v>
      </c>
      <c r="CZ10" s="14">
        <f>SUMPRODUCT(($C$4='[21]Calculator Data Summary'!$B$5:$AG$5)*
($C$5='[21]Calculator Data Summary'!$B$6:$AG$6)*
(--ISNUMBER(SEARCH($C$6,'[21]Calculator Data Summary'!$B$4:$AG$4))*
(CZ$13='[21]Calculator Data Summary'!$B$7:$AG$7)*
("Usage"='[21]Calculator Data Summary'!$A$8:$A$21)*
'[21]Calculator Data Summary'!$B$8:$AG$21))</f>
        <v>10</v>
      </c>
      <c r="DA10" s="14">
        <f>SUMPRODUCT(($C$4='[21]Calculator Data Summary'!$B$5:$AG$5)*
($C$5='[21]Calculator Data Summary'!$B$6:$AG$6)*
(--ISNUMBER(SEARCH($C$6,'[21]Calculator Data Summary'!$B$4:$AG$4))*
(DA$13='[21]Calculator Data Summary'!$B$7:$AG$7)*
("Usage"='[21]Calculator Data Summary'!$A$8:$A$21)*
'[21]Calculator Data Summary'!$B$8:$AG$21))</f>
        <v>10</v>
      </c>
      <c r="DC10" s="1" t="s">
        <v>11</v>
      </c>
      <c r="DD10" s="14">
        <f>SUMPRODUCT(($C$4='[21]Calculator Data Summary'!$B$5:$AG$5)*
($C$5='[21]Calculator Data Summary'!$B$6:$AG$6)*
(--ISNUMBER(SEARCH($C$6,'[21]Calculator Data Summary'!$B$4:$AG$4))*
(DD$13='[21]Calculator Data Summary'!$B$7:$AG$7)*
("Usage"='[21]Calculator Data Summary'!$A$8:$A$21)*
'[21]Calculator Data Summary'!$B$8:$AG$21))</f>
        <v>10</v>
      </c>
      <c r="DE10" s="14">
        <f>SUMPRODUCT(($C$4='[21]Calculator Data Summary'!$B$5:$AG$5)*
($C$5='[21]Calculator Data Summary'!$B$6:$AG$6)*
(--ISNUMBER(SEARCH($C$6,'[21]Calculator Data Summary'!$B$4:$AG$4))*
(DE$13='[21]Calculator Data Summary'!$B$7:$AG$7)*
("Usage"='[21]Calculator Data Summary'!$A$8:$A$21)*
'[21]Calculator Data Summary'!$B$8:$AG$21))</f>
        <v>10</v>
      </c>
      <c r="DF10" s="14">
        <f>SUMPRODUCT(($C$4='[21]Calculator Data Summary'!$B$5:$AG$5)*
($C$5='[21]Calculator Data Summary'!$B$6:$AG$6)*
(--ISNUMBER(SEARCH($C$6,'[21]Calculator Data Summary'!$B$4:$AG$4))*
(DF$13='[21]Calculator Data Summary'!$B$7:$AG$7)*
("Usage"='[21]Calculator Data Summary'!$A$8:$A$21)*
'[21]Calculator Data Summary'!$B$8:$AG$21))</f>
        <v>10</v>
      </c>
      <c r="DH10" s="1" t="s">
        <v>11</v>
      </c>
      <c r="DI10" s="14">
        <f>SUMPRODUCT(($C$4='[21]Calculator Data Summary'!$B$5:$AG$5)*
($C$5='[21]Calculator Data Summary'!$B$6:$AG$6)*
(--ISNUMBER(SEARCH($C$6,'[21]Calculator Data Summary'!$B$4:$AG$4))*
(DI$13='[21]Calculator Data Summary'!$B$7:$AG$7)*
("Usage"='[21]Calculator Data Summary'!$A$8:$A$21)*
'[21]Calculator Data Summary'!$B$8:$AG$21))</f>
        <v>10</v>
      </c>
      <c r="DJ10" s="14">
        <f>SUMPRODUCT(($C$4='[21]Calculator Data Summary'!$B$5:$AG$5)*
($C$5='[21]Calculator Data Summary'!$B$6:$AG$6)*
(--ISNUMBER(SEARCH($C$6,'[21]Calculator Data Summary'!$B$4:$AG$4))*
(DJ$13='[21]Calculator Data Summary'!$B$7:$AG$7)*
("Usage"='[21]Calculator Data Summary'!$A$8:$A$21)*
'[21]Calculator Data Summary'!$B$8:$AG$21))</f>
        <v>10</v>
      </c>
      <c r="DK10" s="14">
        <f>SUMPRODUCT(($C$4='[21]Calculator Data Summary'!$B$5:$AG$5)*
($C$5='[21]Calculator Data Summary'!$B$6:$AG$6)*
(--ISNUMBER(SEARCH($C$6,'[21]Calculator Data Summary'!$B$4:$AG$4))*
(DK$13='[21]Calculator Data Summary'!$B$7:$AG$7)*
("Usage"='[21]Calculator Data Summary'!$A$8:$A$21)*
'[21]Calculator Data Summary'!$B$8:$AG$21))</f>
        <v>10</v>
      </c>
      <c r="DM10" s="1" t="s">
        <v>11</v>
      </c>
      <c r="DN10" s="14">
        <f>SUMPRODUCT(($C$4='[21]Calculator Data Summary'!$B$5:$AG$5)*
($C$5='[21]Calculator Data Summary'!$B$6:$AG$6)*
(--ISNUMBER(SEARCH($C$6,'[21]Calculator Data Summary'!$B$4:$AG$4))*
(DN$13='[21]Calculator Data Summary'!$B$7:$AG$7)*
("Usage"='[21]Calculator Data Summary'!$A$8:$A$21)*
'[21]Calculator Data Summary'!$B$8:$AG$21))</f>
        <v>10</v>
      </c>
      <c r="DO10" s="14">
        <f>SUMPRODUCT(($C$4='[21]Calculator Data Summary'!$B$5:$AG$5)*
($C$5='[21]Calculator Data Summary'!$B$6:$AG$6)*
(--ISNUMBER(SEARCH($C$6,'[21]Calculator Data Summary'!$B$4:$AG$4))*
(DO$13='[21]Calculator Data Summary'!$B$7:$AG$7)*
("Usage"='[21]Calculator Data Summary'!$A$8:$A$21)*
'[21]Calculator Data Summary'!$B$8:$AG$21))</f>
        <v>10</v>
      </c>
      <c r="DP10" s="14">
        <f>SUMPRODUCT(($C$4='[21]Calculator Data Summary'!$B$5:$AG$5)*
($C$5='[21]Calculator Data Summary'!$B$6:$AG$6)*
(--ISNUMBER(SEARCH($C$6,'[21]Calculator Data Summary'!$B$4:$AG$4))*
(DP$13='[21]Calculator Data Summary'!$B$7:$AG$7)*
("Usage"='[21]Calculator Data Summary'!$A$8:$A$21)*
'[21]Calculator Data Summary'!$B$8:$AG$21))</f>
        <v>10</v>
      </c>
      <c r="DR10" s="1" t="s">
        <v>11</v>
      </c>
      <c r="DS10" s="14">
        <f>SUMPRODUCT(($C$4='[21]Calculator Data Summary'!$B$5:$AG$5)*
($C$5='[21]Calculator Data Summary'!$B$6:$AG$6)*
(--ISNUMBER(SEARCH($C$6,'[21]Calculator Data Summary'!$B$4:$AG$4))*
(DS$13='[21]Calculator Data Summary'!$B$7:$AG$7)*
("Usage"='[21]Calculator Data Summary'!$A$8:$A$21)*
'[21]Calculator Data Summary'!$B$8:$AG$21))</f>
        <v>10</v>
      </c>
      <c r="DT10" s="14">
        <f>SUMPRODUCT(($C$4='[21]Calculator Data Summary'!$B$5:$AG$5)*
($C$5='[21]Calculator Data Summary'!$B$6:$AG$6)*
(--ISNUMBER(SEARCH($C$6,'[21]Calculator Data Summary'!$B$4:$AG$4))*
(DT$13='[21]Calculator Data Summary'!$B$7:$AG$7)*
("Usage"='[21]Calculator Data Summary'!$A$8:$A$21)*
'[21]Calculator Data Summary'!$B$8:$AG$21))</f>
        <v>10</v>
      </c>
      <c r="DU10" s="14">
        <f>SUMPRODUCT(($C$4='[21]Calculator Data Summary'!$B$5:$AG$5)*
($C$5='[21]Calculator Data Summary'!$B$6:$AG$6)*
(--ISNUMBER(SEARCH($C$6,'[21]Calculator Data Summary'!$B$4:$AG$4))*
(DU$13='[21]Calculator Data Summary'!$B$7:$AG$7)*
("Usage"='[21]Calculator Data Summary'!$A$8:$A$21)*
'[21]Calculator Data Summary'!$B$8:$AG$21))</f>
        <v>10</v>
      </c>
      <c r="DW10" s="1" t="s">
        <v>11</v>
      </c>
      <c r="DX10" s="14">
        <f>SUMPRODUCT(($C$4='[21]Calculator Data Summary'!$B$5:$AG$5)*
($C$5='[21]Calculator Data Summary'!$B$6:$AG$6)*
(--ISNUMBER(SEARCH($C$6,'[21]Calculator Data Summary'!$B$4:$AG$4))*
(DX$13='[21]Calculator Data Summary'!$B$7:$AG$7)*
("Usage"='[21]Calculator Data Summary'!$A$8:$A$21)*
'[21]Calculator Data Summary'!$B$8:$AG$21))</f>
        <v>10</v>
      </c>
      <c r="DY10" s="14">
        <f>SUMPRODUCT(($C$4='[21]Calculator Data Summary'!$B$5:$AG$5)*
($C$5='[21]Calculator Data Summary'!$B$6:$AG$6)*
(--ISNUMBER(SEARCH($C$6,'[21]Calculator Data Summary'!$B$4:$AG$4))*
(DY$13='[21]Calculator Data Summary'!$B$7:$AG$7)*
("Usage"='[21]Calculator Data Summary'!$A$8:$A$21)*
'[21]Calculator Data Summary'!$B$8:$AG$21))</f>
        <v>10</v>
      </c>
      <c r="DZ10" s="14">
        <f>SUMPRODUCT(($C$4='[21]Calculator Data Summary'!$B$5:$AG$5)*
($C$5='[21]Calculator Data Summary'!$B$6:$AG$6)*
(--ISNUMBER(SEARCH($C$6,'[21]Calculator Data Summary'!$B$4:$AG$4))*
(DZ$13='[21]Calculator Data Summary'!$B$7:$AG$7)*
("Usage"='[21]Calculator Data Summary'!$A$8:$A$21)*
'[21]Calculator Data Summary'!$B$8:$AG$21))</f>
        <v>10</v>
      </c>
      <c r="EB10" s="1" t="s">
        <v>11</v>
      </c>
      <c r="EC10" s="14">
        <f>SUMPRODUCT(($C$4='[21]Calculator Data Summary'!$B$5:$AG$5)*
($C$5='[21]Calculator Data Summary'!$B$6:$AG$6)*
(--ISNUMBER(SEARCH($C$6,'[21]Calculator Data Summary'!$B$4:$AG$4))*
(EC$13='[21]Calculator Data Summary'!$B$7:$AG$7)*
("Usage"='[21]Calculator Data Summary'!$A$8:$A$21)*
'[21]Calculator Data Summary'!$B$8:$AG$21))</f>
        <v>10</v>
      </c>
      <c r="ED10" s="14">
        <f>SUMPRODUCT(($C$4='[21]Calculator Data Summary'!$B$5:$AG$5)*
($C$5='[21]Calculator Data Summary'!$B$6:$AG$6)*
(--ISNUMBER(SEARCH($C$6,'[21]Calculator Data Summary'!$B$4:$AG$4))*
(ED$13='[21]Calculator Data Summary'!$B$7:$AG$7)*
("Usage"='[21]Calculator Data Summary'!$A$8:$A$21)*
'[21]Calculator Data Summary'!$B$8:$AG$21))</f>
        <v>10</v>
      </c>
      <c r="EE10" s="14">
        <f>SUMPRODUCT(($C$4='[21]Calculator Data Summary'!$B$5:$AG$5)*
($C$5='[21]Calculator Data Summary'!$B$6:$AG$6)*
(--ISNUMBER(SEARCH($C$6,'[21]Calculator Data Summary'!$B$4:$AG$4))*
(EE$13='[21]Calculator Data Summary'!$B$7:$AG$7)*
("Usage"='[21]Calculator Data Summary'!$A$8:$A$21)*
'[21]Calculator Data Summary'!$B$8:$AG$21))</f>
        <v>10</v>
      </c>
      <c r="EG10" s="1" t="s">
        <v>11</v>
      </c>
      <c r="EH10" s="14">
        <f>SUMPRODUCT(($C$4='[21]Calculator Data Summary'!$B$5:$AG$5)*
($C$5='[21]Calculator Data Summary'!$B$6:$AG$6)*
(--ISNUMBER(SEARCH($C$6,'[21]Calculator Data Summary'!$B$4:$AG$4))*
(EH$13='[21]Calculator Data Summary'!$B$7:$AG$7)*
("Usage"='[21]Calculator Data Summary'!$A$8:$A$21)*
'[21]Calculator Data Summary'!$B$8:$AG$21))</f>
        <v>10</v>
      </c>
      <c r="EI10" s="14">
        <f>SUMPRODUCT(($C$4='[21]Calculator Data Summary'!$B$5:$AG$5)*
($C$5='[21]Calculator Data Summary'!$B$6:$AG$6)*
(--ISNUMBER(SEARCH($C$6,'[21]Calculator Data Summary'!$B$4:$AG$4))*
(EI$13='[21]Calculator Data Summary'!$B$7:$AG$7)*
("Usage"='[21]Calculator Data Summary'!$A$8:$A$21)*
'[21]Calculator Data Summary'!$B$8:$AG$21))</f>
        <v>10</v>
      </c>
      <c r="EJ10" s="14">
        <f>SUMPRODUCT(($C$4='[21]Calculator Data Summary'!$B$5:$AG$5)*
($C$5='[21]Calculator Data Summary'!$B$6:$AG$6)*
(--ISNUMBER(SEARCH($C$6,'[21]Calculator Data Summary'!$B$4:$AG$4))*
(EJ$13='[21]Calculator Data Summary'!$B$7:$AG$7)*
("Usage"='[21]Calculator Data Summary'!$A$8:$A$21)*
'[21]Calculator Data Summary'!$B$8:$AG$21))</f>
        <v>10</v>
      </c>
      <c r="EL10" s="1" t="s">
        <v>11</v>
      </c>
      <c r="EM10" s="14">
        <f>SUMPRODUCT(($C$4='[21]Calculator Data Summary'!$B$5:$AG$5)*
($C$5='[21]Calculator Data Summary'!$B$6:$AG$6)*
(--ISNUMBER(SEARCH($C$6,'[21]Calculator Data Summary'!$B$4:$AG$4))*
(EM$13='[21]Calculator Data Summary'!$B$7:$AG$7)*
("Usage"='[21]Calculator Data Summary'!$A$8:$A$21)*
'[21]Calculator Data Summary'!$B$8:$AG$21))</f>
        <v>10</v>
      </c>
      <c r="EN10" s="14">
        <f>SUMPRODUCT(($C$4='[21]Calculator Data Summary'!$B$5:$AG$5)*
($C$5='[21]Calculator Data Summary'!$B$6:$AG$6)*
(--ISNUMBER(SEARCH($C$6,'[21]Calculator Data Summary'!$B$4:$AG$4))*
(EN$13='[21]Calculator Data Summary'!$B$7:$AG$7)*
("Usage"='[21]Calculator Data Summary'!$A$8:$A$21)*
'[21]Calculator Data Summary'!$B$8:$AG$21))</f>
        <v>10</v>
      </c>
      <c r="EO10" s="14">
        <f>SUMPRODUCT(($C$4='[21]Calculator Data Summary'!$B$5:$AG$5)*
($C$5='[21]Calculator Data Summary'!$B$6:$AG$6)*
(--ISNUMBER(SEARCH($C$6,'[21]Calculator Data Summary'!$B$4:$AG$4))*
(EO$13='[21]Calculator Data Summary'!$B$7:$AG$7)*
("Usage"='[21]Calculator Data Summary'!$A$8:$A$21)*
'[21]Calculator Data Summary'!$B$8:$AG$21))</f>
        <v>10</v>
      </c>
      <c r="EQ10" s="1" t="s">
        <v>11</v>
      </c>
      <c r="ER10" s="14">
        <f>SUMPRODUCT(($C$4='[21]Calculator Data Summary'!$B$5:$AG$5)*
($C$5='[21]Calculator Data Summary'!$B$6:$AG$6)*
(--ISNUMBER(SEARCH($C$6,'[21]Calculator Data Summary'!$B$4:$AG$4))*
(ER$13='[21]Calculator Data Summary'!$B$7:$AG$7)*
("Usage"='[21]Calculator Data Summary'!$A$8:$A$21)*
'[21]Calculator Data Summary'!$B$8:$AG$21))</f>
        <v>10</v>
      </c>
      <c r="ES10" s="14">
        <f>SUMPRODUCT(($C$4='[21]Calculator Data Summary'!$B$5:$AG$5)*
($C$5='[21]Calculator Data Summary'!$B$6:$AG$6)*
(--ISNUMBER(SEARCH($C$6,'[21]Calculator Data Summary'!$B$4:$AG$4))*
(ES$13='[21]Calculator Data Summary'!$B$7:$AG$7)*
("Usage"='[21]Calculator Data Summary'!$A$8:$A$21)*
'[21]Calculator Data Summary'!$B$8:$AG$21))</f>
        <v>10</v>
      </c>
      <c r="ET10" s="14">
        <f>SUMPRODUCT(($C$4='[21]Calculator Data Summary'!$B$5:$AG$5)*
($C$5='[21]Calculator Data Summary'!$B$6:$AG$6)*
(--ISNUMBER(SEARCH($C$6,'[21]Calculator Data Summary'!$B$4:$AG$4))*
(ET$13='[21]Calculator Data Summary'!$B$7:$AG$7)*
("Usage"='[21]Calculator Data Summary'!$A$8:$A$21)*
'[21]Calculator Data Summary'!$B$8:$AG$21))</f>
        <v>10</v>
      </c>
      <c r="EV10" s="1" t="s">
        <v>11</v>
      </c>
      <c r="EW10" s="14">
        <f>SUMPRODUCT(($C$4='[21]Calculator Data Summary'!$B$5:$AG$5)*
($C$5='[21]Calculator Data Summary'!$B$6:$AG$6)*
(--ISNUMBER(SEARCH($C$6,'[21]Calculator Data Summary'!$B$4:$AG$4))*
(EW$13='[21]Calculator Data Summary'!$B$7:$AG$7)*
("Usage"='[21]Calculator Data Summary'!$A$8:$A$21)*
'[21]Calculator Data Summary'!$B$8:$AG$21))</f>
        <v>10</v>
      </c>
      <c r="EX10" s="14">
        <f>SUMPRODUCT(($C$4='[21]Calculator Data Summary'!$B$5:$AG$5)*
($C$5='[21]Calculator Data Summary'!$B$6:$AG$6)*
(--ISNUMBER(SEARCH($C$6,'[21]Calculator Data Summary'!$B$4:$AG$4))*
(EX$13='[21]Calculator Data Summary'!$B$7:$AG$7)*
("Usage"='[21]Calculator Data Summary'!$A$8:$A$21)*
'[21]Calculator Data Summary'!$B$8:$AG$21))</f>
        <v>10</v>
      </c>
      <c r="EY10" s="14">
        <f>SUMPRODUCT(($C$4='[21]Calculator Data Summary'!$B$5:$AG$5)*
($C$5='[21]Calculator Data Summary'!$B$6:$AG$6)*
(--ISNUMBER(SEARCH($C$6,'[21]Calculator Data Summary'!$B$4:$AG$4))*
(EY$13='[21]Calculator Data Summary'!$B$7:$AG$7)*
("Usage"='[21]Calculator Data Summary'!$A$8:$A$21)*
'[21]Calculator Data Summary'!$B$8:$AG$21))</f>
        <v>10</v>
      </c>
      <c r="FA10" s="1" t="s">
        <v>11</v>
      </c>
      <c r="FB10" s="14">
        <f>SUMPRODUCT(($C$4='[21]Calculator Data Summary'!$B$5:$AG$5)*
($C$5='[21]Calculator Data Summary'!$B$6:$AG$6)*
(--ISNUMBER(SEARCH($C$6,'[21]Calculator Data Summary'!$B$4:$AG$4))*
(FB$13='[21]Calculator Data Summary'!$B$7:$AG$7)*
("Usage"='[21]Calculator Data Summary'!$A$8:$A$21)*
'[21]Calculator Data Summary'!$B$8:$AG$21))</f>
        <v>10</v>
      </c>
      <c r="FC10" s="14">
        <f>SUMPRODUCT(($C$4='[21]Calculator Data Summary'!$B$5:$AG$5)*
($C$5='[21]Calculator Data Summary'!$B$6:$AG$6)*
(--ISNUMBER(SEARCH($C$6,'[21]Calculator Data Summary'!$B$4:$AG$4))*
(FC$13='[21]Calculator Data Summary'!$B$7:$AG$7)*
("Usage"='[21]Calculator Data Summary'!$A$8:$A$21)*
'[21]Calculator Data Summary'!$B$8:$AG$21))</f>
        <v>10</v>
      </c>
      <c r="FD10" s="14">
        <f>SUMPRODUCT(($C$4='[21]Calculator Data Summary'!$B$5:$AG$5)*
($C$5='[21]Calculator Data Summary'!$B$6:$AG$6)*
(--ISNUMBER(SEARCH($C$6,'[21]Calculator Data Summary'!$B$4:$AG$4))*
(FD$13='[21]Calculator Data Summary'!$B$7:$AG$7)*
("Usage"='[21]Calculator Data Summary'!$A$8:$A$21)*
'[21]Calculator Data Summary'!$B$8:$AG$21))</f>
        <v>10</v>
      </c>
      <c r="FF10" s="1" t="s">
        <v>11</v>
      </c>
      <c r="FG10" s="14">
        <f>SUMPRODUCT(($C$4='[21]Calculator Data Summary'!$B$5:$AG$5)*
($C$5='[21]Calculator Data Summary'!$B$6:$AG$6)*
(--ISNUMBER(SEARCH($C$6,'[21]Calculator Data Summary'!$B$4:$AG$4))*
(FG$13='[21]Calculator Data Summary'!$B$7:$AG$7)*
("Usage"='[21]Calculator Data Summary'!$A$8:$A$21)*
'[21]Calculator Data Summary'!$B$8:$AG$21))</f>
        <v>10</v>
      </c>
      <c r="FH10" s="14">
        <f>SUMPRODUCT(($C$4='[21]Calculator Data Summary'!$B$5:$AG$5)*
($C$5='[21]Calculator Data Summary'!$B$6:$AG$6)*
(--ISNUMBER(SEARCH($C$6,'[21]Calculator Data Summary'!$B$4:$AG$4))*
(FH$13='[21]Calculator Data Summary'!$B$7:$AG$7)*
("Usage"='[21]Calculator Data Summary'!$A$8:$A$21)*
'[21]Calculator Data Summary'!$B$8:$AG$21))</f>
        <v>10</v>
      </c>
      <c r="FI10" s="14">
        <f>SUMPRODUCT(($C$4='[21]Calculator Data Summary'!$B$5:$AG$5)*
($C$5='[21]Calculator Data Summary'!$B$6:$AG$6)*
(--ISNUMBER(SEARCH($C$6,'[21]Calculator Data Summary'!$B$4:$AG$4))*
(FI$13='[21]Calculator Data Summary'!$B$7:$AG$7)*
("Usage"='[21]Calculator Data Summary'!$A$8:$A$21)*
'[21]Calculator Data Summary'!$B$8:$AG$21))</f>
        <v>10</v>
      </c>
      <c r="FK10" s="1" t="s">
        <v>11</v>
      </c>
      <c r="FL10" s="14">
        <f>SUMPRODUCT(($C$4='[21]Calculator Data Summary'!$B$5:$AG$5)*
($C$5='[21]Calculator Data Summary'!$B$6:$AG$6)*
(--ISNUMBER(SEARCH($C$6,'[21]Calculator Data Summary'!$B$4:$AG$4))*
(FL$13='[21]Calculator Data Summary'!$B$7:$AG$7)*
("Usage"='[21]Calculator Data Summary'!$A$8:$A$21)*
'[21]Calculator Data Summary'!$B$8:$AG$21))</f>
        <v>10</v>
      </c>
      <c r="FM10" s="14">
        <f>SUMPRODUCT(($C$4='[21]Calculator Data Summary'!$B$5:$AG$5)*
($C$5='[21]Calculator Data Summary'!$B$6:$AG$6)*
(--ISNUMBER(SEARCH($C$6,'[21]Calculator Data Summary'!$B$4:$AG$4))*
(FM$13='[21]Calculator Data Summary'!$B$7:$AG$7)*
("Usage"='[21]Calculator Data Summary'!$A$8:$A$21)*
'[21]Calculator Data Summary'!$B$8:$AG$21))</f>
        <v>10</v>
      </c>
      <c r="FN10" s="14">
        <f>SUMPRODUCT(($C$4='[21]Calculator Data Summary'!$B$5:$AG$5)*
($C$5='[21]Calculator Data Summary'!$B$6:$AG$6)*
(--ISNUMBER(SEARCH($C$6,'[21]Calculator Data Summary'!$B$4:$AG$4))*
(FN$13='[21]Calculator Data Summary'!$B$7:$AG$7)*
("Usage"='[21]Calculator Data Summary'!$A$8:$A$21)*
'[21]Calculator Data Summary'!$B$8:$AG$21))</f>
        <v>10</v>
      </c>
      <c r="FP10" s="1" t="s">
        <v>11</v>
      </c>
      <c r="FQ10" s="14">
        <f>SUMPRODUCT(($C$4='[21]Calculator Data Summary'!$B$5:$AG$5)*
($C$5='[21]Calculator Data Summary'!$B$6:$AG$6)*
(--ISNUMBER(SEARCH($C$6,'[21]Calculator Data Summary'!$B$4:$AG$4))*
(FQ$13='[21]Calculator Data Summary'!$B$7:$AG$7)*
("Usage"='[21]Calculator Data Summary'!$A$8:$A$21)*
'[21]Calculator Data Summary'!$B$8:$AG$21))</f>
        <v>10</v>
      </c>
      <c r="FR10" s="14">
        <f>SUMPRODUCT(($C$4='[21]Calculator Data Summary'!$B$5:$AG$5)*
($C$5='[21]Calculator Data Summary'!$B$6:$AG$6)*
(--ISNUMBER(SEARCH($C$6,'[21]Calculator Data Summary'!$B$4:$AG$4))*
(FR$13='[21]Calculator Data Summary'!$B$7:$AG$7)*
("Usage"='[21]Calculator Data Summary'!$A$8:$A$21)*
'[21]Calculator Data Summary'!$B$8:$AG$21))</f>
        <v>10</v>
      </c>
      <c r="FS10" s="14">
        <f>SUMPRODUCT(($C$4='[21]Calculator Data Summary'!$B$5:$AG$5)*
($C$5='[21]Calculator Data Summary'!$B$6:$AG$6)*
(--ISNUMBER(SEARCH($C$6,'[21]Calculator Data Summary'!$B$4:$AG$4))*
(FS$13='[21]Calculator Data Summary'!$B$7:$AG$7)*
("Usage"='[21]Calculator Data Summary'!$A$8:$A$21)*
'[21]Calculator Data Summary'!$B$8:$AG$21))</f>
        <v>10</v>
      </c>
      <c r="FU10" s="1" t="s">
        <v>11</v>
      </c>
      <c r="FV10" s="14">
        <f>SUMPRODUCT(($C$4='[21]Calculator Data Summary'!$B$5:$AG$5)*
($C$5='[21]Calculator Data Summary'!$B$6:$AG$6)*
(--ISNUMBER(SEARCH($C$6,'[21]Calculator Data Summary'!$B$4:$AG$4))*
(FV$13='[21]Calculator Data Summary'!$B$7:$AG$7)*
("Usage"='[21]Calculator Data Summary'!$A$8:$A$21)*
'[21]Calculator Data Summary'!$B$8:$AG$21))</f>
        <v>10</v>
      </c>
      <c r="FW10" s="14">
        <f>SUMPRODUCT(($C$4='[21]Calculator Data Summary'!$B$5:$AG$5)*
($C$5='[21]Calculator Data Summary'!$B$6:$AG$6)*
(--ISNUMBER(SEARCH($C$6,'[21]Calculator Data Summary'!$B$4:$AG$4))*
(FW$13='[21]Calculator Data Summary'!$B$7:$AG$7)*
("Usage"='[21]Calculator Data Summary'!$A$8:$A$21)*
'[21]Calculator Data Summary'!$B$8:$AG$21))</f>
        <v>10</v>
      </c>
      <c r="FX10" s="14">
        <f>SUMPRODUCT(($C$4='[21]Calculator Data Summary'!$B$5:$AG$5)*
($C$5='[21]Calculator Data Summary'!$B$6:$AG$6)*
(--ISNUMBER(SEARCH($C$6,'[21]Calculator Data Summary'!$B$4:$AG$4))*
(FX$13='[21]Calculator Data Summary'!$B$7:$AG$7)*
("Usage"='[21]Calculator Data Summary'!$A$8:$A$21)*
'[21]Calculator Data Summary'!$B$8:$AG$21))</f>
        <v>10</v>
      </c>
      <c r="FZ10" s="1" t="s">
        <v>11</v>
      </c>
      <c r="GA10" s="14">
        <f>SUMPRODUCT(($C$4='[21]Calculator Data Summary'!$B$5:$AG$5)*
($C$5='[21]Calculator Data Summary'!$B$6:$AG$6)*
(--ISNUMBER(SEARCH($C$6,'[21]Calculator Data Summary'!$B$4:$AG$4))*
(GA$13='[21]Calculator Data Summary'!$B$7:$AG$7)*
("Usage"='[21]Calculator Data Summary'!$A$8:$A$21)*
'[21]Calculator Data Summary'!$B$8:$AG$21))</f>
        <v>10</v>
      </c>
      <c r="GB10" s="14">
        <f>SUMPRODUCT(($C$4='[21]Calculator Data Summary'!$B$5:$AG$5)*
($C$5='[21]Calculator Data Summary'!$B$6:$AG$6)*
(--ISNUMBER(SEARCH($C$6,'[21]Calculator Data Summary'!$B$4:$AG$4))*
(GB$13='[21]Calculator Data Summary'!$B$7:$AG$7)*
("Usage"='[21]Calculator Data Summary'!$A$8:$A$21)*
'[21]Calculator Data Summary'!$B$8:$AG$21))</f>
        <v>10</v>
      </c>
      <c r="GC10" s="14">
        <f>SUMPRODUCT(($C$4='[21]Calculator Data Summary'!$B$5:$AG$5)*
($C$5='[21]Calculator Data Summary'!$B$6:$AG$6)*
(--ISNUMBER(SEARCH($C$6,'[21]Calculator Data Summary'!$B$4:$AG$4))*
(GC$13='[21]Calculator Data Summary'!$B$7:$AG$7)*
("Usage"='[21]Calculator Data Summary'!$A$8:$A$21)*
'[21]Calculator Data Summary'!$B$8:$AG$21))</f>
        <v>10</v>
      </c>
      <c r="GE10" s="1" t="s">
        <v>11</v>
      </c>
      <c r="GF10" s="14">
        <f>SUMPRODUCT(($C$4='[21]Calculator Data Summary'!$B$5:$AG$5)*
($C$5='[21]Calculator Data Summary'!$B$6:$AG$6)*
(--ISNUMBER(SEARCH($C$6,'[21]Calculator Data Summary'!$B$4:$AG$4))*
(GF$13='[21]Calculator Data Summary'!$B$7:$AG$7)*
("Usage"='[21]Calculator Data Summary'!$A$8:$A$21)*
'[21]Calculator Data Summary'!$B$8:$AG$21))</f>
        <v>10</v>
      </c>
      <c r="GG10" s="14">
        <f>SUMPRODUCT(($C$4='[21]Calculator Data Summary'!$B$5:$AG$5)*
($C$5='[21]Calculator Data Summary'!$B$6:$AG$6)*
(--ISNUMBER(SEARCH($C$6,'[21]Calculator Data Summary'!$B$4:$AG$4))*
(GG$13='[21]Calculator Data Summary'!$B$7:$AG$7)*
("Usage"='[21]Calculator Data Summary'!$A$8:$A$21)*
'[21]Calculator Data Summary'!$B$8:$AG$21))</f>
        <v>10</v>
      </c>
      <c r="GH10" s="14">
        <f>SUMPRODUCT(($C$4='[21]Calculator Data Summary'!$B$5:$AG$5)*
($C$5='[21]Calculator Data Summary'!$B$6:$AG$6)*
(--ISNUMBER(SEARCH($C$6,'[21]Calculator Data Summary'!$B$4:$AG$4))*
(GH$13='[21]Calculator Data Summary'!$B$7:$AG$7)*
("Usage"='[21]Calculator Data Summary'!$A$8:$A$21)*
'[21]Calculator Data Summary'!$B$8:$AG$21))</f>
        <v>10</v>
      </c>
      <c r="GJ10" s="1" t="s">
        <v>11</v>
      </c>
      <c r="GK10" s="14">
        <f>SUMPRODUCT(($C$4='[21]Calculator Data Summary'!$B$5:$AG$5)*
($C$5='[21]Calculator Data Summary'!$B$6:$AG$6)*
(--ISNUMBER(SEARCH($C$6,'[21]Calculator Data Summary'!$B$4:$AG$4))*
(GK$13='[21]Calculator Data Summary'!$B$7:$AG$7)*
("Usage"='[21]Calculator Data Summary'!$A$8:$A$21)*
'[21]Calculator Data Summary'!$B$8:$AG$21))</f>
        <v>10</v>
      </c>
      <c r="GL10" s="14">
        <f>SUMPRODUCT(($C$4='[21]Calculator Data Summary'!$B$5:$AG$5)*
($C$5='[21]Calculator Data Summary'!$B$6:$AG$6)*
(--ISNUMBER(SEARCH($C$6,'[21]Calculator Data Summary'!$B$4:$AG$4))*
(GL$13='[21]Calculator Data Summary'!$B$7:$AG$7)*
("Usage"='[21]Calculator Data Summary'!$A$8:$A$21)*
'[21]Calculator Data Summary'!$B$8:$AG$21))</f>
        <v>10</v>
      </c>
      <c r="GM10" s="14">
        <f>SUMPRODUCT(($C$4='[21]Calculator Data Summary'!$B$5:$AG$5)*
($C$5='[21]Calculator Data Summary'!$B$6:$AG$6)*
(--ISNUMBER(SEARCH($C$6,'[21]Calculator Data Summary'!$B$4:$AG$4))*
(GM$13='[21]Calculator Data Summary'!$B$7:$AG$7)*
("Usage"='[21]Calculator Data Summary'!$A$8:$A$21)*
'[21]Calculator Data Summary'!$B$8:$AG$21))</f>
        <v>10</v>
      </c>
      <c r="GO10" s="1" t="s">
        <v>11</v>
      </c>
      <c r="GP10" s="14">
        <f>SUMPRODUCT(($C$4='[21]Calculator Data Summary'!$B$5:$AG$5)*
($C$5='[21]Calculator Data Summary'!$B$6:$AG$6)*
(--ISNUMBER(SEARCH($C$6,'[21]Calculator Data Summary'!$B$4:$AG$4))*
(GP$13='[21]Calculator Data Summary'!$B$7:$AG$7)*
("Usage"='[21]Calculator Data Summary'!$A$8:$A$21)*
'[21]Calculator Data Summary'!$B$8:$AG$21))</f>
        <v>10</v>
      </c>
      <c r="GQ10" s="14">
        <f>SUMPRODUCT(($C$4='[21]Calculator Data Summary'!$B$5:$AG$5)*
($C$5='[21]Calculator Data Summary'!$B$6:$AG$6)*
(--ISNUMBER(SEARCH($C$6,'[21]Calculator Data Summary'!$B$4:$AG$4))*
(GQ$13='[21]Calculator Data Summary'!$B$7:$AG$7)*
("Usage"='[21]Calculator Data Summary'!$A$8:$A$21)*
'[21]Calculator Data Summary'!$B$8:$AG$21))</f>
        <v>10</v>
      </c>
      <c r="GR10" s="14">
        <f>SUMPRODUCT(($C$4='[21]Calculator Data Summary'!$B$5:$AG$5)*
($C$5='[21]Calculator Data Summary'!$B$6:$AG$6)*
(--ISNUMBER(SEARCH($C$6,'[21]Calculator Data Summary'!$B$4:$AG$4))*
(GR$13='[21]Calculator Data Summary'!$B$7:$AG$7)*
("Usage"='[21]Calculator Data Summary'!$A$8:$A$21)*
'[21]Calculator Data Summary'!$B$8:$AG$21))</f>
        <v>10</v>
      </c>
      <c r="GT10" s="1" t="s">
        <v>11</v>
      </c>
      <c r="GU10" s="14">
        <f>SUMPRODUCT(($C$4='[21]Calculator Data Summary'!$B$5:$AG$5)*
($C$5='[21]Calculator Data Summary'!$B$6:$AG$6)*
(--ISNUMBER(SEARCH($C$6,'[21]Calculator Data Summary'!$B$4:$AG$4))*
(GU$13='[21]Calculator Data Summary'!$B$7:$AG$7)*
("Usage"='[21]Calculator Data Summary'!$A$8:$A$21)*
'[21]Calculator Data Summary'!$B$8:$AG$21))</f>
        <v>10</v>
      </c>
      <c r="GV10" s="14">
        <f>SUMPRODUCT(($C$4='[21]Calculator Data Summary'!$B$5:$AG$5)*
($C$5='[21]Calculator Data Summary'!$B$6:$AG$6)*
(--ISNUMBER(SEARCH($C$6,'[21]Calculator Data Summary'!$B$4:$AG$4))*
(GV$13='[21]Calculator Data Summary'!$B$7:$AG$7)*
("Usage"='[21]Calculator Data Summary'!$A$8:$A$21)*
'[21]Calculator Data Summary'!$B$8:$AG$21))</f>
        <v>10</v>
      </c>
      <c r="GW10" s="14">
        <f>SUMPRODUCT(($C$4='[21]Calculator Data Summary'!$B$5:$AG$5)*
($C$5='[21]Calculator Data Summary'!$B$6:$AG$6)*
(--ISNUMBER(SEARCH($C$6,'[21]Calculator Data Summary'!$B$4:$AG$4))*
(GW$13='[21]Calculator Data Summary'!$B$7:$AG$7)*
("Usage"='[21]Calculator Data Summary'!$A$8:$A$21)*
'[21]Calculator Data Summary'!$B$8:$AG$21))</f>
        <v>10</v>
      </c>
      <c r="GY10" s="1" t="s">
        <v>11</v>
      </c>
      <c r="GZ10" s="14">
        <f>SUMPRODUCT(($C$4='[21]Calculator Data Summary'!$B$5:$AG$5)*
($C$5='[21]Calculator Data Summary'!$B$6:$AG$6)*
(--ISNUMBER(SEARCH($C$6,'[21]Calculator Data Summary'!$B$4:$AG$4))*
(GZ$13='[21]Calculator Data Summary'!$B$7:$AG$7)*
("Usage"='[21]Calculator Data Summary'!$A$8:$A$21)*
'[21]Calculator Data Summary'!$B$8:$AG$21))</f>
        <v>10</v>
      </c>
      <c r="HA10" s="14">
        <f>SUMPRODUCT(($C$4='[21]Calculator Data Summary'!$B$5:$AG$5)*
($C$5='[21]Calculator Data Summary'!$B$6:$AG$6)*
(--ISNUMBER(SEARCH($C$6,'[21]Calculator Data Summary'!$B$4:$AG$4))*
(HA$13='[21]Calculator Data Summary'!$B$7:$AG$7)*
("Usage"='[21]Calculator Data Summary'!$A$8:$A$21)*
'[21]Calculator Data Summary'!$B$8:$AG$21))</f>
        <v>10</v>
      </c>
      <c r="HB10" s="14">
        <f>SUMPRODUCT(($C$4='[21]Calculator Data Summary'!$B$5:$AG$5)*
($C$5='[21]Calculator Data Summary'!$B$6:$AG$6)*
(--ISNUMBER(SEARCH($C$6,'[21]Calculator Data Summary'!$B$4:$AG$4))*
(HB$13='[21]Calculator Data Summary'!$B$7:$AG$7)*
("Usage"='[21]Calculator Data Summary'!$A$8:$A$21)*
'[21]Calculator Data Summary'!$B$8:$AG$21))</f>
        <v>10</v>
      </c>
      <c r="HD10" s="1" t="s">
        <v>11</v>
      </c>
      <c r="HE10" s="14">
        <f>SUMPRODUCT(($C$4='[21]Calculator Data Summary'!$B$5:$AG$5)*
($C$5='[21]Calculator Data Summary'!$B$6:$AG$6)*
(--ISNUMBER(SEARCH($C$6,'[21]Calculator Data Summary'!$B$4:$AG$4))*
(HE$13='[21]Calculator Data Summary'!$B$7:$AG$7)*
("Usage"='[21]Calculator Data Summary'!$A$8:$A$21)*
'[21]Calculator Data Summary'!$B$8:$AG$21))</f>
        <v>10</v>
      </c>
      <c r="HF10" s="14">
        <f>SUMPRODUCT(($C$4='[21]Calculator Data Summary'!$B$5:$AG$5)*
($C$5='[21]Calculator Data Summary'!$B$6:$AG$6)*
(--ISNUMBER(SEARCH($C$6,'[21]Calculator Data Summary'!$B$4:$AG$4))*
(HF$13='[21]Calculator Data Summary'!$B$7:$AG$7)*
("Usage"='[21]Calculator Data Summary'!$A$8:$A$21)*
'[21]Calculator Data Summary'!$B$8:$AG$21))</f>
        <v>10</v>
      </c>
      <c r="HG10" s="14">
        <f>SUMPRODUCT(($C$4='[21]Calculator Data Summary'!$B$5:$AG$5)*
($C$5='[21]Calculator Data Summary'!$B$6:$AG$6)*
(--ISNUMBER(SEARCH($C$6,'[21]Calculator Data Summary'!$B$4:$AG$4))*
(HG$13='[21]Calculator Data Summary'!$B$7:$AG$7)*
("Usage"='[21]Calculator Data Summary'!$A$8:$A$21)*
'[21]Calculator Data Summary'!$B$8:$AG$21))</f>
        <v>10</v>
      </c>
      <c r="HI10" s="1" t="s">
        <v>11</v>
      </c>
      <c r="HJ10" s="14">
        <f>SUMPRODUCT(($C$4='[21]Calculator Data Summary'!$B$5:$AG$5)*
($C$5='[21]Calculator Data Summary'!$B$6:$AG$6)*
(--ISNUMBER(SEARCH($C$6,'[21]Calculator Data Summary'!$B$4:$AG$4))*
(HJ$13='[21]Calculator Data Summary'!$B$7:$AG$7)*
("Usage"='[21]Calculator Data Summary'!$A$8:$A$21)*
'[21]Calculator Data Summary'!$B$8:$AG$21))</f>
        <v>10</v>
      </c>
      <c r="HK10" s="14">
        <f>SUMPRODUCT(($C$4='[21]Calculator Data Summary'!$B$5:$AG$5)*
($C$5='[21]Calculator Data Summary'!$B$6:$AG$6)*
(--ISNUMBER(SEARCH($C$6,'[21]Calculator Data Summary'!$B$4:$AG$4))*
(HK$13='[21]Calculator Data Summary'!$B$7:$AG$7)*
("Usage"='[21]Calculator Data Summary'!$A$8:$A$21)*
'[21]Calculator Data Summary'!$B$8:$AG$21))</f>
        <v>10</v>
      </c>
      <c r="HL10" s="14">
        <f>SUMPRODUCT(($C$4='[21]Calculator Data Summary'!$B$5:$AG$5)*
($C$5='[21]Calculator Data Summary'!$B$6:$AG$6)*
(--ISNUMBER(SEARCH($C$6,'[21]Calculator Data Summary'!$B$4:$AG$4))*
(HL$13='[21]Calculator Data Summary'!$B$7:$AG$7)*
("Usage"='[21]Calculator Data Summary'!$A$8:$A$21)*
'[21]Calculator Data Summary'!$B$8:$AG$21))</f>
        <v>10</v>
      </c>
    </row>
    <row r="11" spans="2:220" ht="14.45" customHeight="1" x14ac:dyDescent="0.25">
      <c r="B11" s="5" t="s">
        <v>12</v>
      </c>
      <c r="C11" s="6"/>
      <c r="D11" s="6"/>
      <c r="E11" s="7"/>
      <c r="G11" s="5" t="s">
        <v>12</v>
      </c>
      <c r="H11" s="6"/>
      <c r="I11" s="6"/>
      <c r="J11" s="7"/>
      <c r="L11" s="5" t="s">
        <v>12</v>
      </c>
      <c r="M11" s="6"/>
      <c r="N11" s="6"/>
      <c r="O11" s="7"/>
      <c r="Q11" s="5" t="s">
        <v>12</v>
      </c>
      <c r="R11" s="6"/>
      <c r="S11" s="6"/>
      <c r="T11" s="7"/>
      <c r="V11" s="5" t="s">
        <v>12</v>
      </c>
      <c r="W11" s="6"/>
      <c r="X11" s="6"/>
      <c r="Y11" s="7"/>
      <c r="AA11" s="5" t="s">
        <v>12</v>
      </c>
      <c r="AB11" s="6"/>
      <c r="AC11" s="6"/>
      <c r="AD11" s="7"/>
      <c r="AF11" s="5" t="s">
        <v>12</v>
      </c>
      <c r="AG11" s="6"/>
      <c r="AH11" s="6"/>
      <c r="AI11" s="7"/>
      <c r="AK11" s="5" t="s">
        <v>12</v>
      </c>
      <c r="AL11" s="6"/>
      <c r="AM11" s="6"/>
      <c r="AN11" s="7"/>
      <c r="AP11" s="5" t="s">
        <v>12</v>
      </c>
      <c r="AQ11" s="6"/>
      <c r="AR11" s="6"/>
      <c r="AS11" s="7"/>
      <c r="AU11" s="5" t="s">
        <v>12</v>
      </c>
      <c r="AV11" s="6"/>
      <c r="AW11" s="6"/>
      <c r="AX11" s="7"/>
      <c r="AZ11" s="5" t="s">
        <v>12</v>
      </c>
      <c r="BA11" s="6"/>
      <c r="BB11" s="6"/>
      <c r="BC11" s="7"/>
      <c r="BE11" s="5" t="s">
        <v>12</v>
      </c>
      <c r="BF11" s="6"/>
      <c r="BG11" s="6"/>
      <c r="BH11" s="7"/>
      <c r="BJ11" s="5" t="s">
        <v>12</v>
      </c>
      <c r="BK11" s="6"/>
      <c r="BL11" s="6"/>
      <c r="BM11" s="7"/>
      <c r="BO11" s="5" t="s">
        <v>12</v>
      </c>
      <c r="BP11" s="6"/>
      <c r="BQ11" s="6"/>
      <c r="BR11" s="7"/>
      <c r="BT11" s="5" t="s">
        <v>12</v>
      </c>
      <c r="BU11" s="6"/>
      <c r="BV11" s="6"/>
      <c r="BW11" s="7"/>
      <c r="BY11" s="5" t="s">
        <v>12</v>
      </c>
      <c r="BZ11" s="6"/>
      <c r="CA11" s="6"/>
      <c r="CB11" s="7"/>
      <c r="CD11" s="5" t="s">
        <v>12</v>
      </c>
      <c r="CE11" s="6"/>
      <c r="CF11" s="6"/>
      <c r="CG11" s="7"/>
      <c r="CI11" s="5" t="s">
        <v>12</v>
      </c>
      <c r="CJ11" s="6"/>
      <c r="CK11" s="6"/>
      <c r="CL11" s="7"/>
      <c r="CN11" s="5" t="s">
        <v>12</v>
      </c>
      <c r="CO11" s="6"/>
      <c r="CP11" s="6"/>
      <c r="CQ11" s="7"/>
      <c r="CS11" s="5" t="s">
        <v>12</v>
      </c>
      <c r="CT11" s="6"/>
      <c r="CU11" s="6"/>
      <c r="CV11" s="7"/>
      <c r="CX11" s="5" t="s">
        <v>12</v>
      </c>
      <c r="CY11" s="6"/>
      <c r="CZ11" s="6"/>
      <c r="DA11" s="7"/>
      <c r="DC11" s="5" t="s">
        <v>12</v>
      </c>
      <c r="DD11" s="6"/>
      <c r="DE11" s="6"/>
      <c r="DF11" s="7"/>
      <c r="DH11" s="5" t="s">
        <v>12</v>
      </c>
      <c r="DI11" s="6"/>
      <c r="DJ11" s="6"/>
      <c r="DK11" s="7"/>
      <c r="DM11" s="5" t="s">
        <v>12</v>
      </c>
      <c r="DN11" s="6"/>
      <c r="DO11" s="6"/>
      <c r="DP11" s="7"/>
      <c r="DR11" s="5" t="s">
        <v>12</v>
      </c>
      <c r="DS11" s="6"/>
      <c r="DT11" s="6"/>
      <c r="DU11" s="7"/>
      <c r="DW11" s="5" t="s">
        <v>12</v>
      </c>
      <c r="DX11" s="6"/>
      <c r="DY11" s="6"/>
      <c r="DZ11" s="7"/>
      <c r="EB11" s="5" t="s">
        <v>12</v>
      </c>
      <c r="EC11" s="6"/>
      <c r="ED11" s="6"/>
      <c r="EE11" s="7"/>
      <c r="EG11" s="5" t="s">
        <v>12</v>
      </c>
      <c r="EH11" s="6"/>
      <c r="EI11" s="6"/>
      <c r="EJ11" s="7"/>
      <c r="EL11" s="5" t="s">
        <v>12</v>
      </c>
      <c r="EM11" s="6"/>
      <c r="EN11" s="6"/>
      <c r="EO11" s="7"/>
      <c r="EQ11" s="5" t="s">
        <v>12</v>
      </c>
      <c r="ER11" s="6"/>
      <c r="ES11" s="6"/>
      <c r="ET11" s="7"/>
      <c r="EV11" s="5" t="s">
        <v>12</v>
      </c>
      <c r="EW11" s="6"/>
      <c r="EX11" s="6"/>
      <c r="EY11" s="7"/>
      <c r="FA11" s="5" t="s">
        <v>12</v>
      </c>
      <c r="FB11" s="6"/>
      <c r="FC11" s="6"/>
      <c r="FD11" s="7"/>
      <c r="FF11" s="5" t="s">
        <v>12</v>
      </c>
      <c r="FG11" s="6"/>
      <c r="FH11" s="6"/>
      <c r="FI11" s="7"/>
      <c r="FK11" s="5" t="s">
        <v>12</v>
      </c>
      <c r="FL11" s="6"/>
      <c r="FM11" s="6"/>
      <c r="FN11" s="7"/>
      <c r="FP11" s="5" t="s">
        <v>12</v>
      </c>
      <c r="FQ11" s="6"/>
      <c r="FR11" s="6"/>
      <c r="FS11" s="7"/>
      <c r="FU11" s="5" t="s">
        <v>12</v>
      </c>
      <c r="FV11" s="6"/>
      <c r="FW11" s="6"/>
      <c r="FX11" s="7"/>
      <c r="FZ11" s="5" t="s">
        <v>12</v>
      </c>
      <c r="GA11" s="6"/>
      <c r="GB11" s="6"/>
      <c r="GC11" s="7"/>
      <c r="GE11" s="5" t="s">
        <v>12</v>
      </c>
      <c r="GF11" s="6"/>
      <c r="GG11" s="6"/>
      <c r="GH11" s="7"/>
      <c r="GJ11" s="5" t="s">
        <v>12</v>
      </c>
      <c r="GK11" s="6"/>
      <c r="GL11" s="6"/>
      <c r="GM11" s="7"/>
      <c r="GO11" s="5" t="s">
        <v>12</v>
      </c>
      <c r="GP11" s="6"/>
      <c r="GQ11" s="6"/>
      <c r="GR11" s="7"/>
      <c r="GT11" s="5" t="s">
        <v>12</v>
      </c>
      <c r="GU11" s="6"/>
      <c r="GV11" s="6"/>
      <c r="GW11" s="7"/>
      <c r="GY11" s="5" t="s">
        <v>12</v>
      </c>
      <c r="GZ11" s="6"/>
      <c r="HA11" s="6"/>
      <c r="HB11" s="7"/>
      <c r="HD11" s="5" t="s">
        <v>12</v>
      </c>
      <c r="HE11" s="6"/>
      <c r="HF11" s="6"/>
      <c r="HG11" s="7"/>
      <c r="HI11" s="5" t="s">
        <v>12</v>
      </c>
      <c r="HJ11" s="6"/>
      <c r="HK11" s="6"/>
      <c r="HL11" s="7"/>
    </row>
    <row r="12" spans="2:220" ht="29.45" customHeight="1" thickBot="1" x14ac:dyDescent="0.3">
      <c r="B12" s="8" t="s">
        <v>13</v>
      </c>
      <c r="C12" s="9"/>
      <c r="D12" s="9"/>
      <c r="E12" s="10"/>
      <c r="G12" s="8" t="s">
        <v>13</v>
      </c>
      <c r="H12" s="9"/>
      <c r="I12" s="9"/>
      <c r="J12" s="10"/>
      <c r="L12" s="8" t="s">
        <v>13</v>
      </c>
      <c r="M12" s="9"/>
      <c r="N12" s="9"/>
      <c r="O12" s="10"/>
      <c r="Q12" s="8" t="s">
        <v>13</v>
      </c>
      <c r="R12" s="9"/>
      <c r="S12" s="9"/>
      <c r="T12" s="10"/>
      <c r="V12" s="8" t="s">
        <v>13</v>
      </c>
      <c r="W12" s="9"/>
      <c r="X12" s="9"/>
      <c r="Y12" s="10"/>
      <c r="AA12" s="8" t="s">
        <v>13</v>
      </c>
      <c r="AB12" s="9"/>
      <c r="AC12" s="9"/>
      <c r="AD12" s="10"/>
      <c r="AF12" s="8" t="s">
        <v>13</v>
      </c>
      <c r="AG12" s="9"/>
      <c r="AH12" s="9"/>
      <c r="AI12" s="10"/>
      <c r="AK12" s="8" t="s">
        <v>13</v>
      </c>
      <c r="AL12" s="9"/>
      <c r="AM12" s="9"/>
      <c r="AN12" s="10"/>
      <c r="AP12" s="8" t="s">
        <v>13</v>
      </c>
      <c r="AQ12" s="9"/>
      <c r="AR12" s="9"/>
      <c r="AS12" s="10"/>
      <c r="AU12" s="8" t="s">
        <v>13</v>
      </c>
      <c r="AV12" s="9"/>
      <c r="AW12" s="9"/>
      <c r="AX12" s="10"/>
      <c r="AZ12" s="8" t="s">
        <v>13</v>
      </c>
      <c r="BA12" s="9"/>
      <c r="BB12" s="9"/>
      <c r="BC12" s="10"/>
      <c r="BE12" s="8" t="s">
        <v>13</v>
      </c>
      <c r="BF12" s="9"/>
      <c r="BG12" s="9"/>
      <c r="BH12" s="10"/>
      <c r="BJ12" s="8" t="s">
        <v>13</v>
      </c>
      <c r="BK12" s="9"/>
      <c r="BL12" s="9"/>
      <c r="BM12" s="10"/>
      <c r="BO12" s="8" t="s">
        <v>13</v>
      </c>
      <c r="BP12" s="9"/>
      <c r="BQ12" s="9"/>
      <c r="BR12" s="10"/>
      <c r="BT12" s="8" t="s">
        <v>13</v>
      </c>
      <c r="BU12" s="9"/>
      <c r="BV12" s="9"/>
      <c r="BW12" s="10"/>
      <c r="BY12" s="8" t="s">
        <v>13</v>
      </c>
      <c r="BZ12" s="9"/>
      <c r="CA12" s="9"/>
      <c r="CB12" s="10"/>
      <c r="CD12" s="8" t="s">
        <v>13</v>
      </c>
      <c r="CE12" s="9"/>
      <c r="CF12" s="9"/>
      <c r="CG12" s="10"/>
      <c r="CI12" s="8" t="s">
        <v>13</v>
      </c>
      <c r="CJ12" s="9"/>
      <c r="CK12" s="9"/>
      <c r="CL12" s="10"/>
      <c r="CN12" s="8" t="s">
        <v>13</v>
      </c>
      <c r="CO12" s="9"/>
      <c r="CP12" s="9"/>
      <c r="CQ12" s="10"/>
      <c r="CS12" s="8" t="s">
        <v>13</v>
      </c>
      <c r="CT12" s="9"/>
      <c r="CU12" s="9"/>
      <c r="CV12" s="10"/>
      <c r="CX12" s="8" t="s">
        <v>13</v>
      </c>
      <c r="CY12" s="9"/>
      <c r="CZ12" s="9"/>
      <c r="DA12" s="10"/>
      <c r="DC12" s="8" t="s">
        <v>13</v>
      </c>
      <c r="DD12" s="9"/>
      <c r="DE12" s="9"/>
      <c r="DF12" s="10"/>
      <c r="DH12" s="8" t="s">
        <v>13</v>
      </c>
      <c r="DI12" s="9"/>
      <c r="DJ12" s="9"/>
      <c r="DK12" s="10"/>
      <c r="DM12" s="8" t="s">
        <v>13</v>
      </c>
      <c r="DN12" s="9"/>
      <c r="DO12" s="9"/>
      <c r="DP12" s="10"/>
      <c r="DR12" s="8" t="s">
        <v>13</v>
      </c>
      <c r="DS12" s="9"/>
      <c r="DT12" s="9"/>
      <c r="DU12" s="10"/>
      <c r="DW12" s="8" t="s">
        <v>13</v>
      </c>
      <c r="DX12" s="9"/>
      <c r="DY12" s="9"/>
      <c r="DZ12" s="10"/>
      <c r="EB12" s="8" t="s">
        <v>13</v>
      </c>
      <c r="EC12" s="9"/>
      <c r="ED12" s="9"/>
      <c r="EE12" s="10"/>
      <c r="EG12" s="8" t="s">
        <v>13</v>
      </c>
      <c r="EH12" s="9"/>
      <c r="EI12" s="9"/>
      <c r="EJ12" s="10"/>
      <c r="EL12" s="8" t="s">
        <v>13</v>
      </c>
      <c r="EM12" s="9"/>
      <c r="EN12" s="9"/>
      <c r="EO12" s="10"/>
      <c r="EQ12" s="8" t="s">
        <v>13</v>
      </c>
      <c r="ER12" s="9"/>
      <c r="ES12" s="9"/>
      <c r="ET12" s="10"/>
      <c r="EV12" s="8" t="s">
        <v>13</v>
      </c>
      <c r="EW12" s="9"/>
      <c r="EX12" s="9"/>
      <c r="EY12" s="10"/>
      <c r="FA12" s="8" t="s">
        <v>13</v>
      </c>
      <c r="FB12" s="9"/>
      <c r="FC12" s="9"/>
      <c r="FD12" s="10"/>
      <c r="FF12" s="8" t="s">
        <v>13</v>
      </c>
      <c r="FG12" s="9"/>
      <c r="FH12" s="9"/>
      <c r="FI12" s="10"/>
      <c r="FK12" s="8" t="s">
        <v>13</v>
      </c>
      <c r="FL12" s="9"/>
      <c r="FM12" s="9"/>
      <c r="FN12" s="10"/>
      <c r="FP12" s="8" t="s">
        <v>13</v>
      </c>
      <c r="FQ12" s="9"/>
      <c r="FR12" s="9"/>
      <c r="FS12" s="10"/>
      <c r="FU12" s="8" t="s">
        <v>13</v>
      </c>
      <c r="FV12" s="9"/>
      <c r="FW12" s="9"/>
      <c r="FX12" s="10"/>
      <c r="FZ12" s="8" t="s">
        <v>13</v>
      </c>
      <c r="GA12" s="9"/>
      <c r="GB12" s="9"/>
      <c r="GC12" s="10"/>
      <c r="GE12" s="8" t="s">
        <v>13</v>
      </c>
      <c r="GF12" s="9"/>
      <c r="GG12" s="9"/>
      <c r="GH12" s="10"/>
      <c r="GJ12" s="8" t="s">
        <v>13</v>
      </c>
      <c r="GK12" s="9"/>
      <c r="GL12" s="9"/>
      <c r="GM12" s="10"/>
      <c r="GO12" s="8" t="s">
        <v>13</v>
      </c>
      <c r="GP12" s="9"/>
      <c r="GQ12" s="9"/>
      <c r="GR12" s="10"/>
      <c r="GT12" s="8" t="s">
        <v>13</v>
      </c>
      <c r="GU12" s="9"/>
      <c r="GV12" s="9"/>
      <c r="GW12" s="10"/>
      <c r="GY12" s="8" t="s">
        <v>13</v>
      </c>
      <c r="GZ12" s="9"/>
      <c r="HA12" s="9"/>
      <c r="HB12" s="10"/>
      <c r="HD12" s="8" t="s">
        <v>13</v>
      </c>
      <c r="HE12" s="9"/>
      <c r="HF12" s="9"/>
      <c r="HG12" s="10"/>
      <c r="HI12" s="8" t="s">
        <v>13</v>
      </c>
      <c r="HJ12" s="9"/>
      <c r="HK12" s="9"/>
      <c r="HL12" s="10"/>
    </row>
    <row r="13" spans="2:220" x14ac:dyDescent="0.25">
      <c r="B13" s="11" t="s">
        <v>14</v>
      </c>
      <c r="C13" s="17">
        <f>[17]Summary!$B$13</f>
        <v>2023</v>
      </c>
      <c r="D13" s="17">
        <f>[17]Summary!$C$13</f>
        <v>2024</v>
      </c>
      <c r="E13" s="18">
        <f>[17]Summary!$D$13</f>
        <v>2025</v>
      </c>
      <c r="G13" s="11" t="s">
        <v>14</v>
      </c>
      <c r="H13" s="17">
        <f>[18]Summary!$B$13</f>
        <v>2023</v>
      </c>
      <c r="I13" s="17">
        <f>[18]Summary!$C$13</f>
        <v>2024</v>
      </c>
      <c r="J13" s="18">
        <f>[18]Summary!$D$13</f>
        <v>2025</v>
      </c>
      <c r="L13" s="11" t="s">
        <v>14</v>
      </c>
      <c r="M13" s="17">
        <f>[19]Summary!$B$13</f>
        <v>2023</v>
      </c>
      <c r="N13" s="17">
        <f>[19]Summary!$C$13</f>
        <v>2024</v>
      </c>
      <c r="O13" s="18">
        <f>[19]Summary!$D$13</f>
        <v>2025</v>
      </c>
      <c r="Q13" s="11" t="s">
        <v>14</v>
      </c>
      <c r="R13" s="17">
        <f>[20]Summary!$B$13</f>
        <v>2023</v>
      </c>
      <c r="S13" s="17">
        <f>[20]Summary!$C$13</f>
        <v>2024</v>
      </c>
      <c r="T13" s="18">
        <f>[20]Summary!$D$13</f>
        <v>2025</v>
      </c>
      <c r="V13" s="11" t="s">
        <v>14</v>
      </c>
      <c r="W13" s="17">
        <f>[21]Summary!$B$13</f>
        <v>2023</v>
      </c>
      <c r="X13" s="17">
        <f>[21]Summary!$C$13</f>
        <v>2024</v>
      </c>
      <c r="Y13" s="18">
        <f>[21]Summary!$D$13</f>
        <v>2025</v>
      </c>
      <c r="AA13" s="11" t="s">
        <v>14</v>
      </c>
      <c r="AB13" s="17">
        <f>[21]Summary!$B$13</f>
        <v>2023</v>
      </c>
      <c r="AC13" s="17">
        <f>[21]Summary!$C$13</f>
        <v>2024</v>
      </c>
      <c r="AD13" s="18">
        <f>[21]Summary!$D$13</f>
        <v>2025</v>
      </c>
      <c r="AF13" s="11" t="s">
        <v>14</v>
      </c>
      <c r="AG13" s="17">
        <f>[21]Summary!$B$13</f>
        <v>2023</v>
      </c>
      <c r="AH13" s="17">
        <f>[21]Summary!$C$13</f>
        <v>2024</v>
      </c>
      <c r="AI13" s="18">
        <f>[21]Summary!$D$13</f>
        <v>2025</v>
      </c>
      <c r="AK13" s="11" t="s">
        <v>14</v>
      </c>
      <c r="AL13" s="17">
        <f>[21]Summary!$B$13</f>
        <v>2023</v>
      </c>
      <c r="AM13" s="17">
        <f>[21]Summary!$C$13</f>
        <v>2024</v>
      </c>
      <c r="AN13" s="18">
        <f>[21]Summary!$D$13</f>
        <v>2025</v>
      </c>
      <c r="AP13" s="11" t="s">
        <v>14</v>
      </c>
      <c r="AQ13" s="17">
        <f>[21]Summary!$B$13</f>
        <v>2023</v>
      </c>
      <c r="AR13" s="17">
        <f>[21]Summary!$C$13</f>
        <v>2024</v>
      </c>
      <c r="AS13" s="18">
        <f>[21]Summary!$D$13</f>
        <v>2025</v>
      </c>
      <c r="AU13" s="11" t="s">
        <v>14</v>
      </c>
      <c r="AV13" s="17">
        <f>[21]Summary!$B$13</f>
        <v>2023</v>
      </c>
      <c r="AW13" s="17">
        <f>[21]Summary!$C$13</f>
        <v>2024</v>
      </c>
      <c r="AX13" s="18">
        <f>[21]Summary!$D$13</f>
        <v>2025</v>
      </c>
      <c r="AZ13" s="11" t="s">
        <v>14</v>
      </c>
      <c r="BA13" s="17">
        <f>[21]Summary!$B$13</f>
        <v>2023</v>
      </c>
      <c r="BB13" s="17">
        <f>[21]Summary!$C$13</f>
        <v>2024</v>
      </c>
      <c r="BC13" s="18">
        <f>[21]Summary!$D$13</f>
        <v>2025</v>
      </c>
      <c r="BE13" s="11" t="s">
        <v>14</v>
      </c>
      <c r="BF13" s="17">
        <f>[21]Summary!$B$13</f>
        <v>2023</v>
      </c>
      <c r="BG13" s="17">
        <f>[21]Summary!$C$13</f>
        <v>2024</v>
      </c>
      <c r="BH13" s="18">
        <f>[21]Summary!$D$13</f>
        <v>2025</v>
      </c>
      <c r="BJ13" s="11" t="s">
        <v>14</v>
      </c>
      <c r="BK13" s="17">
        <f>[21]Summary!$B$13</f>
        <v>2023</v>
      </c>
      <c r="BL13" s="17">
        <f>[21]Summary!$C$13</f>
        <v>2024</v>
      </c>
      <c r="BM13" s="18">
        <f>[21]Summary!$D$13</f>
        <v>2025</v>
      </c>
      <c r="BO13" s="11" t="s">
        <v>14</v>
      </c>
      <c r="BP13" s="17">
        <f>[21]Summary!$B$13</f>
        <v>2023</v>
      </c>
      <c r="BQ13" s="17">
        <f>[21]Summary!$C$13</f>
        <v>2024</v>
      </c>
      <c r="BR13" s="18">
        <f>[21]Summary!$D$13</f>
        <v>2025</v>
      </c>
      <c r="BT13" s="11" t="s">
        <v>14</v>
      </c>
      <c r="BU13" s="17">
        <f>[21]Summary!$B$13</f>
        <v>2023</v>
      </c>
      <c r="BV13" s="17">
        <f>[21]Summary!$C$13</f>
        <v>2024</v>
      </c>
      <c r="BW13" s="18">
        <f>[21]Summary!$D$13</f>
        <v>2025</v>
      </c>
      <c r="BY13" s="11" t="s">
        <v>14</v>
      </c>
      <c r="BZ13" s="17">
        <f>[21]Summary!$B$13</f>
        <v>2023</v>
      </c>
      <c r="CA13" s="17">
        <f>[21]Summary!$C$13</f>
        <v>2024</v>
      </c>
      <c r="CB13" s="18">
        <f>[21]Summary!$D$13</f>
        <v>2025</v>
      </c>
      <c r="CD13" s="11" t="s">
        <v>14</v>
      </c>
      <c r="CE13" s="17">
        <f>[21]Summary!$B$13</f>
        <v>2023</v>
      </c>
      <c r="CF13" s="17">
        <f>[21]Summary!$C$13</f>
        <v>2024</v>
      </c>
      <c r="CG13" s="18">
        <f>[21]Summary!$D$13</f>
        <v>2025</v>
      </c>
      <c r="CI13" s="11" t="s">
        <v>14</v>
      </c>
      <c r="CJ13" s="17">
        <f>[21]Summary!$B$13</f>
        <v>2023</v>
      </c>
      <c r="CK13" s="17">
        <f>[21]Summary!$C$13</f>
        <v>2024</v>
      </c>
      <c r="CL13" s="18">
        <f>[21]Summary!$D$13</f>
        <v>2025</v>
      </c>
      <c r="CN13" s="11" t="s">
        <v>14</v>
      </c>
      <c r="CO13" s="17">
        <f>[21]Summary!$B$13</f>
        <v>2023</v>
      </c>
      <c r="CP13" s="17">
        <f>[21]Summary!$C$13</f>
        <v>2024</v>
      </c>
      <c r="CQ13" s="18">
        <f>[21]Summary!$D$13</f>
        <v>2025</v>
      </c>
      <c r="CS13" s="11" t="s">
        <v>14</v>
      </c>
      <c r="CT13" s="17">
        <f>[21]Summary!$B$13</f>
        <v>2023</v>
      </c>
      <c r="CU13" s="17">
        <f>[21]Summary!$C$13</f>
        <v>2024</v>
      </c>
      <c r="CV13" s="18">
        <f>[21]Summary!$D$13</f>
        <v>2025</v>
      </c>
      <c r="CX13" s="11" t="s">
        <v>14</v>
      </c>
      <c r="CY13" s="17">
        <f>[21]Summary!$B$13</f>
        <v>2023</v>
      </c>
      <c r="CZ13" s="17">
        <f>[21]Summary!$C$13</f>
        <v>2024</v>
      </c>
      <c r="DA13" s="18">
        <f>[21]Summary!$D$13</f>
        <v>2025</v>
      </c>
      <c r="DC13" s="11" t="s">
        <v>14</v>
      </c>
      <c r="DD13" s="17">
        <f>[21]Summary!$B$13</f>
        <v>2023</v>
      </c>
      <c r="DE13" s="17">
        <f>[21]Summary!$C$13</f>
        <v>2024</v>
      </c>
      <c r="DF13" s="18">
        <f>[21]Summary!$D$13</f>
        <v>2025</v>
      </c>
      <c r="DH13" s="11" t="s">
        <v>14</v>
      </c>
      <c r="DI13" s="17">
        <f>[21]Summary!$B$13</f>
        <v>2023</v>
      </c>
      <c r="DJ13" s="17">
        <f>[21]Summary!$C$13</f>
        <v>2024</v>
      </c>
      <c r="DK13" s="18">
        <f>[21]Summary!$D$13</f>
        <v>2025</v>
      </c>
      <c r="DM13" s="11" t="s">
        <v>14</v>
      </c>
      <c r="DN13" s="17">
        <f>[21]Summary!$B$13</f>
        <v>2023</v>
      </c>
      <c r="DO13" s="17">
        <f>[21]Summary!$C$13</f>
        <v>2024</v>
      </c>
      <c r="DP13" s="18">
        <f>[21]Summary!$D$13</f>
        <v>2025</v>
      </c>
      <c r="DR13" s="11" t="s">
        <v>14</v>
      </c>
      <c r="DS13" s="17">
        <f>[21]Summary!$B$13</f>
        <v>2023</v>
      </c>
      <c r="DT13" s="17">
        <f>[21]Summary!$C$13</f>
        <v>2024</v>
      </c>
      <c r="DU13" s="18">
        <f>[21]Summary!$D$13</f>
        <v>2025</v>
      </c>
      <c r="DW13" s="11" t="s">
        <v>14</v>
      </c>
      <c r="DX13" s="17">
        <f>[21]Summary!$B$13</f>
        <v>2023</v>
      </c>
      <c r="DY13" s="17">
        <f>[21]Summary!$C$13</f>
        <v>2024</v>
      </c>
      <c r="DZ13" s="18">
        <f>[21]Summary!$D$13</f>
        <v>2025</v>
      </c>
      <c r="EB13" s="11" t="s">
        <v>14</v>
      </c>
      <c r="EC13" s="17">
        <f>[21]Summary!$B$13</f>
        <v>2023</v>
      </c>
      <c r="ED13" s="17">
        <f>[21]Summary!$C$13</f>
        <v>2024</v>
      </c>
      <c r="EE13" s="18">
        <f>[21]Summary!$D$13</f>
        <v>2025</v>
      </c>
      <c r="EG13" s="11" t="s">
        <v>14</v>
      </c>
      <c r="EH13" s="17">
        <f>[21]Summary!$B$13</f>
        <v>2023</v>
      </c>
      <c r="EI13" s="17">
        <f>[21]Summary!$C$13</f>
        <v>2024</v>
      </c>
      <c r="EJ13" s="18">
        <f>[21]Summary!$D$13</f>
        <v>2025</v>
      </c>
      <c r="EL13" s="11" t="s">
        <v>14</v>
      </c>
      <c r="EM13" s="17">
        <f>[21]Summary!$B$13</f>
        <v>2023</v>
      </c>
      <c r="EN13" s="17">
        <f>[21]Summary!$C$13</f>
        <v>2024</v>
      </c>
      <c r="EO13" s="18">
        <f>[21]Summary!$D$13</f>
        <v>2025</v>
      </c>
      <c r="EQ13" s="11" t="s">
        <v>14</v>
      </c>
      <c r="ER13" s="17">
        <f>[21]Summary!$B$13</f>
        <v>2023</v>
      </c>
      <c r="ES13" s="17">
        <f>[21]Summary!$C$13</f>
        <v>2024</v>
      </c>
      <c r="ET13" s="18">
        <f>[21]Summary!$D$13</f>
        <v>2025</v>
      </c>
      <c r="EV13" s="11" t="s">
        <v>14</v>
      </c>
      <c r="EW13" s="17">
        <f>[21]Summary!$B$13</f>
        <v>2023</v>
      </c>
      <c r="EX13" s="17">
        <f>[21]Summary!$C$13</f>
        <v>2024</v>
      </c>
      <c r="EY13" s="18">
        <f>[21]Summary!$D$13</f>
        <v>2025</v>
      </c>
      <c r="FA13" s="11" t="s">
        <v>14</v>
      </c>
      <c r="FB13" s="17">
        <f>[21]Summary!$B$13</f>
        <v>2023</v>
      </c>
      <c r="FC13" s="17">
        <f>[21]Summary!$C$13</f>
        <v>2024</v>
      </c>
      <c r="FD13" s="18">
        <f>[21]Summary!$D$13</f>
        <v>2025</v>
      </c>
      <c r="FF13" s="11" t="s">
        <v>14</v>
      </c>
      <c r="FG13" s="17">
        <f>[21]Summary!$B$13</f>
        <v>2023</v>
      </c>
      <c r="FH13" s="17">
        <f>[21]Summary!$C$13</f>
        <v>2024</v>
      </c>
      <c r="FI13" s="18">
        <f>[21]Summary!$D$13</f>
        <v>2025</v>
      </c>
      <c r="FK13" s="11" t="s">
        <v>14</v>
      </c>
      <c r="FL13" s="17">
        <f>[21]Summary!$B$13</f>
        <v>2023</v>
      </c>
      <c r="FM13" s="17">
        <f>[21]Summary!$C$13</f>
        <v>2024</v>
      </c>
      <c r="FN13" s="18">
        <f>[21]Summary!$D$13</f>
        <v>2025</v>
      </c>
      <c r="FP13" s="11" t="s">
        <v>14</v>
      </c>
      <c r="FQ13" s="17">
        <f>[21]Summary!$B$13</f>
        <v>2023</v>
      </c>
      <c r="FR13" s="17">
        <f>[21]Summary!$C$13</f>
        <v>2024</v>
      </c>
      <c r="FS13" s="18">
        <f>[21]Summary!$D$13</f>
        <v>2025</v>
      </c>
      <c r="FU13" s="11" t="s">
        <v>14</v>
      </c>
      <c r="FV13" s="17">
        <f>[21]Summary!$B$13</f>
        <v>2023</v>
      </c>
      <c r="FW13" s="17">
        <f>[21]Summary!$C$13</f>
        <v>2024</v>
      </c>
      <c r="FX13" s="18">
        <f>[21]Summary!$D$13</f>
        <v>2025</v>
      </c>
      <c r="FZ13" s="11" t="s">
        <v>14</v>
      </c>
      <c r="GA13" s="17">
        <f>[21]Summary!$B$13</f>
        <v>2023</v>
      </c>
      <c r="GB13" s="17">
        <f>[21]Summary!$C$13</f>
        <v>2024</v>
      </c>
      <c r="GC13" s="18">
        <f>[21]Summary!$D$13</f>
        <v>2025</v>
      </c>
      <c r="GE13" s="11" t="s">
        <v>14</v>
      </c>
      <c r="GF13" s="17">
        <f>[21]Summary!$B$13</f>
        <v>2023</v>
      </c>
      <c r="GG13" s="17">
        <f>[21]Summary!$C$13</f>
        <v>2024</v>
      </c>
      <c r="GH13" s="18">
        <f>[21]Summary!$D$13</f>
        <v>2025</v>
      </c>
      <c r="GJ13" s="11" t="s">
        <v>14</v>
      </c>
      <c r="GK13" s="17">
        <f>[21]Summary!$B$13</f>
        <v>2023</v>
      </c>
      <c r="GL13" s="17">
        <f>[21]Summary!$C$13</f>
        <v>2024</v>
      </c>
      <c r="GM13" s="18">
        <f>[21]Summary!$D$13</f>
        <v>2025</v>
      </c>
      <c r="GO13" s="11" t="s">
        <v>14</v>
      </c>
      <c r="GP13" s="17">
        <f>[21]Summary!$B$13</f>
        <v>2023</v>
      </c>
      <c r="GQ13" s="17">
        <f>[21]Summary!$C$13</f>
        <v>2024</v>
      </c>
      <c r="GR13" s="18">
        <f>[21]Summary!$D$13</f>
        <v>2025</v>
      </c>
      <c r="GT13" s="11" t="s">
        <v>14</v>
      </c>
      <c r="GU13" s="17">
        <f>[21]Summary!$B$13</f>
        <v>2023</v>
      </c>
      <c r="GV13" s="17">
        <f>[21]Summary!$C$13</f>
        <v>2024</v>
      </c>
      <c r="GW13" s="18">
        <f>[21]Summary!$D$13</f>
        <v>2025</v>
      </c>
      <c r="GY13" s="11" t="s">
        <v>14</v>
      </c>
      <c r="GZ13" s="17">
        <f>[21]Summary!$B$13</f>
        <v>2023</v>
      </c>
      <c r="HA13" s="17">
        <f>[21]Summary!$C$13</f>
        <v>2024</v>
      </c>
      <c r="HB13" s="18">
        <f>[21]Summary!$D$13</f>
        <v>2025</v>
      </c>
      <c r="HD13" s="11" t="s">
        <v>14</v>
      </c>
      <c r="HE13" s="17">
        <f>[21]Summary!$B$13</f>
        <v>2023</v>
      </c>
      <c r="HF13" s="17">
        <f>[21]Summary!$C$13</f>
        <v>2024</v>
      </c>
      <c r="HG13" s="18">
        <f>[21]Summary!$D$13</f>
        <v>2025</v>
      </c>
      <c r="HI13" s="11" t="s">
        <v>14</v>
      </c>
      <c r="HJ13" s="17">
        <f>[21]Summary!$B$13</f>
        <v>2023</v>
      </c>
      <c r="HK13" s="17">
        <f>[21]Summary!$C$13</f>
        <v>2024</v>
      </c>
      <c r="HL13" s="18">
        <f>[21]Summary!$D$13</f>
        <v>2025</v>
      </c>
    </row>
    <row r="14" spans="2:220" x14ac:dyDescent="0.25">
      <c r="B14" s="12" t="s">
        <v>15</v>
      </c>
      <c r="C14" s="15">
        <f>SUMPRODUCT(($C$4='[17]Calculator Data Summary'!$B$5:$AG$5)*
($C$5='[17]Calculator Data Summary'!$B$6:$AG$6)*
(CONCATENATE($C$6," ","(",C$10," ","CCFS",")")='[17]Calculator Data Summary'!$B$4:$AG$4)*
(C$13='[17]Calculator Data Summary'!$B$7:$AG$7)*
(B14='[17]Calculator Data Summary'!$A$8:$A$21)*
'[17]Calculator Data Summary'!$B$8:$AG$21)</f>
        <v>26.18</v>
      </c>
      <c r="D14" s="15">
        <f>SUMPRODUCT(($C$4='[17]Calculator Data Summary'!$B$5:$AG$5)*
($C$5='[17]Calculator Data Summary'!$B$6:$AG$6)*
(CONCATENATE($C$6," ","(",D$10," ","CCFS",")")='[17]Calculator Data Summary'!$B$4:$AG$4)*
(D$13='[17]Calculator Data Summary'!$B$7:$AG$7)*
(B14='[17]Calculator Data Summary'!$A$8:$A$21)*
'[17]Calculator Data Summary'!$B$8:$AG$21)</f>
        <v>27.731285000000003</v>
      </c>
      <c r="E14" s="19">
        <f>SUMPRODUCT(($C$4='[17]Calculator Data Summary'!$B$5:$AG$5)*
($C$5='[17]Calculator Data Summary'!$B$6:$AG$6)*
(CONCATENATE($C$6," ","(",E$10," ","CCFS",")")='[17]Calculator Data Summary'!$B$4:$AG$4)*
(E$13='[17]Calculator Data Summary'!$B$7:$AG$7)*
(B14='[17]Calculator Data Summary'!$A$8:$A$21)*
'[17]Calculator Data Summary'!$B$8:$AG$21)</f>
        <v>29.239999999999995</v>
      </c>
      <c r="G14" s="12" t="s">
        <v>15</v>
      </c>
      <c r="H14" s="15">
        <f>SUMPRODUCT(($C$4='[18]Calculator Data Summary'!$B$5:$AG$5)*
($C$5='[18]Calculator Data Summary'!$B$6:$AG$6)*
(CONCATENATE($C$6," ","(",H$10," ","CCFS",")")='[18]Calculator Data Summary'!$B$4:$AG$4)*
(H$13='[18]Calculator Data Summary'!$B$7:$AG$7)*
(G14='[18]Calculator Data Summary'!$A$8:$A$21)*
'[18]Calculator Data Summary'!$B$8:$AG$21)</f>
        <v>22.43</v>
      </c>
      <c r="I14" s="15">
        <f>SUMPRODUCT(($C$4='[18]Calculator Data Summary'!$B$5:$AG$5)*
($C$5='[18]Calculator Data Summary'!$B$6:$AG$6)*
(CONCATENATE($C$6," ","(",I$10," ","CCFS",")")='[18]Calculator Data Summary'!$B$4:$AG$4)*
(I$13='[18]Calculator Data Summary'!$B$7:$AG$7)*
(G14='[18]Calculator Data Summary'!$A$8:$A$21)*
'[18]Calculator Data Summary'!$B$8:$AG$21)</f>
        <v>23.400939000000005</v>
      </c>
      <c r="J14" s="19">
        <f>SUMPRODUCT(($C$4='[18]Calculator Data Summary'!$B$5:$AG$5)*
($C$5='[18]Calculator Data Summary'!$B$6:$AG$6)*
(CONCATENATE($C$6," ","(",J$10," ","CCFS",")")='[18]Calculator Data Summary'!$B$4:$AG$4)*
(J$13='[18]Calculator Data Summary'!$B$7:$AG$7)*
(G14='[18]Calculator Data Summary'!$A$8:$A$21)*
'[18]Calculator Data Summary'!$B$8:$AG$21)</f>
        <v>24.319999999999997</v>
      </c>
      <c r="L14" s="12" t="s">
        <v>15</v>
      </c>
      <c r="M14" s="15">
        <f>SUMPRODUCT(($C$4='[19]Calculator Data Summary'!$B$5:$AG$5)*
($C$5='[19]Calculator Data Summary'!$B$6:$AG$6)*
(CONCATENATE($C$6," ","(",M$10," ","CCFS",")")='[19]Calculator Data Summary'!$B$4:$AG$4)*
(M$13='[19]Calculator Data Summary'!$B$7:$AG$7)*
(L14='[19]Calculator Data Summary'!$A$8:$A$21)*
'[19]Calculator Data Summary'!$B$8:$AG$21)</f>
        <v>94.79</v>
      </c>
      <c r="N14" s="15">
        <f>SUMPRODUCT(($C$4='[19]Calculator Data Summary'!$B$5:$AG$5)*
($C$5='[19]Calculator Data Summary'!$B$6:$AG$6)*
(CONCATENATE($C$6," ","(",N$10," ","CCFS",")")='[19]Calculator Data Summary'!$B$4:$AG$4)*
(N$13='[19]Calculator Data Summary'!$B$7:$AG$7)*
(L14='[19]Calculator Data Summary'!$A$8:$A$21)*
'[19]Calculator Data Summary'!$B$8:$AG$21)</f>
        <v>98.457163999999977</v>
      </c>
      <c r="O14" s="19">
        <f>SUMPRODUCT(($C$4='[19]Calculator Data Summary'!$B$5:$AG$5)*
($C$5='[19]Calculator Data Summary'!$B$6:$AG$6)*
(CONCATENATE($C$6," ","(",O$10," ","CCFS",")")='[19]Calculator Data Summary'!$B$4:$AG$4)*
(O$13='[19]Calculator Data Summary'!$B$7:$AG$7)*
(L14='[19]Calculator Data Summary'!$A$8:$A$21)*
'[19]Calculator Data Summary'!$B$8:$AG$21)</f>
        <v>101.92</v>
      </c>
      <c r="Q14" s="12" t="s">
        <v>15</v>
      </c>
      <c r="R14" s="15">
        <f>SUMPRODUCT(($C$4='[20]Calculator Data Summary'!$B$5:$AG$5)*
($C$5='[20]Calculator Data Summary'!$B$6:$AG$6)*
(CONCATENATE($C$6," ","(",R$10," ","CCFS",")")='[20]Calculator Data Summary'!$B$4:$AG$4)*
(R$13='[20]Calculator Data Summary'!$B$7:$AG$7)*
(Q14='[20]Calculator Data Summary'!$A$8:$A$21)*
'[20]Calculator Data Summary'!$B$8:$AG$21)</f>
        <v>51.39</v>
      </c>
      <c r="S14" s="15">
        <f>SUMPRODUCT(($C$4='[20]Calculator Data Summary'!$B$5:$AG$5)*
($C$5='[20]Calculator Data Summary'!$B$6:$AG$6)*
(CONCATENATE($C$6," ","(",S$10," ","CCFS",")")='[20]Calculator Data Summary'!$B$4:$AG$4)*
(S$13='[20]Calculator Data Summary'!$B$7:$AG$7)*
(Q14='[20]Calculator Data Summary'!$A$8:$A$21)*
'[20]Calculator Data Summary'!$B$8:$AG$21)</f>
        <v>53.002695999999993</v>
      </c>
      <c r="T14" s="19">
        <f>SUMPRODUCT(($C$4='[20]Calculator Data Summary'!$B$5:$AG$5)*
($C$5='[20]Calculator Data Summary'!$B$6:$AG$6)*
(CONCATENATE($C$6," ","(",T$10," ","CCFS",")")='[20]Calculator Data Summary'!$B$4:$AG$4)*
(T$13='[20]Calculator Data Summary'!$B$7:$AG$7)*
(Q14='[20]Calculator Data Summary'!$A$8:$A$21)*
'[20]Calculator Data Summary'!$B$8:$AG$21)</f>
        <v>54.179999999999993</v>
      </c>
      <c r="V14" s="12" t="s">
        <v>15</v>
      </c>
      <c r="W14" s="15">
        <f>SUMPRODUCT(($C$4='[21]Calculator Data Summary'!$B$5:$AG$5)*
($C$5='[21]Calculator Data Summary'!$B$6:$AG$6)*
(CONCATENATE($C$6," ","(",W$10," ","CCFS",")")='[21]Calculator Data Summary'!$B$4:$AG$4)*
(W$13='[21]Calculator Data Summary'!$B$7:$AG$7)*
(V14='[21]Calculator Data Summary'!$A$8:$A$21)*
'[21]Calculator Data Summary'!$B$8:$AG$21)</f>
        <v>0</v>
      </c>
      <c r="X14" s="15">
        <f>SUMPRODUCT(($C$4='[21]Calculator Data Summary'!$B$5:$AG$5)*
($C$5='[21]Calculator Data Summary'!$B$6:$AG$6)*
(CONCATENATE($C$6," ","(",X$10," ","CCFS",")")='[21]Calculator Data Summary'!$B$4:$AG$4)*
(X$13='[21]Calculator Data Summary'!$B$7:$AG$7)*
(V14='[21]Calculator Data Summary'!$A$8:$A$21)*
'[21]Calculator Data Summary'!$B$8:$AG$21)</f>
        <v>0</v>
      </c>
      <c r="Y14" s="19">
        <f>SUMPRODUCT(($C$4='[21]Calculator Data Summary'!$B$5:$AG$5)*
($C$5='[21]Calculator Data Summary'!$B$6:$AG$6)*
(CONCATENATE($C$6," ","(",Y$10," ","CCFS",")")='[21]Calculator Data Summary'!$B$4:$AG$4)*
(Y$13='[21]Calculator Data Summary'!$B$7:$AG$7)*
(V14='[21]Calculator Data Summary'!$A$8:$A$21)*
'[21]Calculator Data Summary'!$B$8:$AG$21)</f>
        <v>0</v>
      </c>
      <c r="AA14" s="12" t="s">
        <v>15</v>
      </c>
      <c r="AB14" s="15">
        <f>SUMPRODUCT(($C$4='[21]Calculator Data Summary'!$B$5:$AG$5)*
($C$5='[21]Calculator Data Summary'!$B$6:$AG$6)*
(CONCATENATE($C$6," ","(",AB$10," ","CCFS",")")='[21]Calculator Data Summary'!$B$4:$AG$4)*
(AB$13='[21]Calculator Data Summary'!$B$7:$AG$7)*
(AA14='[21]Calculator Data Summary'!$A$8:$A$21)*
'[21]Calculator Data Summary'!$B$8:$AG$21)</f>
        <v>0</v>
      </c>
      <c r="AC14" s="15">
        <f>SUMPRODUCT(($C$4='[21]Calculator Data Summary'!$B$5:$AG$5)*
($C$5='[21]Calculator Data Summary'!$B$6:$AG$6)*
(CONCATENATE($C$6," ","(",AC$10," ","CCFS",")")='[21]Calculator Data Summary'!$B$4:$AG$4)*
(AC$13='[21]Calculator Data Summary'!$B$7:$AG$7)*
(AA14='[21]Calculator Data Summary'!$A$8:$A$21)*
'[21]Calculator Data Summary'!$B$8:$AG$21)</f>
        <v>0</v>
      </c>
      <c r="AD14" s="19">
        <f>SUMPRODUCT(($C$4='[21]Calculator Data Summary'!$B$5:$AG$5)*
($C$5='[21]Calculator Data Summary'!$B$6:$AG$6)*
(CONCATENATE($C$6," ","(",AD$10," ","CCFS",")")='[21]Calculator Data Summary'!$B$4:$AG$4)*
(AD$13='[21]Calculator Data Summary'!$B$7:$AG$7)*
(AA14='[21]Calculator Data Summary'!$A$8:$A$21)*
'[21]Calculator Data Summary'!$B$8:$AG$21)</f>
        <v>0</v>
      </c>
      <c r="AF14" s="12" t="s">
        <v>15</v>
      </c>
      <c r="AG14" s="15">
        <f>SUMPRODUCT(($C$4='[21]Calculator Data Summary'!$B$5:$AG$5)*
($C$5='[21]Calculator Data Summary'!$B$6:$AG$6)*
(CONCATENATE($C$6," ","(",AG$10," ","CCFS",")")='[21]Calculator Data Summary'!$B$4:$AG$4)*
(AG$13='[21]Calculator Data Summary'!$B$7:$AG$7)*
(AF14='[21]Calculator Data Summary'!$A$8:$A$21)*
'[21]Calculator Data Summary'!$B$8:$AG$21)</f>
        <v>0</v>
      </c>
      <c r="AH14" s="15">
        <f>SUMPRODUCT(($C$4='[21]Calculator Data Summary'!$B$5:$AG$5)*
($C$5='[21]Calculator Data Summary'!$B$6:$AG$6)*
(CONCATENATE($C$6," ","(",AH$10," ","CCFS",")")='[21]Calculator Data Summary'!$B$4:$AG$4)*
(AH$13='[21]Calculator Data Summary'!$B$7:$AG$7)*
(AF14='[21]Calculator Data Summary'!$A$8:$A$21)*
'[21]Calculator Data Summary'!$B$8:$AG$21)</f>
        <v>0</v>
      </c>
      <c r="AI14" s="19">
        <f>SUMPRODUCT(($C$4='[21]Calculator Data Summary'!$B$5:$AG$5)*
($C$5='[21]Calculator Data Summary'!$B$6:$AG$6)*
(CONCATENATE($C$6," ","(",AI$10," ","CCFS",")")='[21]Calculator Data Summary'!$B$4:$AG$4)*
(AI$13='[21]Calculator Data Summary'!$B$7:$AG$7)*
(AF14='[21]Calculator Data Summary'!$A$8:$A$21)*
'[21]Calculator Data Summary'!$B$8:$AG$21)</f>
        <v>0</v>
      </c>
      <c r="AK14" s="12" t="s">
        <v>15</v>
      </c>
      <c r="AL14" s="15">
        <f>SUMPRODUCT(($C$4='[21]Calculator Data Summary'!$B$5:$AG$5)*
($C$5='[21]Calculator Data Summary'!$B$6:$AG$6)*
(CONCATENATE($C$6," ","(",AL$10," ","CCFS",")")='[21]Calculator Data Summary'!$B$4:$AG$4)*
(AL$13='[21]Calculator Data Summary'!$B$7:$AG$7)*
(AK14='[21]Calculator Data Summary'!$A$8:$A$21)*
'[21]Calculator Data Summary'!$B$8:$AG$21)</f>
        <v>0</v>
      </c>
      <c r="AM14" s="15">
        <f>SUMPRODUCT(($C$4='[21]Calculator Data Summary'!$B$5:$AG$5)*
($C$5='[21]Calculator Data Summary'!$B$6:$AG$6)*
(CONCATENATE($C$6," ","(",AM$10," ","CCFS",")")='[21]Calculator Data Summary'!$B$4:$AG$4)*
(AM$13='[21]Calculator Data Summary'!$B$7:$AG$7)*
(AK14='[21]Calculator Data Summary'!$A$8:$A$21)*
'[21]Calculator Data Summary'!$B$8:$AG$21)</f>
        <v>0</v>
      </c>
      <c r="AN14" s="19">
        <f>SUMPRODUCT(($C$4='[21]Calculator Data Summary'!$B$5:$AG$5)*
($C$5='[21]Calculator Data Summary'!$B$6:$AG$6)*
(CONCATENATE($C$6," ","(",AN$10," ","CCFS",")")='[21]Calculator Data Summary'!$B$4:$AG$4)*
(AN$13='[21]Calculator Data Summary'!$B$7:$AG$7)*
(AK14='[21]Calculator Data Summary'!$A$8:$A$21)*
'[21]Calculator Data Summary'!$B$8:$AG$21)</f>
        <v>0</v>
      </c>
      <c r="AP14" s="12" t="s">
        <v>15</v>
      </c>
      <c r="AQ14" s="15">
        <f>SUMPRODUCT(($C$4='[21]Calculator Data Summary'!$B$5:$AG$5)*
($C$5='[21]Calculator Data Summary'!$B$6:$AG$6)*
(CONCATENATE($C$6," ","(",AQ$10," ","CCFS",")")='[21]Calculator Data Summary'!$B$4:$AG$4)*
(AQ$13='[21]Calculator Data Summary'!$B$7:$AG$7)*
(AP14='[21]Calculator Data Summary'!$A$8:$A$21)*
'[21]Calculator Data Summary'!$B$8:$AG$21)</f>
        <v>0</v>
      </c>
      <c r="AR14" s="15">
        <f>SUMPRODUCT(($C$4='[21]Calculator Data Summary'!$B$5:$AG$5)*
($C$5='[21]Calculator Data Summary'!$B$6:$AG$6)*
(CONCATENATE($C$6," ","(",AR$10," ","CCFS",")")='[21]Calculator Data Summary'!$B$4:$AG$4)*
(AR$13='[21]Calculator Data Summary'!$B$7:$AG$7)*
(AP14='[21]Calculator Data Summary'!$A$8:$A$21)*
'[21]Calculator Data Summary'!$B$8:$AG$21)</f>
        <v>0</v>
      </c>
      <c r="AS14" s="19">
        <f>SUMPRODUCT(($C$4='[21]Calculator Data Summary'!$B$5:$AG$5)*
($C$5='[21]Calculator Data Summary'!$B$6:$AG$6)*
(CONCATENATE($C$6," ","(",AS$10," ","CCFS",")")='[21]Calculator Data Summary'!$B$4:$AG$4)*
(AS$13='[21]Calculator Data Summary'!$B$7:$AG$7)*
(AP14='[21]Calculator Data Summary'!$A$8:$A$21)*
'[21]Calculator Data Summary'!$B$8:$AG$21)</f>
        <v>0</v>
      </c>
      <c r="AU14" s="12" t="s">
        <v>15</v>
      </c>
      <c r="AV14" s="15">
        <f>SUMPRODUCT(($C$4='[21]Calculator Data Summary'!$B$5:$AG$5)*
($C$5='[21]Calculator Data Summary'!$B$6:$AG$6)*
(CONCATENATE($C$6," ","(",AV$10," ","CCFS",")")='[21]Calculator Data Summary'!$B$4:$AG$4)*
(AV$13='[21]Calculator Data Summary'!$B$7:$AG$7)*
(AU14='[21]Calculator Data Summary'!$A$8:$A$21)*
'[21]Calculator Data Summary'!$B$8:$AG$21)</f>
        <v>0</v>
      </c>
      <c r="AW14" s="15">
        <f>SUMPRODUCT(($C$4='[21]Calculator Data Summary'!$B$5:$AG$5)*
($C$5='[21]Calculator Data Summary'!$B$6:$AG$6)*
(CONCATENATE($C$6," ","(",AW$10," ","CCFS",")")='[21]Calculator Data Summary'!$B$4:$AG$4)*
(AW$13='[21]Calculator Data Summary'!$B$7:$AG$7)*
(AU14='[21]Calculator Data Summary'!$A$8:$A$21)*
'[21]Calculator Data Summary'!$B$8:$AG$21)</f>
        <v>0</v>
      </c>
      <c r="AX14" s="19">
        <f>SUMPRODUCT(($C$4='[21]Calculator Data Summary'!$B$5:$AG$5)*
($C$5='[21]Calculator Data Summary'!$B$6:$AG$6)*
(CONCATENATE($C$6," ","(",AX$10," ","CCFS",")")='[21]Calculator Data Summary'!$B$4:$AG$4)*
(AX$13='[21]Calculator Data Summary'!$B$7:$AG$7)*
(AU14='[21]Calculator Data Summary'!$A$8:$A$21)*
'[21]Calculator Data Summary'!$B$8:$AG$21)</f>
        <v>0</v>
      </c>
      <c r="AZ14" s="12" t="s">
        <v>15</v>
      </c>
      <c r="BA14" s="15">
        <f>SUMPRODUCT(($C$4='[21]Calculator Data Summary'!$B$5:$AG$5)*
($C$5='[21]Calculator Data Summary'!$B$6:$AG$6)*
(CONCATENATE($C$6," ","(",BA$10," ","CCFS",")")='[21]Calculator Data Summary'!$B$4:$AG$4)*
(BA$13='[21]Calculator Data Summary'!$B$7:$AG$7)*
(AZ14='[21]Calculator Data Summary'!$A$8:$A$21)*
'[21]Calculator Data Summary'!$B$8:$AG$21)</f>
        <v>0</v>
      </c>
      <c r="BB14" s="15">
        <f>SUMPRODUCT(($C$4='[21]Calculator Data Summary'!$B$5:$AG$5)*
($C$5='[21]Calculator Data Summary'!$B$6:$AG$6)*
(CONCATENATE($C$6," ","(",BB$10," ","CCFS",")")='[21]Calculator Data Summary'!$B$4:$AG$4)*
(BB$13='[21]Calculator Data Summary'!$B$7:$AG$7)*
(AZ14='[21]Calculator Data Summary'!$A$8:$A$21)*
'[21]Calculator Data Summary'!$B$8:$AG$21)</f>
        <v>0</v>
      </c>
      <c r="BC14" s="19">
        <f>SUMPRODUCT(($C$4='[21]Calculator Data Summary'!$B$5:$AG$5)*
($C$5='[21]Calculator Data Summary'!$B$6:$AG$6)*
(CONCATENATE($C$6," ","(",BC$10," ","CCFS",")")='[21]Calculator Data Summary'!$B$4:$AG$4)*
(BC$13='[21]Calculator Data Summary'!$B$7:$AG$7)*
(AZ14='[21]Calculator Data Summary'!$A$8:$A$21)*
'[21]Calculator Data Summary'!$B$8:$AG$21)</f>
        <v>0</v>
      </c>
      <c r="BE14" s="12" t="s">
        <v>15</v>
      </c>
      <c r="BF14" s="15">
        <f>SUMPRODUCT(($C$4='[21]Calculator Data Summary'!$B$5:$AG$5)*
($C$5='[21]Calculator Data Summary'!$B$6:$AG$6)*
(CONCATENATE($C$6," ","(",BF$10," ","CCFS",")")='[21]Calculator Data Summary'!$B$4:$AG$4)*
(BF$13='[21]Calculator Data Summary'!$B$7:$AG$7)*
(BE14='[21]Calculator Data Summary'!$A$8:$A$21)*
'[21]Calculator Data Summary'!$B$8:$AG$21)</f>
        <v>0</v>
      </c>
      <c r="BG14" s="15">
        <f>SUMPRODUCT(($C$4='[21]Calculator Data Summary'!$B$5:$AG$5)*
($C$5='[21]Calculator Data Summary'!$B$6:$AG$6)*
(CONCATENATE($C$6," ","(",BG$10," ","CCFS",")")='[21]Calculator Data Summary'!$B$4:$AG$4)*
(BG$13='[21]Calculator Data Summary'!$B$7:$AG$7)*
(BE14='[21]Calculator Data Summary'!$A$8:$A$21)*
'[21]Calculator Data Summary'!$B$8:$AG$21)</f>
        <v>0</v>
      </c>
      <c r="BH14" s="19">
        <f>SUMPRODUCT(($C$4='[21]Calculator Data Summary'!$B$5:$AG$5)*
($C$5='[21]Calculator Data Summary'!$B$6:$AG$6)*
(CONCATENATE($C$6," ","(",BH$10," ","CCFS",")")='[21]Calculator Data Summary'!$B$4:$AG$4)*
(BH$13='[21]Calculator Data Summary'!$B$7:$AG$7)*
(BE14='[21]Calculator Data Summary'!$A$8:$A$21)*
'[21]Calculator Data Summary'!$B$8:$AG$21)</f>
        <v>0</v>
      </c>
      <c r="BJ14" s="12" t="s">
        <v>15</v>
      </c>
      <c r="BK14" s="15">
        <f>SUMPRODUCT(($C$4='[21]Calculator Data Summary'!$B$5:$AG$5)*
($C$5='[21]Calculator Data Summary'!$B$6:$AG$6)*
(CONCATENATE($C$6," ","(",BK$10," ","CCFS",")")='[21]Calculator Data Summary'!$B$4:$AG$4)*
(BK$13='[21]Calculator Data Summary'!$B$7:$AG$7)*
(BJ14='[21]Calculator Data Summary'!$A$8:$A$21)*
'[21]Calculator Data Summary'!$B$8:$AG$21)</f>
        <v>0</v>
      </c>
      <c r="BL14" s="15">
        <f>SUMPRODUCT(($C$4='[21]Calculator Data Summary'!$B$5:$AG$5)*
($C$5='[21]Calculator Data Summary'!$B$6:$AG$6)*
(CONCATENATE($C$6," ","(",BL$10," ","CCFS",")")='[21]Calculator Data Summary'!$B$4:$AG$4)*
(BL$13='[21]Calculator Data Summary'!$B$7:$AG$7)*
(BJ14='[21]Calculator Data Summary'!$A$8:$A$21)*
'[21]Calculator Data Summary'!$B$8:$AG$21)</f>
        <v>0</v>
      </c>
      <c r="BM14" s="19">
        <f>SUMPRODUCT(($C$4='[21]Calculator Data Summary'!$B$5:$AG$5)*
($C$5='[21]Calculator Data Summary'!$B$6:$AG$6)*
(CONCATENATE($C$6," ","(",BM$10," ","CCFS",")")='[21]Calculator Data Summary'!$B$4:$AG$4)*
(BM$13='[21]Calculator Data Summary'!$B$7:$AG$7)*
(BJ14='[21]Calculator Data Summary'!$A$8:$A$21)*
'[21]Calculator Data Summary'!$B$8:$AG$21)</f>
        <v>0</v>
      </c>
      <c r="BO14" s="12" t="s">
        <v>15</v>
      </c>
      <c r="BP14" s="15">
        <f>SUMPRODUCT(($C$4='[21]Calculator Data Summary'!$B$5:$AG$5)*
($C$5='[21]Calculator Data Summary'!$B$6:$AG$6)*
(CONCATENATE($C$6," ","(",BP$10," ","CCFS",")")='[21]Calculator Data Summary'!$B$4:$AG$4)*
(BP$13='[21]Calculator Data Summary'!$B$7:$AG$7)*
(BO14='[21]Calculator Data Summary'!$A$8:$A$21)*
'[21]Calculator Data Summary'!$B$8:$AG$21)</f>
        <v>0</v>
      </c>
      <c r="BQ14" s="15">
        <f>SUMPRODUCT(($C$4='[21]Calculator Data Summary'!$B$5:$AG$5)*
($C$5='[21]Calculator Data Summary'!$B$6:$AG$6)*
(CONCATENATE($C$6," ","(",BQ$10," ","CCFS",")")='[21]Calculator Data Summary'!$B$4:$AG$4)*
(BQ$13='[21]Calculator Data Summary'!$B$7:$AG$7)*
(BO14='[21]Calculator Data Summary'!$A$8:$A$21)*
'[21]Calculator Data Summary'!$B$8:$AG$21)</f>
        <v>0</v>
      </c>
      <c r="BR14" s="19">
        <f>SUMPRODUCT(($C$4='[21]Calculator Data Summary'!$B$5:$AG$5)*
($C$5='[21]Calculator Data Summary'!$B$6:$AG$6)*
(CONCATENATE($C$6," ","(",BR$10," ","CCFS",")")='[21]Calculator Data Summary'!$B$4:$AG$4)*
(BR$13='[21]Calculator Data Summary'!$B$7:$AG$7)*
(BO14='[21]Calculator Data Summary'!$A$8:$A$21)*
'[21]Calculator Data Summary'!$B$8:$AG$21)</f>
        <v>0</v>
      </c>
      <c r="BT14" s="12" t="s">
        <v>15</v>
      </c>
      <c r="BU14" s="15">
        <f>SUMPRODUCT(($C$4='[21]Calculator Data Summary'!$B$5:$AG$5)*
($C$5='[21]Calculator Data Summary'!$B$6:$AG$6)*
(CONCATENATE($C$6," ","(",BU$10," ","CCFS",")")='[21]Calculator Data Summary'!$B$4:$AG$4)*
(BU$13='[21]Calculator Data Summary'!$B$7:$AG$7)*
(BT14='[21]Calculator Data Summary'!$A$8:$A$21)*
'[21]Calculator Data Summary'!$B$8:$AG$21)</f>
        <v>0</v>
      </c>
      <c r="BV14" s="15">
        <f>SUMPRODUCT(($C$4='[21]Calculator Data Summary'!$B$5:$AG$5)*
($C$5='[21]Calculator Data Summary'!$B$6:$AG$6)*
(CONCATENATE($C$6," ","(",BV$10," ","CCFS",")")='[21]Calculator Data Summary'!$B$4:$AG$4)*
(BV$13='[21]Calculator Data Summary'!$B$7:$AG$7)*
(BT14='[21]Calculator Data Summary'!$A$8:$A$21)*
'[21]Calculator Data Summary'!$B$8:$AG$21)</f>
        <v>0</v>
      </c>
      <c r="BW14" s="19">
        <f>SUMPRODUCT(($C$4='[21]Calculator Data Summary'!$B$5:$AG$5)*
($C$5='[21]Calculator Data Summary'!$B$6:$AG$6)*
(CONCATENATE($C$6," ","(",BW$10," ","CCFS",")")='[21]Calculator Data Summary'!$B$4:$AG$4)*
(BW$13='[21]Calculator Data Summary'!$B$7:$AG$7)*
(BT14='[21]Calculator Data Summary'!$A$8:$A$21)*
'[21]Calculator Data Summary'!$B$8:$AG$21)</f>
        <v>0</v>
      </c>
      <c r="BY14" s="12" t="s">
        <v>15</v>
      </c>
      <c r="BZ14" s="15">
        <f>SUMPRODUCT(($C$4='[21]Calculator Data Summary'!$B$5:$AG$5)*
($C$5='[21]Calculator Data Summary'!$B$6:$AG$6)*
(CONCATENATE($C$6," ","(",BZ$10," ","CCFS",")")='[21]Calculator Data Summary'!$B$4:$AG$4)*
(BZ$13='[21]Calculator Data Summary'!$B$7:$AG$7)*
(BY14='[21]Calculator Data Summary'!$A$8:$A$21)*
'[21]Calculator Data Summary'!$B$8:$AG$21)</f>
        <v>0</v>
      </c>
      <c r="CA14" s="15">
        <f>SUMPRODUCT(($C$4='[21]Calculator Data Summary'!$B$5:$AG$5)*
($C$5='[21]Calculator Data Summary'!$B$6:$AG$6)*
(CONCATENATE($C$6," ","(",CA$10," ","CCFS",")")='[21]Calculator Data Summary'!$B$4:$AG$4)*
(CA$13='[21]Calculator Data Summary'!$B$7:$AG$7)*
(BY14='[21]Calculator Data Summary'!$A$8:$A$21)*
'[21]Calculator Data Summary'!$B$8:$AG$21)</f>
        <v>0</v>
      </c>
      <c r="CB14" s="19">
        <f>SUMPRODUCT(($C$4='[21]Calculator Data Summary'!$B$5:$AG$5)*
($C$5='[21]Calculator Data Summary'!$B$6:$AG$6)*
(CONCATENATE($C$6," ","(",CB$10," ","CCFS",")")='[21]Calculator Data Summary'!$B$4:$AG$4)*
(CB$13='[21]Calculator Data Summary'!$B$7:$AG$7)*
(BY14='[21]Calculator Data Summary'!$A$8:$A$21)*
'[21]Calculator Data Summary'!$B$8:$AG$21)</f>
        <v>0</v>
      </c>
      <c r="CD14" s="12" t="s">
        <v>15</v>
      </c>
      <c r="CE14" s="15">
        <f>SUMPRODUCT(($C$4='[21]Calculator Data Summary'!$B$5:$AG$5)*
($C$5='[21]Calculator Data Summary'!$B$6:$AG$6)*
(CONCATENATE($C$6," ","(",CE$10," ","CCFS",")")='[21]Calculator Data Summary'!$B$4:$AG$4)*
(CE$13='[21]Calculator Data Summary'!$B$7:$AG$7)*
(CD14='[21]Calculator Data Summary'!$A$8:$A$21)*
'[21]Calculator Data Summary'!$B$8:$AG$21)</f>
        <v>0</v>
      </c>
      <c r="CF14" s="15">
        <f>SUMPRODUCT(($C$4='[21]Calculator Data Summary'!$B$5:$AG$5)*
($C$5='[21]Calculator Data Summary'!$B$6:$AG$6)*
(CONCATENATE($C$6," ","(",CF$10," ","CCFS",")")='[21]Calculator Data Summary'!$B$4:$AG$4)*
(CF$13='[21]Calculator Data Summary'!$B$7:$AG$7)*
(CD14='[21]Calculator Data Summary'!$A$8:$A$21)*
'[21]Calculator Data Summary'!$B$8:$AG$21)</f>
        <v>0</v>
      </c>
      <c r="CG14" s="19">
        <f>SUMPRODUCT(($C$4='[21]Calculator Data Summary'!$B$5:$AG$5)*
($C$5='[21]Calculator Data Summary'!$B$6:$AG$6)*
(CONCATENATE($C$6," ","(",CG$10," ","CCFS",")")='[21]Calculator Data Summary'!$B$4:$AG$4)*
(CG$13='[21]Calculator Data Summary'!$B$7:$AG$7)*
(CD14='[21]Calculator Data Summary'!$A$8:$A$21)*
'[21]Calculator Data Summary'!$B$8:$AG$21)</f>
        <v>0</v>
      </c>
      <c r="CI14" s="12" t="s">
        <v>15</v>
      </c>
      <c r="CJ14" s="15">
        <f>SUMPRODUCT(($C$4='[21]Calculator Data Summary'!$B$5:$AG$5)*
($C$5='[21]Calculator Data Summary'!$B$6:$AG$6)*
(CONCATENATE($C$6," ","(",CJ$10," ","CCFS",")")='[21]Calculator Data Summary'!$B$4:$AG$4)*
(CJ$13='[21]Calculator Data Summary'!$B$7:$AG$7)*
(CI14='[21]Calculator Data Summary'!$A$8:$A$21)*
'[21]Calculator Data Summary'!$B$8:$AG$21)</f>
        <v>0</v>
      </c>
      <c r="CK14" s="15">
        <f>SUMPRODUCT(($C$4='[21]Calculator Data Summary'!$B$5:$AG$5)*
($C$5='[21]Calculator Data Summary'!$B$6:$AG$6)*
(CONCATENATE($C$6," ","(",CK$10," ","CCFS",")")='[21]Calculator Data Summary'!$B$4:$AG$4)*
(CK$13='[21]Calculator Data Summary'!$B$7:$AG$7)*
(CI14='[21]Calculator Data Summary'!$A$8:$A$21)*
'[21]Calculator Data Summary'!$B$8:$AG$21)</f>
        <v>0</v>
      </c>
      <c r="CL14" s="19">
        <f>SUMPRODUCT(($C$4='[21]Calculator Data Summary'!$B$5:$AG$5)*
($C$5='[21]Calculator Data Summary'!$B$6:$AG$6)*
(CONCATENATE($C$6," ","(",CL$10," ","CCFS",")")='[21]Calculator Data Summary'!$B$4:$AG$4)*
(CL$13='[21]Calculator Data Summary'!$B$7:$AG$7)*
(CI14='[21]Calculator Data Summary'!$A$8:$A$21)*
'[21]Calculator Data Summary'!$B$8:$AG$21)</f>
        <v>0</v>
      </c>
      <c r="CN14" s="12" t="s">
        <v>15</v>
      </c>
      <c r="CO14" s="15">
        <f>SUMPRODUCT(($C$4='[21]Calculator Data Summary'!$B$5:$AG$5)*
($C$5='[21]Calculator Data Summary'!$B$6:$AG$6)*
(CONCATENATE($C$6," ","(",CO$10," ","CCFS",")")='[21]Calculator Data Summary'!$B$4:$AG$4)*
(CO$13='[21]Calculator Data Summary'!$B$7:$AG$7)*
(CN14='[21]Calculator Data Summary'!$A$8:$A$21)*
'[21]Calculator Data Summary'!$B$8:$AG$21)</f>
        <v>0</v>
      </c>
      <c r="CP14" s="15">
        <f>SUMPRODUCT(($C$4='[21]Calculator Data Summary'!$B$5:$AG$5)*
($C$5='[21]Calculator Data Summary'!$B$6:$AG$6)*
(CONCATENATE($C$6," ","(",CP$10," ","CCFS",")")='[21]Calculator Data Summary'!$B$4:$AG$4)*
(CP$13='[21]Calculator Data Summary'!$B$7:$AG$7)*
(CN14='[21]Calculator Data Summary'!$A$8:$A$21)*
'[21]Calculator Data Summary'!$B$8:$AG$21)</f>
        <v>0</v>
      </c>
      <c r="CQ14" s="19">
        <f>SUMPRODUCT(($C$4='[21]Calculator Data Summary'!$B$5:$AG$5)*
($C$5='[21]Calculator Data Summary'!$B$6:$AG$6)*
(CONCATENATE($C$6," ","(",CQ$10," ","CCFS",")")='[21]Calculator Data Summary'!$B$4:$AG$4)*
(CQ$13='[21]Calculator Data Summary'!$B$7:$AG$7)*
(CN14='[21]Calculator Data Summary'!$A$8:$A$21)*
'[21]Calculator Data Summary'!$B$8:$AG$21)</f>
        <v>0</v>
      </c>
      <c r="CS14" s="12" t="s">
        <v>15</v>
      </c>
      <c r="CT14" s="15">
        <f>SUMPRODUCT(($C$4='[21]Calculator Data Summary'!$B$5:$AG$5)*
($C$5='[21]Calculator Data Summary'!$B$6:$AG$6)*
(CONCATENATE($C$6," ","(",CT$10," ","CCFS",")")='[21]Calculator Data Summary'!$B$4:$AG$4)*
(CT$13='[21]Calculator Data Summary'!$B$7:$AG$7)*
(CS14='[21]Calculator Data Summary'!$A$8:$A$21)*
'[21]Calculator Data Summary'!$B$8:$AG$21)</f>
        <v>0</v>
      </c>
      <c r="CU14" s="15">
        <f>SUMPRODUCT(($C$4='[21]Calculator Data Summary'!$B$5:$AG$5)*
($C$5='[21]Calculator Data Summary'!$B$6:$AG$6)*
(CONCATENATE($C$6," ","(",CU$10," ","CCFS",")")='[21]Calculator Data Summary'!$B$4:$AG$4)*
(CU$13='[21]Calculator Data Summary'!$B$7:$AG$7)*
(CS14='[21]Calculator Data Summary'!$A$8:$A$21)*
'[21]Calculator Data Summary'!$B$8:$AG$21)</f>
        <v>0</v>
      </c>
      <c r="CV14" s="19">
        <f>SUMPRODUCT(($C$4='[21]Calculator Data Summary'!$B$5:$AG$5)*
($C$5='[21]Calculator Data Summary'!$B$6:$AG$6)*
(CONCATENATE($C$6," ","(",CV$10," ","CCFS",")")='[21]Calculator Data Summary'!$B$4:$AG$4)*
(CV$13='[21]Calculator Data Summary'!$B$7:$AG$7)*
(CS14='[21]Calculator Data Summary'!$A$8:$A$21)*
'[21]Calculator Data Summary'!$B$8:$AG$21)</f>
        <v>0</v>
      </c>
      <c r="CX14" s="12" t="s">
        <v>15</v>
      </c>
      <c r="CY14" s="15">
        <f>SUMPRODUCT(($C$4='[21]Calculator Data Summary'!$B$5:$AG$5)*
($C$5='[21]Calculator Data Summary'!$B$6:$AG$6)*
(CONCATENATE($C$6," ","(",CY$10," ","CCFS",")")='[21]Calculator Data Summary'!$B$4:$AG$4)*
(CY$13='[21]Calculator Data Summary'!$B$7:$AG$7)*
(CX14='[21]Calculator Data Summary'!$A$8:$A$21)*
'[21]Calculator Data Summary'!$B$8:$AG$21)</f>
        <v>0</v>
      </c>
      <c r="CZ14" s="15">
        <f>SUMPRODUCT(($C$4='[21]Calculator Data Summary'!$B$5:$AG$5)*
($C$5='[21]Calculator Data Summary'!$B$6:$AG$6)*
(CONCATENATE($C$6," ","(",CZ$10," ","CCFS",")")='[21]Calculator Data Summary'!$B$4:$AG$4)*
(CZ$13='[21]Calculator Data Summary'!$B$7:$AG$7)*
(CX14='[21]Calculator Data Summary'!$A$8:$A$21)*
'[21]Calculator Data Summary'!$B$8:$AG$21)</f>
        <v>0</v>
      </c>
      <c r="DA14" s="19">
        <f>SUMPRODUCT(($C$4='[21]Calculator Data Summary'!$B$5:$AG$5)*
($C$5='[21]Calculator Data Summary'!$B$6:$AG$6)*
(CONCATENATE($C$6," ","(",DA$10," ","CCFS",")")='[21]Calculator Data Summary'!$B$4:$AG$4)*
(DA$13='[21]Calculator Data Summary'!$B$7:$AG$7)*
(CX14='[21]Calculator Data Summary'!$A$8:$A$21)*
'[21]Calculator Data Summary'!$B$8:$AG$21)</f>
        <v>0</v>
      </c>
      <c r="DC14" s="12" t="s">
        <v>15</v>
      </c>
      <c r="DD14" s="15">
        <f>SUMPRODUCT(($C$4='[21]Calculator Data Summary'!$B$5:$AG$5)*
($C$5='[21]Calculator Data Summary'!$B$6:$AG$6)*
(CONCATENATE($C$6," ","(",DD$10," ","CCFS",")")='[21]Calculator Data Summary'!$B$4:$AG$4)*
(DD$13='[21]Calculator Data Summary'!$B$7:$AG$7)*
(DC14='[21]Calculator Data Summary'!$A$8:$A$21)*
'[21]Calculator Data Summary'!$B$8:$AG$21)</f>
        <v>0</v>
      </c>
      <c r="DE14" s="15">
        <f>SUMPRODUCT(($C$4='[21]Calculator Data Summary'!$B$5:$AG$5)*
($C$5='[21]Calculator Data Summary'!$B$6:$AG$6)*
(CONCATENATE($C$6," ","(",DE$10," ","CCFS",")")='[21]Calculator Data Summary'!$B$4:$AG$4)*
(DE$13='[21]Calculator Data Summary'!$B$7:$AG$7)*
(DC14='[21]Calculator Data Summary'!$A$8:$A$21)*
'[21]Calculator Data Summary'!$B$8:$AG$21)</f>
        <v>0</v>
      </c>
      <c r="DF14" s="19">
        <f>SUMPRODUCT(($C$4='[21]Calculator Data Summary'!$B$5:$AG$5)*
($C$5='[21]Calculator Data Summary'!$B$6:$AG$6)*
(CONCATENATE($C$6," ","(",DF$10," ","CCFS",")")='[21]Calculator Data Summary'!$B$4:$AG$4)*
(DF$13='[21]Calculator Data Summary'!$B$7:$AG$7)*
(DC14='[21]Calculator Data Summary'!$A$8:$A$21)*
'[21]Calculator Data Summary'!$B$8:$AG$21)</f>
        <v>0</v>
      </c>
      <c r="DH14" s="12" t="s">
        <v>15</v>
      </c>
      <c r="DI14" s="15">
        <f>SUMPRODUCT(($C$4='[21]Calculator Data Summary'!$B$5:$AG$5)*
($C$5='[21]Calculator Data Summary'!$B$6:$AG$6)*
(CONCATENATE($C$6," ","(",DI$10," ","CCFS",")")='[21]Calculator Data Summary'!$B$4:$AG$4)*
(DI$13='[21]Calculator Data Summary'!$B$7:$AG$7)*
(DH14='[21]Calculator Data Summary'!$A$8:$A$21)*
'[21]Calculator Data Summary'!$B$8:$AG$21)</f>
        <v>0</v>
      </c>
      <c r="DJ14" s="15">
        <f>SUMPRODUCT(($C$4='[21]Calculator Data Summary'!$B$5:$AG$5)*
($C$5='[21]Calculator Data Summary'!$B$6:$AG$6)*
(CONCATENATE($C$6," ","(",DJ$10," ","CCFS",")")='[21]Calculator Data Summary'!$B$4:$AG$4)*
(DJ$13='[21]Calculator Data Summary'!$B$7:$AG$7)*
(DH14='[21]Calculator Data Summary'!$A$8:$A$21)*
'[21]Calculator Data Summary'!$B$8:$AG$21)</f>
        <v>0</v>
      </c>
      <c r="DK14" s="19">
        <f>SUMPRODUCT(($C$4='[21]Calculator Data Summary'!$B$5:$AG$5)*
($C$5='[21]Calculator Data Summary'!$B$6:$AG$6)*
(CONCATENATE($C$6," ","(",DK$10," ","CCFS",")")='[21]Calculator Data Summary'!$B$4:$AG$4)*
(DK$13='[21]Calculator Data Summary'!$B$7:$AG$7)*
(DH14='[21]Calculator Data Summary'!$A$8:$A$21)*
'[21]Calculator Data Summary'!$B$8:$AG$21)</f>
        <v>0</v>
      </c>
      <c r="DM14" s="12" t="s">
        <v>15</v>
      </c>
      <c r="DN14" s="15">
        <f>SUMPRODUCT(($C$4='[21]Calculator Data Summary'!$B$5:$AG$5)*
($C$5='[21]Calculator Data Summary'!$B$6:$AG$6)*
(CONCATENATE($C$6," ","(",DN$10," ","CCFS",")")='[21]Calculator Data Summary'!$B$4:$AG$4)*
(DN$13='[21]Calculator Data Summary'!$B$7:$AG$7)*
(DM14='[21]Calculator Data Summary'!$A$8:$A$21)*
'[21]Calculator Data Summary'!$B$8:$AG$21)</f>
        <v>0</v>
      </c>
      <c r="DO14" s="15">
        <f>SUMPRODUCT(($C$4='[21]Calculator Data Summary'!$B$5:$AG$5)*
($C$5='[21]Calculator Data Summary'!$B$6:$AG$6)*
(CONCATENATE($C$6," ","(",DO$10," ","CCFS",")")='[21]Calculator Data Summary'!$B$4:$AG$4)*
(DO$13='[21]Calculator Data Summary'!$B$7:$AG$7)*
(DM14='[21]Calculator Data Summary'!$A$8:$A$21)*
'[21]Calculator Data Summary'!$B$8:$AG$21)</f>
        <v>0</v>
      </c>
      <c r="DP14" s="19">
        <f>SUMPRODUCT(($C$4='[21]Calculator Data Summary'!$B$5:$AG$5)*
($C$5='[21]Calculator Data Summary'!$B$6:$AG$6)*
(CONCATENATE($C$6," ","(",DP$10," ","CCFS",")")='[21]Calculator Data Summary'!$B$4:$AG$4)*
(DP$13='[21]Calculator Data Summary'!$B$7:$AG$7)*
(DM14='[21]Calculator Data Summary'!$A$8:$A$21)*
'[21]Calculator Data Summary'!$B$8:$AG$21)</f>
        <v>0</v>
      </c>
      <c r="DR14" s="12" t="s">
        <v>15</v>
      </c>
      <c r="DS14" s="15">
        <f>SUMPRODUCT(($C$4='[21]Calculator Data Summary'!$B$5:$AG$5)*
($C$5='[21]Calculator Data Summary'!$B$6:$AG$6)*
(CONCATENATE($C$6," ","(",DS$10," ","CCFS",")")='[21]Calculator Data Summary'!$B$4:$AG$4)*
(DS$13='[21]Calculator Data Summary'!$B$7:$AG$7)*
(DR14='[21]Calculator Data Summary'!$A$8:$A$21)*
'[21]Calculator Data Summary'!$B$8:$AG$21)</f>
        <v>0</v>
      </c>
      <c r="DT14" s="15">
        <f>SUMPRODUCT(($C$4='[21]Calculator Data Summary'!$B$5:$AG$5)*
($C$5='[21]Calculator Data Summary'!$B$6:$AG$6)*
(CONCATENATE($C$6," ","(",DT$10," ","CCFS",")")='[21]Calculator Data Summary'!$B$4:$AG$4)*
(DT$13='[21]Calculator Data Summary'!$B$7:$AG$7)*
(DR14='[21]Calculator Data Summary'!$A$8:$A$21)*
'[21]Calculator Data Summary'!$B$8:$AG$21)</f>
        <v>0</v>
      </c>
      <c r="DU14" s="19">
        <f>SUMPRODUCT(($C$4='[21]Calculator Data Summary'!$B$5:$AG$5)*
($C$5='[21]Calculator Data Summary'!$B$6:$AG$6)*
(CONCATENATE($C$6," ","(",DU$10," ","CCFS",")")='[21]Calculator Data Summary'!$B$4:$AG$4)*
(DU$13='[21]Calculator Data Summary'!$B$7:$AG$7)*
(DR14='[21]Calculator Data Summary'!$A$8:$A$21)*
'[21]Calculator Data Summary'!$B$8:$AG$21)</f>
        <v>0</v>
      </c>
      <c r="DW14" s="12" t="s">
        <v>15</v>
      </c>
      <c r="DX14" s="15">
        <f>SUMPRODUCT(($C$4='[21]Calculator Data Summary'!$B$5:$AG$5)*
($C$5='[21]Calculator Data Summary'!$B$6:$AG$6)*
(CONCATENATE($C$6," ","(",DX$10," ","CCFS",")")='[21]Calculator Data Summary'!$B$4:$AG$4)*
(DX$13='[21]Calculator Data Summary'!$B$7:$AG$7)*
(DW14='[21]Calculator Data Summary'!$A$8:$A$21)*
'[21]Calculator Data Summary'!$B$8:$AG$21)</f>
        <v>0</v>
      </c>
      <c r="DY14" s="15">
        <f>SUMPRODUCT(($C$4='[21]Calculator Data Summary'!$B$5:$AG$5)*
($C$5='[21]Calculator Data Summary'!$B$6:$AG$6)*
(CONCATENATE($C$6," ","(",DY$10," ","CCFS",")")='[21]Calculator Data Summary'!$B$4:$AG$4)*
(DY$13='[21]Calculator Data Summary'!$B$7:$AG$7)*
(DW14='[21]Calculator Data Summary'!$A$8:$A$21)*
'[21]Calculator Data Summary'!$B$8:$AG$21)</f>
        <v>0</v>
      </c>
      <c r="DZ14" s="19">
        <f>SUMPRODUCT(($C$4='[21]Calculator Data Summary'!$B$5:$AG$5)*
($C$5='[21]Calculator Data Summary'!$B$6:$AG$6)*
(CONCATENATE($C$6," ","(",DZ$10," ","CCFS",")")='[21]Calculator Data Summary'!$B$4:$AG$4)*
(DZ$13='[21]Calculator Data Summary'!$B$7:$AG$7)*
(DW14='[21]Calculator Data Summary'!$A$8:$A$21)*
'[21]Calculator Data Summary'!$B$8:$AG$21)</f>
        <v>0</v>
      </c>
      <c r="EB14" s="12" t="s">
        <v>15</v>
      </c>
      <c r="EC14" s="15">
        <f>SUMPRODUCT(($C$4='[21]Calculator Data Summary'!$B$5:$AG$5)*
($C$5='[21]Calculator Data Summary'!$B$6:$AG$6)*
(CONCATENATE($C$6," ","(",EC$10," ","CCFS",")")='[21]Calculator Data Summary'!$B$4:$AG$4)*
(EC$13='[21]Calculator Data Summary'!$B$7:$AG$7)*
(EB14='[21]Calculator Data Summary'!$A$8:$A$21)*
'[21]Calculator Data Summary'!$B$8:$AG$21)</f>
        <v>0</v>
      </c>
      <c r="ED14" s="15">
        <f>SUMPRODUCT(($C$4='[21]Calculator Data Summary'!$B$5:$AG$5)*
($C$5='[21]Calculator Data Summary'!$B$6:$AG$6)*
(CONCATENATE($C$6," ","(",ED$10," ","CCFS",")")='[21]Calculator Data Summary'!$B$4:$AG$4)*
(ED$13='[21]Calculator Data Summary'!$B$7:$AG$7)*
(EB14='[21]Calculator Data Summary'!$A$8:$A$21)*
'[21]Calculator Data Summary'!$B$8:$AG$21)</f>
        <v>0</v>
      </c>
      <c r="EE14" s="19">
        <f>SUMPRODUCT(($C$4='[21]Calculator Data Summary'!$B$5:$AG$5)*
($C$5='[21]Calculator Data Summary'!$B$6:$AG$6)*
(CONCATENATE($C$6," ","(",EE$10," ","CCFS",")")='[21]Calculator Data Summary'!$B$4:$AG$4)*
(EE$13='[21]Calculator Data Summary'!$B$7:$AG$7)*
(EB14='[21]Calculator Data Summary'!$A$8:$A$21)*
'[21]Calculator Data Summary'!$B$8:$AG$21)</f>
        <v>0</v>
      </c>
      <c r="EG14" s="12" t="s">
        <v>15</v>
      </c>
      <c r="EH14" s="15">
        <f>SUMPRODUCT(($C$4='[21]Calculator Data Summary'!$B$5:$AG$5)*
($C$5='[21]Calculator Data Summary'!$B$6:$AG$6)*
(CONCATENATE($C$6," ","(",EH$10," ","CCFS",")")='[21]Calculator Data Summary'!$B$4:$AG$4)*
(EH$13='[21]Calculator Data Summary'!$B$7:$AG$7)*
(EG14='[21]Calculator Data Summary'!$A$8:$A$21)*
'[21]Calculator Data Summary'!$B$8:$AG$21)</f>
        <v>0</v>
      </c>
      <c r="EI14" s="15">
        <f>SUMPRODUCT(($C$4='[21]Calculator Data Summary'!$B$5:$AG$5)*
($C$5='[21]Calculator Data Summary'!$B$6:$AG$6)*
(CONCATENATE($C$6," ","(",EI$10," ","CCFS",")")='[21]Calculator Data Summary'!$B$4:$AG$4)*
(EI$13='[21]Calculator Data Summary'!$B$7:$AG$7)*
(EG14='[21]Calculator Data Summary'!$A$8:$A$21)*
'[21]Calculator Data Summary'!$B$8:$AG$21)</f>
        <v>0</v>
      </c>
      <c r="EJ14" s="19">
        <f>SUMPRODUCT(($C$4='[21]Calculator Data Summary'!$B$5:$AG$5)*
($C$5='[21]Calculator Data Summary'!$B$6:$AG$6)*
(CONCATENATE($C$6," ","(",EJ$10," ","CCFS",")")='[21]Calculator Data Summary'!$B$4:$AG$4)*
(EJ$13='[21]Calculator Data Summary'!$B$7:$AG$7)*
(EG14='[21]Calculator Data Summary'!$A$8:$A$21)*
'[21]Calculator Data Summary'!$B$8:$AG$21)</f>
        <v>0</v>
      </c>
      <c r="EL14" s="12" t="s">
        <v>15</v>
      </c>
      <c r="EM14" s="15">
        <f>SUMPRODUCT(($C$4='[21]Calculator Data Summary'!$B$5:$AG$5)*
($C$5='[21]Calculator Data Summary'!$B$6:$AG$6)*
(CONCATENATE($C$6," ","(",EM$10," ","CCFS",")")='[21]Calculator Data Summary'!$B$4:$AG$4)*
(EM$13='[21]Calculator Data Summary'!$B$7:$AG$7)*
(EL14='[21]Calculator Data Summary'!$A$8:$A$21)*
'[21]Calculator Data Summary'!$B$8:$AG$21)</f>
        <v>0</v>
      </c>
      <c r="EN14" s="15">
        <f>SUMPRODUCT(($C$4='[21]Calculator Data Summary'!$B$5:$AG$5)*
($C$5='[21]Calculator Data Summary'!$B$6:$AG$6)*
(CONCATENATE($C$6," ","(",EN$10," ","CCFS",")")='[21]Calculator Data Summary'!$B$4:$AG$4)*
(EN$13='[21]Calculator Data Summary'!$B$7:$AG$7)*
(EL14='[21]Calculator Data Summary'!$A$8:$A$21)*
'[21]Calculator Data Summary'!$B$8:$AG$21)</f>
        <v>0</v>
      </c>
      <c r="EO14" s="19">
        <f>SUMPRODUCT(($C$4='[21]Calculator Data Summary'!$B$5:$AG$5)*
($C$5='[21]Calculator Data Summary'!$B$6:$AG$6)*
(CONCATENATE($C$6," ","(",EO$10," ","CCFS",")")='[21]Calculator Data Summary'!$B$4:$AG$4)*
(EO$13='[21]Calculator Data Summary'!$B$7:$AG$7)*
(EL14='[21]Calculator Data Summary'!$A$8:$A$21)*
'[21]Calculator Data Summary'!$B$8:$AG$21)</f>
        <v>0</v>
      </c>
      <c r="EQ14" s="12" t="s">
        <v>15</v>
      </c>
      <c r="ER14" s="15">
        <f>SUMPRODUCT(($C$4='[21]Calculator Data Summary'!$B$5:$AG$5)*
($C$5='[21]Calculator Data Summary'!$B$6:$AG$6)*
(CONCATENATE($C$6," ","(",ER$10," ","CCFS",")")='[21]Calculator Data Summary'!$B$4:$AG$4)*
(ER$13='[21]Calculator Data Summary'!$B$7:$AG$7)*
(EQ14='[21]Calculator Data Summary'!$A$8:$A$21)*
'[21]Calculator Data Summary'!$B$8:$AG$21)</f>
        <v>0</v>
      </c>
      <c r="ES14" s="15">
        <f>SUMPRODUCT(($C$4='[21]Calculator Data Summary'!$B$5:$AG$5)*
($C$5='[21]Calculator Data Summary'!$B$6:$AG$6)*
(CONCATENATE($C$6," ","(",ES$10," ","CCFS",")")='[21]Calculator Data Summary'!$B$4:$AG$4)*
(ES$13='[21]Calculator Data Summary'!$B$7:$AG$7)*
(EQ14='[21]Calculator Data Summary'!$A$8:$A$21)*
'[21]Calculator Data Summary'!$B$8:$AG$21)</f>
        <v>0</v>
      </c>
      <c r="ET14" s="19">
        <f>SUMPRODUCT(($C$4='[21]Calculator Data Summary'!$B$5:$AG$5)*
($C$5='[21]Calculator Data Summary'!$B$6:$AG$6)*
(CONCATENATE($C$6," ","(",ET$10," ","CCFS",")")='[21]Calculator Data Summary'!$B$4:$AG$4)*
(ET$13='[21]Calculator Data Summary'!$B$7:$AG$7)*
(EQ14='[21]Calculator Data Summary'!$A$8:$A$21)*
'[21]Calculator Data Summary'!$B$8:$AG$21)</f>
        <v>0</v>
      </c>
      <c r="EV14" s="12" t="s">
        <v>15</v>
      </c>
      <c r="EW14" s="15">
        <f>SUMPRODUCT(($C$4='[21]Calculator Data Summary'!$B$5:$AG$5)*
($C$5='[21]Calculator Data Summary'!$B$6:$AG$6)*
(CONCATENATE($C$6," ","(",EW$10," ","CCFS",")")='[21]Calculator Data Summary'!$B$4:$AG$4)*
(EW$13='[21]Calculator Data Summary'!$B$7:$AG$7)*
(EV14='[21]Calculator Data Summary'!$A$8:$A$21)*
'[21]Calculator Data Summary'!$B$8:$AG$21)</f>
        <v>0</v>
      </c>
      <c r="EX14" s="15">
        <f>SUMPRODUCT(($C$4='[21]Calculator Data Summary'!$B$5:$AG$5)*
($C$5='[21]Calculator Data Summary'!$B$6:$AG$6)*
(CONCATENATE($C$6," ","(",EX$10," ","CCFS",")")='[21]Calculator Data Summary'!$B$4:$AG$4)*
(EX$13='[21]Calculator Data Summary'!$B$7:$AG$7)*
(EV14='[21]Calculator Data Summary'!$A$8:$A$21)*
'[21]Calculator Data Summary'!$B$8:$AG$21)</f>
        <v>0</v>
      </c>
      <c r="EY14" s="19">
        <f>SUMPRODUCT(($C$4='[21]Calculator Data Summary'!$B$5:$AG$5)*
($C$5='[21]Calculator Data Summary'!$B$6:$AG$6)*
(CONCATENATE($C$6," ","(",EY$10," ","CCFS",")")='[21]Calculator Data Summary'!$B$4:$AG$4)*
(EY$13='[21]Calculator Data Summary'!$B$7:$AG$7)*
(EV14='[21]Calculator Data Summary'!$A$8:$A$21)*
'[21]Calculator Data Summary'!$B$8:$AG$21)</f>
        <v>0</v>
      </c>
      <c r="FA14" s="12" t="s">
        <v>15</v>
      </c>
      <c r="FB14" s="15">
        <f>SUMPRODUCT(($C$4='[21]Calculator Data Summary'!$B$5:$AG$5)*
($C$5='[21]Calculator Data Summary'!$B$6:$AG$6)*
(CONCATENATE($C$6," ","(",FB$10," ","CCFS",")")='[21]Calculator Data Summary'!$B$4:$AG$4)*
(FB$13='[21]Calculator Data Summary'!$B$7:$AG$7)*
(FA14='[21]Calculator Data Summary'!$A$8:$A$21)*
'[21]Calculator Data Summary'!$B$8:$AG$21)</f>
        <v>0</v>
      </c>
      <c r="FC14" s="15">
        <f>SUMPRODUCT(($C$4='[21]Calculator Data Summary'!$B$5:$AG$5)*
($C$5='[21]Calculator Data Summary'!$B$6:$AG$6)*
(CONCATENATE($C$6," ","(",FC$10," ","CCFS",")")='[21]Calculator Data Summary'!$B$4:$AG$4)*
(FC$13='[21]Calculator Data Summary'!$B$7:$AG$7)*
(FA14='[21]Calculator Data Summary'!$A$8:$A$21)*
'[21]Calculator Data Summary'!$B$8:$AG$21)</f>
        <v>0</v>
      </c>
      <c r="FD14" s="19">
        <f>SUMPRODUCT(($C$4='[21]Calculator Data Summary'!$B$5:$AG$5)*
($C$5='[21]Calculator Data Summary'!$B$6:$AG$6)*
(CONCATENATE($C$6," ","(",FD$10," ","CCFS",")")='[21]Calculator Data Summary'!$B$4:$AG$4)*
(FD$13='[21]Calculator Data Summary'!$B$7:$AG$7)*
(FA14='[21]Calculator Data Summary'!$A$8:$A$21)*
'[21]Calculator Data Summary'!$B$8:$AG$21)</f>
        <v>0</v>
      </c>
      <c r="FF14" s="12" t="s">
        <v>15</v>
      </c>
      <c r="FG14" s="15">
        <f>SUMPRODUCT(($C$4='[21]Calculator Data Summary'!$B$5:$AG$5)*
($C$5='[21]Calculator Data Summary'!$B$6:$AG$6)*
(CONCATENATE($C$6," ","(",FG$10," ","CCFS",")")='[21]Calculator Data Summary'!$B$4:$AG$4)*
(FG$13='[21]Calculator Data Summary'!$B$7:$AG$7)*
(FF14='[21]Calculator Data Summary'!$A$8:$A$21)*
'[21]Calculator Data Summary'!$B$8:$AG$21)</f>
        <v>0</v>
      </c>
      <c r="FH14" s="15">
        <f>SUMPRODUCT(($C$4='[21]Calculator Data Summary'!$B$5:$AG$5)*
($C$5='[21]Calculator Data Summary'!$B$6:$AG$6)*
(CONCATENATE($C$6," ","(",FH$10," ","CCFS",")")='[21]Calculator Data Summary'!$B$4:$AG$4)*
(FH$13='[21]Calculator Data Summary'!$B$7:$AG$7)*
(FF14='[21]Calculator Data Summary'!$A$8:$A$21)*
'[21]Calculator Data Summary'!$B$8:$AG$21)</f>
        <v>0</v>
      </c>
      <c r="FI14" s="19">
        <f>SUMPRODUCT(($C$4='[21]Calculator Data Summary'!$B$5:$AG$5)*
($C$5='[21]Calculator Data Summary'!$B$6:$AG$6)*
(CONCATENATE($C$6," ","(",FI$10," ","CCFS",")")='[21]Calculator Data Summary'!$B$4:$AG$4)*
(FI$13='[21]Calculator Data Summary'!$B$7:$AG$7)*
(FF14='[21]Calculator Data Summary'!$A$8:$A$21)*
'[21]Calculator Data Summary'!$B$8:$AG$21)</f>
        <v>0</v>
      </c>
      <c r="FK14" s="12" t="s">
        <v>15</v>
      </c>
      <c r="FL14" s="15">
        <f>SUMPRODUCT(($C$4='[21]Calculator Data Summary'!$B$5:$AG$5)*
($C$5='[21]Calculator Data Summary'!$B$6:$AG$6)*
(CONCATENATE($C$6," ","(",FL$10," ","CCFS",")")='[21]Calculator Data Summary'!$B$4:$AG$4)*
(FL$13='[21]Calculator Data Summary'!$B$7:$AG$7)*
(FK14='[21]Calculator Data Summary'!$A$8:$A$21)*
'[21]Calculator Data Summary'!$B$8:$AG$21)</f>
        <v>0</v>
      </c>
      <c r="FM14" s="15">
        <f>SUMPRODUCT(($C$4='[21]Calculator Data Summary'!$B$5:$AG$5)*
($C$5='[21]Calculator Data Summary'!$B$6:$AG$6)*
(CONCATENATE($C$6," ","(",FM$10," ","CCFS",")")='[21]Calculator Data Summary'!$B$4:$AG$4)*
(FM$13='[21]Calculator Data Summary'!$B$7:$AG$7)*
(FK14='[21]Calculator Data Summary'!$A$8:$A$21)*
'[21]Calculator Data Summary'!$B$8:$AG$21)</f>
        <v>0</v>
      </c>
      <c r="FN14" s="19">
        <f>SUMPRODUCT(($C$4='[21]Calculator Data Summary'!$B$5:$AG$5)*
($C$5='[21]Calculator Data Summary'!$B$6:$AG$6)*
(CONCATENATE($C$6," ","(",FN$10," ","CCFS",")")='[21]Calculator Data Summary'!$B$4:$AG$4)*
(FN$13='[21]Calculator Data Summary'!$B$7:$AG$7)*
(FK14='[21]Calculator Data Summary'!$A$8:$A$21)*
'[21]Calculator Data Summary'!$B$8:$AG$21)</f>
        <v>0</v>
      </c>
      <c r="FP14" s="12" t="s">
        <v>15</v>
      </c>
      <c r="FQ14" s="15">
        <f>SUMPRODUCT(($C$4='[21]Calculator Data Summary'!$B$5:$AG$5)*
($C$5='[21]Calculator Data Summary'!$B$6:$AG$6)*
(CONCATENATE($C$6," ","(",FQ$10," ","CCFS",")")='[21]Calculator Data Summary'!$B$4:$AG$4)*
(FQ$13='[21]Calculator Data Summary'!$B$7:$AG$7)*
(FP14='[21]Calculator Data Summary'!$A$8:$A$21)*
'[21]Calculator Data Summary'!$B$8:$AG$21)</f>
        <v>0</v>
      </c>
      <c r="FR14" s="15">
        <f>SUMPRODUCT(($C$4='[21]Calculator Data Summary'!$B$5:$AG$5)*
($C$5='[21]Calculator Data Summary'!$B$6:$AG$6)*
(CONCATENATE($C$6," ","(",FR$10," ","CCFS",")")='[21]Calculator Data Summary'!$B$4:$AG$4)*
(FR$13='[21]Calculator Data Summary'!$B$7:$AG$7)*
(FP14='[21]Calculator Data Summary'!$A$8:$A$21)*
'[21]Calculator Data Summary'!$B$8:$AG$21)</f>
        <v>0</v>
      </c>
      <c r="FS14" s="19">
        <f>SUMPRODUCT(($C$4='[21]Calculator Data Summary'!$B$5:$AG$5)*
($C$5='[21]Calculator Data Summary'!$B$6:$AG$6)*
(CONCATENATE($C$6," ","(",FS$10," ","CCFS",")")='[21]Calculator Data Summary'!$B$4:$AG$4)*
(FS$13='[21]Calculator Data Summary'!$B$7:$AG$7)*
(FP14='[21]Calculator Data Summary'!$A$8:$A$21)*
'[21]Calculator Data Summary'!$B$8:$AG$21)</f>
        <v>0</v>
      </c>
      <c r="FU14" s="12" t="s">
        <v>15</v>
      </c>
      <c r="FV14" s="15">
        <f>SUMPRODUCT(($C$4='[21]Calculator Data Summary'!$B$5:$AG$5)*
($C$5='[21]Calculator Data Summary'!$B$6:$AG$6)*
(CONCATENATE($C$6," ","(",FV$10," ","CCFS",")")='[21]Calculator Data Summary'!$B$4:$AG$4)*
(FV$13='[21]Calculator Data Summary'!$B$7:$AG$7)*
(FU14='[21]Calculator Data Summary'!$A$8:$A$21)*
'[21]Calculator Data Summary'!$B$8:$AG$21)</f>
        <v>0</v>
      </c>
      <c r="FW14" s="15">
        <f>SUMPRODUCT(($C$4='[21]Calculator Data Summary'!$B$5:$AG$5)*
($C$5='[21]Calculator Data Summary'!$B$6:$AG$6)*
(CONCATENATE($C$6," ","(",FW$10," ","CCFS",")")='[21]Calculator Data Summary'!$B$4:$AG$4)*
(FW$13='[21]Calculator Data Summary'!$B$7:$AG$7)*
(FU14='[21]Calculator Data Summary'!$A$8:$A$21)*
'[21]Calculator Data Summary'!$B$8:$AG$21)</f>
        <v>0</v>
      </c>
      <c r="FX14" s="19">
        <f>SUMPRODUCT(($C$4='[21]Calculator Data Summary'!$B$5:$AG$5)*
($C$5='[21]Calculator Data Summary'!$B$6:$AG$6)*
(CONCATENATE($C$6," ","(",FX$10," ","CCFS",")")='[21]Calculator Data Summary'!$B$4:$AG$4)*
(FX$13='[21]Calculator Data Summary'!$B$7:$AG$7)*
(FU14='[21]Calculator Data Summary'!$A$8:$A$21)*
'[21]Calculator Data Summary'!$B$8:$AG$21)</f>
        <v>0</v>
      </c>
      <c r="FZ14" s="12" t="s">
        <v>15</v>
      </c>
      <c r="GA14" s="15">
        <f>SUMPRODUCT(($C$4='[21]Calculator Data Summary'!$B$5:$AG$5)*
($C$5='[21]Calculator Data Summary'!$B$6:$AG$6)*
(CONCATENATE($C$6," ","(",GA$10," ","CCFS",")")='[21]Calculator Data Summary'!$B$4:$AG$4)*
(GA$13='[21]Calculator Data Summary'!$B$7:$AG$7)*
(FZ14='[21]Calculator Data Summary'!$A$8:$A$21)*
'[21]Calculator Data Summary'!$B$8:$AG$21)</f>
        <v>0</v>
      </c>
      <c r="GB14" s="15">
        <f>SUMPRODUCT(($C$4='[21]Calculator Data Summary'!$B$5:$AG$5)*
($C$5='[21]Calculator Data Summary'!$B$6:$AG$6)*
(CONCATENATE($C$6," ","(",GB$10," ","CCFS",")")='[21]Calculator Data Summary'!$B$4:$AG$4)*
(GB$13='[21]Calculator Data Summary'!$B$7:$AG$7)*
(FZ14='[21]Calculator Data Summary'!$A$8:$A$21)*
'[21]Calculator Data Summary'!$B$8:$AG$21)</f>
        <v>0</v>
      </c>
      <c r="GC14" s="19">
        <f>SUMPRODUCT(($C$4='[21]Calculator Data Summary'!$B$5:$AG$5)*
($C$5='[21]Calculator Data Summary'!$B$6:$AG$6)*
(CONCATENATE($C$6," ","(",GC$10," ","CCFS",")")='[21]Calculator Data Summary'!$B$4:$AG$4)*
(GC$13='[21]Calculator Data Summary'!$B$7:$AG$7)*
(FZ14='[21]Calculator Data Summary'!$A$8:$A$21)*
'[21]Calculator Data Summary'!$B$8:$AG$21)</f>
        <v>0</v>
      </c>
      <c r="GE14" s="12" t="s">
        <v>15</v>
      </c>
      <c r="GF14" s="15">
        <f>SUMPRODUCT(($C$4='[21]Calculator Data Summary'!$B$5:$AG$5)*
($C$5='[21]Calculator Data Summary'!$B$6:$AG$6)*
(CONCATENATE($C$6," ","(",GF$10," ","CCFS",")")='[21]Calculator Data Summary'!$B$4:$AG$4)*
(GF$13='[21]Calculator Data Summary'!$B$7:$AG$7)*
(GE14='[21]Calculator Data Summary'!$A$8:$A$21)*
'[21]Calculator Data Summary'!$B$8:$AG$21)</f>
        <v>0</v>
      </c>
      <c r="GG14" s="15">
        <f>SUMPRODUCT(($C$4='[21]Calculator Data Summary'!$B$5:$AG$5)*
($C$5='[21]Calculator Data Summary'!$B$6:$AG$6)*
(CONCATENATE($C$6," ","(",GG$10," ","CCFS",")")='[21]Calculator Data Summary'!$B$4:$AG$4)*
(GG$13='[21]Calculator Data Summary'!$B$7:$AG$7)*
(GE14='[21]Calculator Data Summary'!$A$8:$A$21)*
'[21]Calculator Data Summary'!$B$8:$AG$21)</f>
        <v>0</v>
      </c>
      <c r="GH14" s="19">
        <f>SUMPRODUCT(($C$4='[21]Calculator Data Summary'!$B$5:$AG$5)*
($C$5='[21]Calculator Data Summary'!$B$6:$AG$6)*
(CONCATENATE($C$6," ","(",GH$10," ","CCFS",")")='[21]Calculator Data Summary'!$B$4:$AG$4)*
(GH$13='[21]Calculator Data Summary'!$B$7:$AG$7)*
(GE14='[21]Calculator Data Summary'!$A$8:$A$21)*
'[21]Calculator Data Summary'!$B$8:$AG$21)</f>
        <v>0</v>
      </c>
      <c r="GJ14" s="12" t="s">
        <v>15</v>
      </c>
      <c r="GK14" s="15">
        <f>SUMPRODUCT(($C$4='[21]Calculator Data Summary'!$B$5:$AG$5)*
($C$5='[21]Calculator Data Summary'!$B$6:$AG$6)*
(CONCATENATE($C$6," ","(",GK$10," ","CCFS",")")='[21]Calculator Data Summary'!$B$4:$AG$4)*
(GK$13='[21]Calculator Data Summary'!$B$7:$AG$7)*
(GJ14='[21]Calculator Data Summary'!$A$8:$A$21)*
'[21]Calculator Data Summary'!$B$8:$AG$21)</f>
        <v>0</v>
      </c>
      <c r="GL14" s="15">
        <f>SUMPRODUCT(($C$4='[21]Calculator Data Summary'!$B$5:$AG$5)*
($C$5='[21]Calculator Data Summary'!$B$6:$AG$6)*
(CONCATENATE($C$6," ","(",GL$10," ","CCFS",")")='[21]Calculator Data Summary'!$B$4:$AG$4)*
(GL$13='[21]Calculator Data Summary'!$B$7:$AG$7)*
(GJ14='[21]Calculator Data Summary'!$A$8:$A$21)*
'[21]Calculator Data Summary'!$B$8:$AG$21)</f>
        <v>0</v>
      </c>
      <c r="GM14" s="19">
        <f>SUMPRODUCT(($C$4='[21]Calculator Data Summary'!$B$5:$AG$5)*
($C$5='[21]Calculator Data Summary'!$B$6:$AG$6)*
(CONCATENATE($C$6," ","(",GM$10," ","CCFS",")")='[21]Calculator Data Summary'!$B$4:$AG$4)*
(GM$13='[21]Calculator Data Summary'!$B$7:$AG$7)*
(GJ14='[21]Calculator Data Summary'!$A$8:$A$21)*
'[21]Calculator Data Summary'!$B$8:$AG$21)</f>
        <v>0</v>
      </c>
      <c r="GO14" s="12" t="s">
        <v>15</v>
      </c>
      <c r="GP14" s="15">
        <f>SUMPRODUCT(($C$4='[21]Calculator Data Summary'!$B$5:$AG$5)*
($C$5='[21]Calculator Data Summary'!$B$6:$AG$6)*
(CONCATENATE($C$6," ","(",GP$10," ","CCFS",")")='[21]Calculator Data Summary'!$B$4:$AG$4)*
(GP$13='[21]Calculator Data Summary'!$B$7:$AG$7)*
(GO14='[21]Calculator Data Summary'!$A$8:$A$21)*
'[21]Calculator Data Summary'!$B$8:$AG$21)</f>
        <v>0</v>
      </c>
      <c r="GQ14" s="15">
        <f>SUMPRODUCT(($C$4='[21]Calculator Data Summary'!$B$5:$AG$5)*
($C$5='[21]Calculator Data Summary'!$B$6:$AG$6)*
(CONCATENATE($C$6," ","(",GQ$10," ","CCFS",")")='[21]Calculator Data Summary'!$B$4:$AG$4)*
(GQ$13='[21]Calculator Data Summary'!$B$7:$AG$7)*
(GO14='[21]Calculator Data Summary'!$A$8:$A$21)*
'[21]Calculator Data Summary'!$B$8:$AG$21)</f>
        <v>0</v>
      </c>
      <c r="GR14" s="19">
        <f>SUMPRODUCT(($C$4='[21]Calculator Data Summary'!$B$5:$AG$5)*
($C$5='[21]Calculator Data Summary'!$B$6:$AG$6)*
(CONCATENATE($C$6," ","(",GR$10," ","CCFS",")")='[21]Calculator Data Summary'!$B$4:$AG$4)*
(GR$13='[21]Calculator Data Summary'!$B$7:$AG$7)*
(GO14='[21]Calculator Data Summary'!$A$8:$A$21)*
'[21]Calculator Data Summary'!$B$8:$AG$21)</f>
        <v>0</v>
      </c>
      <c r="GT14" s="12" t="s">
        <v>15</v>
      </c>
      <c r="GU14" s="15">
        <f>SUMPRODUCT(($C$4='[21]Calculator Data Summary'!$B$5:$AG$5)*
($C$5='[21]Calculator Data Summary'!$B$6:$AG$6)*
(CONCATENATE($C$6," ","(",GU$10," ","CCFS",")")='[21]Calculator Data Summary'!$B$4:$AG$4)*
(GU$13='[21]Calculator Data Summary'!$B$7:$AG$7)*
(GT14='[21]Calculator Data Summary'!$A$8:$A$21)*
'[21]Calculator Data Summary'!$B$8:$AG$21)</f>
        <v>0</v>
      </c>
      <c r="GV14" s="15">
        <f>SUMPRODUCT(($C$4='[21]Calculator Data Summary'!$B$5:$AG$5)*
($C$5='[21]Calculator Data Summary'!$B$6:$AG$6)*
(CONCATENATE($C$6," ","(",GV$10," ","CCFS",")")='[21]Calculator Data Summary'!$B$4:$AG$4)*
(GV$13='[21]Calculator Data Summary'!$B$7:$AG$7)*
(GT14='[21]Calculator Data Summary'!$A$8:$A$21)*
'[21]Calculator Data Summary'!$B$8:$AG$21)</f>
        <v>0</v>
      </c>
      <c r="GW14" s="19">
        <f>SUMPRODUCT(($C$4='[21]Calculator Data Summary'!$B$5:$AG$5)*
($C$5='[21]Calculator Data Summary'!$B$6:$AG$6)*
(CONCATENATE($C$6," ","(",GW$10," ","CCFS",")")='[21]Calculator Data Summary'!$B$4:$AG$4)*
(GW$13='[21]Calculator Data Summary'!$B$7:$AG$7)*
(GT14='[21]Calculator Data Summary'!$A$8:$A$21)*
'[21]Calculator Data Summary'!$B$8:$AG$21)</f>
        <v>0</v>
      </c>
      <c r="GY14" s="12" t="s">
        <v>15</v>
      </c>
      <c r="GZ14" s="15">
        <f>SUMPRODUCT(($C$4='[21]Calculator Data Summary'!$B$5:$AG$5)*
($C$5='[21]Calculator Data Summary'!$B$6:$AG$6)*
(CONCATENATE($C$6," ","(",GZ$10," ","CCFS",")")='[21]Calculator Data Summary'!$B$4:$AG$4)*
(GZ$13='[21]Calculator Data Summary'!$B$7:$AG$7)*
(GY14='[21]Calculator Data Summary'!$A$8:$A$21)*
'[21]Calculator Data Summary'!$B$8:$AG$21)</f>
        <v>0</v>
      </c>
      <c r="HA14" s="15">
        <f>SUMPRODUCT(($C$4='[21]Calculator Data Summary'!$B$5:$AG$5)*
($C$5='[21]Calculator Data Summary'!$B$6:$AG$6)*
(CONCATENATE($C$6," ","(",HA$10," ","CCFS",")")='[21]Calculator Data Summary'!$B$4:$AG$4)*
(HA$13='[21]Calculator Data Summary'!$B$7:$AG$7)*
(GY14='[21]Calculator Data Summary'!$A$8:$A$21)*
'[21]Calculator Data Summary'!$B$8:$AG$21)</f>
        <v>0</v>
      </c>
      <c r="HB14" s="19">
        <f>SUMPRODUCT(($C$4='[21]Calculator Data Summary'!$B$5:$AG$5)*
($C$5='[21]Calculator Data Summary'!$B$6:$AG$6)*
(CONCATENATE($C$6," ","(",HB$10," ","CCFS",")")='[21]Calculator Data Summary'!$B$4:$AG$4)*
(HB$13='[21]Calculator Data Summary'!$B$7:$AG$7)*
(GY14='[21]Calculator Data Summary'!$A$8:$A$21)*
'[21]Calculator Data Summary'!$B$8:$AG$21)</f>
        <v>0</v>
      </c>
      <c r="HD14" s="12" t="s">
        <v>15</v>
      </c>
      <c r="HE14" s="15">
        <f>SUMPRODUCT(($C$4='[21]Calculator Data Summary'!$B$5:$AG$5)*
($C$5='[21]Calculator Data Summary'!$B$6:$AG$6)*
(CONCATENATE($C$6," ","(",HE$10," ","CCFS",")")='[21]Calculator Data Summary'!$B$4:$AG$4)*
(HE$13='[21]Calculator Data Summary'!$B$7:$AG$7)*
(HD14='[21]Calculator Data Summary'!$A$8:$A$21)*
'[21]Calculator Data Summary'!$B$8:$AG$21)</f>
        <v>0</v>
      </c>
      <c r="HF14" s="15">
        <f>SUMPRODUCT(($C$4='[21]Calculator Data Summary'!$B$5:$AG$5)*
($C$5='[21]Calculator Data Summary'!$B$6:$AG$6)*
(CONCATENATE($C$6," ","(",HF$10," ","CCFS",")")='[21]Calculator Data Summary'!$B$4:$AG$4)*
(HF$13='[21]Calculator Data Summary'!$B$7:$AG$7)*
(HD14='[21]Calculator Data Summary'!$A$8:$A$21)*
'[21]Calculator Data Summary'!$B$8:$AG$21)</f>
        <v>0</v>
      </c>
      <c r="HG14" s="19">
        <f>SUMPRODUCT(($C$4='[21]Calculator Data Summary'!$B$5:$AG$5)*
($C$5='[21]Calculator Data Summary'!$B$6:$AG$6)*
(CONCATENATE($C$6," ","(",HG$10," ","CCFS",")")='[21]Calculator Data Summary'!$B$4:$AG$4)*
(HG$13='[21]Calculator Data Summary'!$B$7:$AG$7)*
(HD14='[21]Calculator Data Summary'!$A$8:$A$21)*
'[21]Calculator Data Summary'!$B$8:$AG$21)</f>
        <v>0</v>
      </c>
      <c r="HI14" s="12" t="s">
        <v>15</v>
      </c>
      <c r="HJ14" s="15">
        <f>SUMPRODUCT(($C$4='[21]Calculator Data Summary'!$B$5:$AG$5)*
($C$5='[21]Calculator Data Summary'!$B$6:$AG$6)*
(CONCATENATE($C$6," ","(",HJ$10," ","CCFS",")")='[21]Calculator Data Summary'!$B$4:$AG$4)*
(HJ$13='[21]Calculator Data Summary'!$B$7:$AG$7)*
(HI14='[21]Calculator Data Summary'!$A$8:$A$21)*
'[21]Calculator Data Summary'!$B$8:$AG$21)</f>
        <v>0</v>
      </c>
      <c r="HK14" s="15">
        <f>SUMPRODUCT(($C$4='[21]Calculator Data Summary'!$B$5:$AG$5)*
($C$5='[21]Calculator Data Summary'!$B$6:$AG$6)*
(CONCATENATE($C$6," ","(",HK$10," ","CCFS",")")='[21]Calculator Data Summary'!$B$4:$AG$4)*
(HK$13='[21]Calculator Data Summary'!$B$7:$AG$7)*
(HI14='[21]Calculator Data Summary'!$A$8:$A$21)*
'[21]Calculator Data Summary'!$B$8:$AG$21)</f>
        <v>0</v>
      </c>
      <c r="HL14" s="19">
        <f>SUMPRODUCT(($C$4='[21]Calculator Data Summary'!$B$5:$AG$5)*
($C$5='[21]Calculator Data Summary'!$B$6:$AG$6)*
(CONCATENATE($C$6," ","(",HL$10," ","CCFS",")")='[21]Calculator Data Summary'!$B$4:$AG$4)*
(HL$13='[21]Calculator Data Summary'!$B$7:$AG$7)*
(HI14='[21]Calculator Data Summary'!$A$8:$A$21)*
'[21]Calculator Data Summary'!$B$8:$AG$21)</f>
        <v>0</v>
      </c>
    </row>
    <row r="15" spans="2:220" x14ac:dyDescent="0.25">
      <c r="B15" s="12" t="s">
        <v>16</v>
      </c>
      <c r="C15" s="15">
        <f>SUMPRODUCT(($C$4='[17]Calculator Data Summary'!$B$5:$AG$5)*
($C$5='[17]Calculator Data Summary'!$B$6:$AG$6)*
(CONCATENATE($C$6," ","(",C$10," ","CCFS",")")='[17]Calculator Data Summary'!$B$4:$AG$4)*
(C$13='[17]Calculator Data Summary'!$B$7:$AG$7)*
(B15='[17]Calculator Data Summary'!$A$8:$A$21)*
'[17]Calculator Data Summary'!$B$8:$AG$21)</f>
        <v>26.18</v>
      </c>
      <c r="D15" s="15">
        <f>SUMPRODUCT(($C$4='[17]Calculator Data Summary'!$B$5:$AG$5)*
($C$5='[17]Calculator Data Summary'!$B$6:$AG$6)*
(CONCATENATE($C$6," ","(",D$10," ","CCFS",")")='[17]Calculator Data Summary'!$B$4:$AG$4)*
(D$13='[17]Calculator Data Summary'!$B$7:$AG$7)*
(B15='[17]Calculator Data Summary'!$A$8:$A$21)*
'[17]Calculator Data Summary'!$B$8:$AG$21)</f>
        <v>27.737098673835408</v>
      </c>
      <c r="E15" s="19">
        <f>SUMPRODUCT(($C$4='[17]Calculator Data Summary'!$B$5:$AG$5)*
($C$5='[17]Calculator Data Summary'!$B$6:$AG$6)*
(CONCATENATE($C$6," ","(",E$10," ","CCFS",")")='[17]Calculator Data Summary'!$B$4:$AG$4)*
(E$13='[17]Calculator Data Summary'!$B$7:$AG$7)*
(B15='[17]Calculator Data Summary'!$A$8:$A$21)*
'[17]Calculator Data Summary'!$B$8:$AG$21)</f>
        <v>29.239999999999995</v>
      </c>
      <c r="G15" s="12" t="s">
        <v>16</v>
      </c>
      <c r="H15" s="15">
        <f>SUMPRODUCT(($C$4='[18]Calculator Data Summary'!$B$5:$AG$5)*
($C$5='[18]Calculator Data Summary'!$B$6:$AG$6)*
(CONCATENATE($C$6," ","(",H$10," ","CCFS",")")='[18]Calculator Data Summary'!$B$4:$AG$4)*
(H$13='[18]Calculator Data Summary'!$B$7:$AG$7)*
(G15='[18]Calculator Data Summary'!$A$8:$A$21)*
'[18]Calculator Data Summary'!$B$8:$AG$21)</f>
        <v>22.43</v>
      </c>
      <c r="I15" s="15">
        <f>SUMPRODUCT(($C$4='[18]Calculator Data Summary'!$B$5:$AG$5)*
($C$5='[18]Calculator Data Summary'!$B$6:$AG$6)*
(CONCATENATE($C$6," ","(",I$10," ","CCFS",")")='[18]Calculator Data Summary'!$B$4:$AG$4)*
(I$13='[18]Calculator Data Summary'!$B$7:$AG$7)*
(G15='[18]Calculator Data Summary'!$A$8:$A$21)*
'[18]Calculator Data Summary'!$B$8:$AG$21)</f>
        <v>23.405761099491759</v>
      </c>
      <c r="J15" s="19">
        <f>SUMPRODUCT(($C$4='[18]Calculator Data Summary'!$B$5:$AG$5)*
($C$5='[18]Calculator Data Summary'!$B$6:$AG$6)*
(CONCATENATE($C$6," ","(",J$10," ","CCFS",")")='[18]Calculator Data Summary'!$B$4:$AG$4)*
(J$13='[18]Calculator Data Summary'!$B$7:$AG$7)*
(G15='[18]Calculator Data Summary'!$A$8:$A$21)*
'[18]Calculator Data Summary'!$B$8:$AG$21)</f>
        <v>24.319999999999997</v>
      </c>
      <c r="L15" s="12" t="s">
        <v>16</v>
      </c>
      <c r="M15" s="15">
        <f>SUMPRODUCT(($C$4='[19]Calculator Data Summary'!$B$5:$AG$5)*
($C$5='[19]Calculator Data Summary'!$B$6:$AG$6)*
(CONCATENATE($C$6," ","(",M$10," ","CCFS",")")='[19]Calculator Data Summary'!$B$4:$AG$4)*
(M$13='[19]Calculator Data Summary'!$B$7:$AG$7)*
(L15='[19]Calculator Data Summary'!$A$8:$A$21)*
'[19]Calculator Data Summary'!$B$8:$AG$21)</f>
        <v>94.79</v>
      </c>
      <c r="N15" s="15">
        <f>SUMPRODUCT(($C$4='[19]Calculator Data Summary'!$B$5:$AG$5)*
($C$5='[19]Calculator Data Summary'!$B$6:$AG$6)*
(CONCATENATE($C$6," ","(",N$10," ","CCFS",")")='[19]Calculator Data Summary'!$B$4:$AG$4)*
(N$13='[19]Calculator Data Summary'!$B$7:$AG$7)*
(L15='[19]Calculator Data Summary'!$A$8:$A$21)*
'[19]Calculator Data Summary'!$B$8:$AG$21)</f>
        <v>98.460512270329161</v>
      </c>
      <c r="O15" s="19">
        <f>SUMPRODUCT(($C$4='[19]Calculator Data Summary'!$B$5:$AG$5)*
($C$5='[19]Calculator Data Summary'!$B$6:$AG$6)*
(CONCATENATE($C$6," ","(",O$10," ","CCFS",")")='[19]Calculator Data Summary'!$B$4:$AG$4)*
(O$13='[19]Calculator Data Summary'!$B$7:$AG$7)*
(L15='[19]Calculator Data Summary'!$A$8:$A$21)*
'[19]Calculator Data Summary'!$B$8:$AG$21)</f>
        <v>101.92</v>
      </c>
      <c r="Q15" s="12" t="s">
        <v>16</v>
      </c>
      <c r="R15" s="15">
        <f>SUMPRODUCT(($C$4='[20]Calculator Data Summary'!$B$5:$AG$5)*
($C$5='[20]Calculator Data Summary'!$B$6:$AG$6)*
(CONCATENATE($C$6," ","(",R$10," ","CCFS",")")='[20]Calculator Data Summary'!$B$4:$AG$4)*
(R$13='[20]Calculator Data Summary'!$B$7:$AG$7)*
(Q15='[20]Calculator Data Summary'!$A$8:$A$21)*
'[20]Calculator Data Summary'!$B$8:$AG$21)</f>
        <v>51.39</v>
      </c>
      <c r="S15" s="15">
        <f>SUMPRODUCT(($C$4='[20]Calculator Data Summary'!$B$5:$AG$5)*
($C$5='[20]Calculator Data Summary'!$B$6:$AG$6)*
(CONCATENATE($C$6," ","(",S$10," ","CCFS",")")='[20]Calculator Data Summary'!$B$4:$AG$4)*
(S$13='[20]Calculator Data Summary'!$B$7:$AG$7)*
(Q15='[20]Calculator Data Summary'!$A$8:$A$21)*
'[20]Calculator Data Summary'!$B$8:$AG$21)</f>
        <v>52.996069597853477</v>
      </c>
      <c r="T15" s="19">
        <f>SUMPRODUCT(($C$4='[20]Calculator Data Summary'!$B$5:$AG$5)*
($C$5='[20]Calculator Data Summary'!$B$6:$AG$6)*
(CONCATENATE($C$6," ","(",T$10," ","CCFS",")")='[20]Calculator Data Summary'!$B$4:$AG$4)*
(T$13='[20]Calculator Data Summary'!$B$7:$AG$7)*
(Q15='[20]Calculator Data Summary'!$A$8:$A$21)*
'[20]Calculator Data Summary'!$B$8:$AG$21)</f>
        <v>54.179999999999993</v>
      </c>
      <c r="V15" s="12" t="s">
        <v>16</v>
      </c>
      <c r="W15" s="15">
        <f>SUMPRODUCT(($C$4='[21]Calculator Data Summary'!$B$5:$AG$5)*
($C$5='[21]Calculator Data Summary'!$B$6:$AG$6)*
(CONCATENATE($C$6," ","(",W$10," ","CCFS",")")='[21]Calculator Data Summary'!$B$4:$AG$4)*
(W$13='[21]Calculator Data Summary'!$B$7:$AG$7)*
(V15='[21]Calculator Data Summary'!$A$8:$A$21)*
'[21]Calculator Data Summary'!$B$8:$AG$21)</f>
        <v>0</v>
      </c>
      <c r="X15" s="15">
        <f>SUMPRODUCT(($C$4='[21]Calculator Data Summary'!$B$5:$AG$5)*
($C$5='[21]Calculator Data Summary'!$B$6:$AG$6)*
(CONCATENATE($C$6," ","(",X$10," ","CCFS",")")='[21]Calculator Data Summary'!$B$4:$AG$4)*
(X$13='[21]Calculator Data Summary'!$B$7:$AG$7)*
(V15='[21]Calculator Data Summary'!$A$8:$A$21)*
'[21]Calculator Data Summary'!$B$8:$AG$21)</f>
        <v>0</v>
      </c>
      <c r="Y15" s="19">
        <f>SUMPRODUCT(($C$4='[21]Calculator Data Summary'!$B$5:$AG$5)*
($C$5='[21]Calculator Data Summary'!$B$6:$AG$6)*
(CONCATENATE($C$6," ","(",Y$10," ","CCFS",")")='[21]Calculator Data Summary'!$B$4:$AG$4)*
(Y$13='[21]Calculator Data Summary'!$B$7:$AG$7)*
(V15='[21]Calculator Data Summary'!$A$8:$A$21)*
'[21]Calculator Data Summary'!$B$8:$AG$21)</f>
        <v>0</v>
      </c>
      <c r="AA15" s="12" t="s">
        <v>16</v>
      </c>
      <c r="AB15" s="15">
        <f>SUMPRODUCT(($C$4='[21]Calculator Data Summary'!$B$5:$AG$5)*
($C$5='[21]Calculator Data Summary'!$B$6:$AG$6)*
(CONCATENATE($C$6," ","(",AB$10," ","CCFS",")")='[21]Calculator Data Summary'!$B$4:$AG$4)*
(AB$13='[21]Calculator Data Summary'!$B$7:$AG$7)*
(AA15='[21]Calculator Data Summary'!$A$8:$A$21)*
'[21]Calculator Data Summary'!$B$8:$AG$21)</f>
        <v>0</v>
      </c>
      <c r="AC15" s="15">
        <f>SUMPRODUCT(($C$4='[21]Calculator Data Summary'!$B$5:$AG$5)*
($C$5='[21]Calculator Data Summary'!$B$6:$AG$6)*
(CONCATENATE($C$6," ","(",AC$10," ","CCFS",")")='[21]Calculator Data Summary'!$B$4:$AG$4)*
(AC$13='[21]Calculator Data Summary'!$B$7:$AG$7)*
(AA15='[21]Calculator Data Summary'!$A$8:$A$21)*
'[21]Calculator Data Summary'!$B$8:$AG$21)</f>
        <v>0</v>
      </c>
      <c r="AD15" s="19">
        <f>SUMPRODUCT(($C$4='[21]Calculator Data Summary'!$B$5:$AG$5)*
($C$5='[21]Calculator Data Summary'!$B$6:$AG$6)*
(CONCATENATE($C$6," ","(",AD$10," ","CCFS",")")='[21]Calculator Data Summary'!$B$4:$AG$4)*
(AD$13='[21]Calculator Data Summary'!$B$7:$AG$7)*
(AA15='[21]Calculator Data Summary'!$A$8:$A$21)*
'[21]Calculator Data Summary'!$B$8:$AG$21)</f>
        <v>0</v>
      </c>
      <c r="AF15" s="12" t="s">
        <v>16</v>
      </c>
      <c r="AG15" s="15">
        <f>SUMPRODUCT(($C$4='[21]Calculator Data Summary'!$B$5:$AG$5)*
($C$5='[21]Calculator Data Summary'!$B$6:$AG$6)*
(CONCATENATE($C$6," ","(",AG$10," ","CCFS",")")='[21]Calculator Data Summary'!$B$4:$AG$4)*
(AG$13='[21]Calculator Data Summary'!$B$7:$AG$7)*
(AF15='[21]Calculator Data Summary'!$A$8:$A$21)*
'[21]Calculator Data Summary'!$B$8:$AG$21)</f>
        <v>0</v>
      </c>
      <c r="AH15" s="15">
        <f>SUMPRODUCT(($C$4='[21]Calculator Data Summary'!$B$5:$AG$5)*
($C$5='[21]Calculator Data Summary'!$B$6:$AG$6)*
(CONCATENATE($C$6," ","(",AH$10," ","CCFS",")")='[21]Calculator Data Summary'!$B$4:$AG$4)*
(AH$13='[21]Calculator Data Summary'!$B$7:$AG$7)*
(AF15='[21]Calculator Data Summary'!$A$8:$A$21)*
'[21]Calculator Data Summary'!$B$8:$AG$21)</f>
        <v>0</v>
      </c>
      <c r="AI15" s="19">
        <f>SUMPRODUCT(($C$4='[21]Calculator Data Summary'!$B$5:$AG$5)*
($C$5='[21]Calculator Data Summary'!$B$6:$AG$6)*
(CONCATENATE($C$6," ","(",AI$10," ","CCFS",")")='[21]Calculator Data Summary'!$B$4:$AG$4)*
(AI$13='[21]Calculator Data Summary'!$B$7:$AG$7)*
(AF15='[21]Calculator Data Summary'!$A$8:$A$21)*
'[21]Calculator Data Summary'!$B$8:$AG$21)</f>
        <v>0</v>
      </c>
      <c r="AK15" s="12" t="s">
        <v>16</v>
      </c>
      <c r="AL15" s="15">
        <f>SUMPRODUCT(($C$4='[21]Calculator Data Summary'!$B$5:$AG$5)*
($C$5='[21]Calculator Data Summary'!$B$6:$AG$6)*
(CONCATENATE($C$6," ","(",AL$10," ","CCFS",")")='[21]Calculator Data Summary'!$B$4:$AG$4)*
(AL$13='[21]Calculator Data Summary'!$B$7:$AG$7)*
(AK15='[21]Calculator Data Summary'!$A$8:$A$21)*
'[21]Calculator Data Summary'!$B$8:$AG$21)</f>
        <v>0</v>
      </c>
      <c r="AM15" s="15">
        <f>SUMPRODUCT(($C$4='[21]Calculator Data Summary'!$B$5:$AG$5)*
($C$5='[21]Calculator Data Summary'!$B$6:$AG$6)*
(CONCATENATE($C$6," ","(",AM$10," ","CCFS",")")='[21]Calculator Data Summary'!$B$4:$AG$4)*
(AM$13='[21]Calculator Data Summary'!$B$7:$AG$7)*
(AK15='[21]Calculator Data Summary'!$A$8:$A$21)*
'[21]Calculator Data Summary'!$B$8:$AG$21)</f>
        <v>0</v>
      </c>
      <c r="AN15" s="19">
        <f>SUMPRODUCT(($C$4='[21]Calculator Data Summary'!$B$5:$AG$5)*
($C$5='[21]Calculator Data Summary'!$B$6:$AG$6)*
(CONCATENATE($C$6," ","(",AN$10," ","CCFS",")")='[21]Calculator Data Summary'!$B$4:$AG$4)*
(AN$13='[21]Calculator Data Summary'!$B$7:$AG$7)*
(AK15='[21]Calculator Data Summary'!$A$8:$A$21)*
'[21]Calculator Data Summary'!$B$8:$AG$21)</f>
        <v>0</v>
      </c>
      <c r="AP15" s="12" t="s">
        <v>16</v>
      </c>
      <c r="AQ15" s="15">
        <f>SUMPRODUCT(($C$4='[21]Calculator Data Summary'!$B$5:$AG$5)*
($C$5='[21]Calculator Data Summary'!$B$6:$AG$6)*
(CONCATENATE($C$6," ","(",AQ$10," ","CCFS",")")='[21]Calculator Data Summary'!$B$4:$AG$4)*
(AQ$13='[21]Calculator Data Summary'!$B$7:$AG$7)*
(AP15='[21]Calculator Data Summary'!$A$8:$A$21)*
'[21]Calculator Data Summary'!$B$8:$AG$21)</f>
        <v>0</v>
      </c>
      <c r="AR15" s="15">
        <f>SUMPRODUCT(($C$4='[21]Calculator Data Summary'!$B$5:$AG$5)*
($C$5='[21]Calculator Data Summary'!$B$6:$AG$6)*
(CONCATENATE($C$6," ","(",AR$10," ","CCFS",")")='[21]Calculator Data Summary'!$B$4:$AG$4)*
(AR$13='[21]Calculator Data Summary'!$B$7:$AG$7)*
(AP15='[21]Calculator Data Summary'!$A$8:$A$21)*
'[21]Calculator Data Summary'!$B$8:$AG$21)</f>
        <v>0</v>
      </c>
      <c r="AS15" s="19">
        <f>SUMPRODUCT(($C$4='[21]Calculator Data Summary'!$B$5:$AG$5)*
($C$5='[21]Calculator Data Summary'!$B$6:$AG$6)*
(CONCATENATE($C$6," ","(",AS$10," ","CCFS",")")='[21]Calculator Data Summary'!$B$4:$AG$4)*
(AS$13='[21]Calculator Data Summary'!$B$7:$AG$7)*
(AP15='[21]Calculator Data Summary'!$A$8:$A$21)*
'[21]Calculator Data Summary'!$B$8:$AG$21)</f>
        <v>0</v>
      </c>
      <c r="AU15" s="12" t="s">
        <v>16</v>
      </c>
      <c r="AV15" s="15">
        <f>SUMPRODUCT(($C$4='[21]Calculator Data Summary'!$B$5:$AG$5)*
($C$5='[21]Calculator Data Summary'!$B$6:$AG$6)*
(CONCATENATE($C$6," ","(",AV$10," ","CCFS",")")='[21]Calculator Data Summary'!$B$4:$AG$4)*
(AV$13='[21]Calculator Data Summary'!$B$7:$AG$7)*
(AU15='[21]Calculator Data Summary'!$A$8:$A$21)*
'[21]Calculator Data Summary'!$B$8:$AG$21)</f>
        <v>0</v>
      </c>
      <c r="AW15" s="15">
        <f>SUMPRODUCT(($C$4='[21]Calculator Data Summary'!$B$5:$AG$5)*
($C$5='[21]Calculator Data Summary'!$B$6:$AG$6)*
(CONCATENATE($C$6," ","(",AW$10," ","CCFS",")")='[21]Calculator Data Summary'!$B$4:$AG$4)*
(AW$13='[21]Calculator Data Summary'!$B$7:$AG$7)*
(AU15='[21]Calculator Data Summary'!$A$8:$A$21)*
'[21]Calculator Data Summary'!$B$8:$AG$21)</f>
        <v>0</v>
      </c>
      <c r="AX15" s="19">
        <f>SUMPRODUCT(($C$4='[21]Calculator Data Summary'!$B$5:$AG$5)*
($C$5='[21]Calculator Data Summary'!$B$6:$AG$6)*
(CONCATENATE($C$6," ","(",AX$10," ","CCFS",")")='[21]Calculator Data Summary'!$B$4:$AG$4)*
(AX$13='[21]Calculator Data Summary'!$B$7:$AG$7)*
(AU15='[21]Calculator Data Summary'!$A$8:$A$21)*
'[21]Calculator Data Summary'!$B$8:$AG$21)</f>
        <v>0</v>
      </c>
      <c r="AZ15" s="12" t="s">
        <v>16</v>
      </c>
      <c r="BA15" s="15">
        <f>SUMPRODUCT(($C$4='[21]Calculator Data Summary'!$B$5:$AG$5)*
($C$5='[21]Calculator Data Summary'!$B$6:$AG$6)*
(CONCATENATE($C$6," ","(",BA$10," ","CCFS",")")='[21]Calculator Data Summary'!$B$4:$AG$4)*
(BA$13='[21]Calculator Data Summary'!$B$7:$AG$7)*
(AZ15='[21]Calculator Data Summary'!$A$8:$A$21)*
'[21]Calculator Data Summary'!$B$8:$AG$21)</f>
        <v>0</v>
      </c>
      <c r="BB15" s="15">
        <f>SUMPRODUCT(($C$4='[21]Calculator Data Summary'!$B$5:$AG$5)*
($C$5='[21]Calculator Data Summary'!$B$6:$AG$6)*
(CONCATENATE($C$6," ","(",BB$10," ","CCFS",")")='[21]Calculator Data Summary'!$B$4:$AG$4)*
(BB$13='[21]Calculator Data Summary'!$B$7:$AG$7)*
(AZ15='[21]Calculator Data Summary'!$A$8:$A$21)*
'[21]Calculator Data Summary'!$B$8:$AG$21)</f>
        <v>0</v>
      </c>
      <c r="BC15" s="19">
        <f>SUMPRODUCT(($C$4='[21]Calculator Data Summary'!$B$5:$AG$5)*
($C$5='[21]Calculator Data Summary'!$B$6:$AG$6)*
(CONCATENATE($C$6," ","(",BC$10," ","CCFS",")")='[21]Calculator Data Summary'!$B$4:$AG$4)*
(BC$13='[21]Calculator Data Summary'!$B$7:$AG$7)*
(AZ15='[21]Calculator Data Summary'!$A$8:$A$21)*
'[21]Calculator Data Summary'!$B$8:$AG$21)</f>
        <v>0</v>
      </c>
      <c r="BE15" s="12" t="s">
        <v>16</v>
      </c>
      <c r="BF15" s="15">
        <f>SUMPRODUCT(($C$4='[21]Calculator Data Summary'!$B$5:$AG$5)*
($C$5='[21]Calculator Data Summary'!$B$6:$AG$6)*
(CONCATENATE($C$6," ","(",BF$10," ","CCFS",")")='[21]Calculator Data Summary'!$B$4:$AG$4)*
(BF$13='[21]Calculator Data Summary'!$B$7:$AG$7)*
(BE15='[21]Calculator Data Summary'!$A$8:$A$21)*
'[21]Calculator Data Summary'!$B$8:$AG$21)</f>
        <v>0</v>
      </c>
      <c r="BG15" s="15">
        <f>SUMPRODUCT(($C$4='[21]Calculator Data Summary'!$B$5:$AG$5)*
($C$5='[21]Calculator Data Summary'!$B$6:$AG$6)*
(CONCATENATE($C$6," ","(",BG$10," ","CCFS",")")='[21]Calculator Data Summary'!$B$4:$AG$4)*
(BG$13='[21]Calculator Data Summary'!$B$7:$AG$7)*
(BE15='[21]Calculator Data Summary'!$A$8:$A$21)*
'[21]Calculator Data Summary'!$B$8:$AG$21)</f>
        <v>0</v>
      </c>
      <c r="BH15" s="19">
        <f>SUMPRODUCT(($C$4='[21]Calculator Data Summary'!$B$5:$AG$5)*
($C$5='[21]Calculator Data Summary'!$B$6:$AG$6)*
(CONCATENATE($C$6," ","(",BH$10," ","CCFS",")")='[21]Calculator Data Summary'!$B$4:$AG$4)*
(BH$13='[21]Calculator Data Summary'!$B$7:$AG$7)*
(BE15='[21]Calculator Data Summary'!$A$8:$A$21)*
'[21]Calculator Data Summary'!$B$8:$AG$21)</f>
        <v>0</v>
      </c>
      <c r="BJ15" s="12" t="s">
        <v>16</v>
      </c>
      <c r="BK15" s="15">
        <f>SUMPRODUCT(($C$4='[21]Calculator Data Summary'!$B$5:$AG$5)*
($C$5='[21]Calculator Data Summary'!$B$6:$AG$6)*
(CONCATENATE($C$6," ","(",BK$10," ","CCFS",")")='[21]Calculator Data Summary'!$B$4:$AG$4)*
(BK$13='[21]Calculator Data Summary'!$B$7:$AG$7)*
(BJ15='[21]Calculator Data Summary'!$A$8:$A$21)*
'[21]Calculator Data Summary'!$B$8:$AG$21)</f>
        <v>0</v>
      </c>
      <c r="BL15" s="15">
        <f>SUMPRODUCT(($C$4='[21]Calculator Data Summary'!$B$5:$AG$5)*
($C$5='[21]Calculator Data Summary'!$B$6:$AG$6)*
(CONCATENATE($C$6," ","(",BL$10," ","CCFS",")")='[21]Calculator Data Summary'!$B$4:$AG$4)*
(BL$13='[21]Calculator Data Summary'!$B$7:$AG$7)*
(BJ15='[21]Calculator Data Summary'!$A$8:$A$21)*
'[21]Calculator Data Summary'!$B$8:$AG$21)</f>
        <v>0</v>
      </c>
      <c r="BM15" s="19">
        <f>SUMPRODUCT(($C$4='[21]Calculator Data Summary'!$B$5:$AG$5)*
($C$5='[21]Calculator Data Summary'!$B$6:$AG$6)*
(CONCATENATE($C$6," ","(",BM$10," ","CCFS",")")='[21]Calculator Data Summary'!$B$4:$AG$4)*
(BM$13='[21]Calculator Data Summary'!$B$7:$AG$7)*
(BJ15='[21]Calculator Data Summary'!$A$8:$A$21)*
'[21]Calculator Data Summary'!$B$8:$AG$21)</f>
        <v>0</v>
      </c>
      <c r="BO15" s="12" t="s">
        <v>16</v>
      </c>
      <c r="BP15" s="15">
        <f>SUMPRODUCT(($C$4='[21]Calculator Data Summary'!$B$5:$AG$5)*
($C$5='[21]Calculator Data Summary'!$B$6:$AG$6)*
(CONCATENATE($C$6," ","(",BP$10," ","CCFS",")")='[21]Calculator Data Summary'!$B$4:$AG$4)*
(BP$13='[21]Calculator Data Summary'!$B$7:$AG$7)*
(BO15='[21]Calculator Data Summary'!$A$8:$A$21)*
'[21]Calculator Data Summary'!$B$8:$AG$21)</f>
        <v>0</v>
      </c>
      <c r="BQ15" s="15">
        <f>SUMPRODUCT(($C$4='[21]Calculator Data Summary'!$B$5:$AG$5)*
($C$5='[21]Calculator Data Summary'!$B$6:$AG$6)*
(CONCATENATE($C$6," ","(",BQ$10," ","CCFS",")")='[21]Calculator Data Summary'!$B$4:$AG$4)*
(BQ$13='[21]Calculator Data Summary'!$B$7:$AG$7)*
(BO15='[21]Calculator Data Summary'!$A$8:$A$21)*
'[21]Calculator Data Summary'!$B$8:$AG$21)</f>
        <v>0</v>
      </c>
      <c r="BR15" s="19">
        <f>SUMPRODUCT(($C$4='[21]Calculator Data Summary'!$B$5:$AG$5)*
($C$5='[21]Calculator Data Summary'!$B$6:$AG$6)*
(CONCATENATE($C$6," ","(",BR$10," ","CCFS",")")='[21]Calculator Data Summary'!$B$4:$AG$4)*
(BR$13='[21]Calculator Data Summary'!$B$7:$AG$7)*
(BO15='[21]Calculator Data Summary'!$A$8:$A$21)*
'[21]Calculator Data Summary'!$B$8:$AG$21)</f>
        <v>0</v>
      </c>
      <c r="BT15" s="12" t="s">
        <v>16</v>
      </c>
      <c r="BU15" s="15">
        <f>SUMPRODUCT(($C$4='[21]Calculator Data Summary'!$B$5:$AG$5)*
($C$5='[21]Calculator Data Summary'!$B$6:$AG$6)*
(CONCATENATE($C$6," ","(",BU$10," ","CCFS",")")='[21]Calculator Data Summary'!$B$4:$AG$4)*
(BU$13='[21]Calculator Data Summary'!$B$7:$AG$7)*
(BT15='[21]Calculator Data Summary'!$A$8:$A$21)*
'[21]Calculator Data Summary'!$B$8:$AG$21)</f>
        <v>0</v>
      </c>
      <c r="BV15" s="15">
        <f>SUMPRODUCT(($C$4='[21]Calculator Data Summary'!$B$5:$AG$5)*
($C$5='[21]Calculator Data Summary'!$B$6:$AG$6)*
(CONCATENATE($C$6," ","(",BV$10," ","CCFS",")")='[21]Calculator Data Summary'!$B$4:$AG$4)*
(BV$13='[21]Calculator Data Summary'!$B$7:$AG$7)*
(BT15='[21]Calculator Data Summary'!$A$8:$A$21)*
'[21]Calculator Data Summary'!$B$8:$AG$21)</f>
        <v>0</v>
      </c>
      <c r="BW15" s="19">
        <f>SUMPRODUCT(($C$4='[21]Calculator Data Summary'!$B$5:$AG$5)*
($C$5='[21]Calculator Data Summary'!$B$6:$AG$6)*
(CONCATENATE($C$6," ","(",BW$10," ","CCFS",")")='[21]Calculator Data Summary'!$B$4:$AG$4)*
(BW$13='[21]Calculator Data Summary'!$B$7:$AG$7)*
(BT15='[21]Calculator Data Summary'!$A$8:$A$21)*
'[21]Calculator Data Summary'!$B$8:$AG$21)</f>
        <v>0</v>
      </c>
      <c r="BY15" s="12" t="s">
        <v>16</v>
      </c>
      <c r="BZ15" s="15">
        <f>SUMPRODUCT(($C$4='[21]Calculator Data Summary'!$B$5:$AG$5)*
($C$5='[21]Calculator Data Summary'!$B$6:$AG$6)*
(CONCATENATE($C$6," ","(",BZ$10," ","CCFS",")")='[21]Calculator Data Summary'!$B$4:$AG$4)*
(BZ$13='[21]Calculator Data Summary'!$B$7:$AG$7)*
(BY15='[21]Calculator Data Summary'!$A$8:$A$21)*
'[21]Calculator Data Summary'!$B$8:$AG$21)</f>
        <v>0</v>
      </c>
      <c r="CA15" s="15">
        <f>SUMPRODUCT(($C$4='[21]Calculator Data Summary'!$B$5:$AG$5)*
($C$5='[21]Calculator Data Summary'!$B$6:$AG$6)*
(CONCATENATE($C$6," ","(",CA$10," ","CCFS",")")='[21]Calculator Data Summary'!$B$4:$AG$4)*
(CA$13='[21]Calculator Data Summary'!$B$7:$AG$7)*
(BY15='[21]Calculator Data Summary'!$A$8:$A$21)*
'[21]Calculator Data Summary'!$B$8:$AG$21)</f>
        <v>0</v>
      </c>
      <c r="CB15" s="19">
        <f>SUMPRODUCT(($C$4='[21]Calculator Data Summary'!$B$5:$AG$5)*
($C$5='[21]Calculator Data Summary'!$B$6:$AG$6)*
(CONCATENATE($C$6," ","(",CB$10," ","CCFS",")")='[21]Calculator Data Summary'!$B$4:$AG$4)*
(CB$13='[21]Calculator Data Summary'!$B$7:$AG$7)*
(BY15='[21]Calculator Data Summary'!$A$8:$A$21)*
'[21]Calculator Data Summary'!$B$8:$AG$21)</f>
        <v>0</v>
      </c>
      <c r="CD15" s="12" t="s">
        <v>16</v>
      </c>
      <c r="CE15" s="15">
        <f>SUMPRODUCT(($C$4='[21]Calculator Data Summary'!$B$5:$AG$5)*
($C$5='[21]Calculator Data Summary'!$B$6:$AG$6)*
(CONCATENATE($C$6," ","(",CE$10," ","CCFS",")")='[21]Calculator Data Summary'!$B$4:$AG$4)*
(CE$13='[21]Calculator Data Summary'!$B$7:$AG$7)*
(CD15='[21]Calculator Data Summary'!$A$8:$A$21)*
'[21]Calculator Data Summary'!$B$8:$AG$21)</f>
        <v>0</v>
      </c>
      <c r="CF15" s="15">
        <f>SUMPRODUCT(($C$4='[21]Calculator Data Summary'!$B$5:$AG$5)*
($C$5='[21]Calculator Data Summary'!$B$6:$AG$6)*
(CONCATENATE($C$6," ","(",CF$10," ","CCFS",")")='[21]Calculator Data Summary'!$B$4:$AG$4)*
(CF$13='[21]Calculator Data Summary'!$B$7:$AG$7)*
(CD15='[21]Calculator Data Summary'!$A$8:$A$21)*
'[21]Calculator Data Summary'!$B$8:$AG$21)</f>
        <v>0</v>
      </c>
      <c r="CG15" s="19">
        <f>SUMPRODUCT(($C$4='[21]Calculator Data Summary'!$B$5:$AG$5)*
($C$5='[21]Calculator Data Summary'!$B$6:$AG$6)*
(CONCATENATE($C$6," ","(",CG$10," ","CCFS",")")='[21]Calculator Data Summary'!$B$4:$AG$4)*
(CG$13='[21]Calculator Data Summary'!$B$7:$AG$7)*
(CD15='[21]Calculator Data Summary'!$A$8:$A$21)*
'[21]Calculator Data Summary'!$B$8:$AG$21)</f>
        <v>0</v>
      </c>
      <c r="CI15" s="12" t="s">
        <v>16</v>
      </c>
      <c r="CJ15" s="15">
        <f>SUMPRODUCT(($C$4='[21]Calculator Data Summary'!$B$5:$AG$5)*
($C$5='[21]Calculator Data Summary'!$B$6:$AG$6)*
(CONCATENATE($C$6," ","(",CJ$10," ","CCFS",")")='[21]Calculator Data Summary'!$B$4:$AG$4)*
(CJ$13='[21]Calculator Data Summary'!$B$7:$AG$7)*
(CI15='[21]Calculator Data Summary'!$A$8:$A$21)*
'[21]Calculator Data Summary'!$B$8:$AG$21)</f>
        <v>0</v>
      </c>
      <c r="CK15" s="15">
        <f>SUMPRODUCT(($C$4='[21]Calculator Data Summary'!$B$5:$AG$5)*
($C$5='[21]Calculator Data Summary'!$B$6:$AG$6)*
(CONCATENATE($C$6," ","(",CK$10," ","CCFS",")")='[21]Calculator Data Summary'!$B$4:$AG$4)*
(CK$13='[21]Calculator Data Summary'!$B$7:$AG$7)*
(CI15='[21]Calculator Data Summary'!$A$8:$A$21)*
'[21]Calculator Data Summary'!$B$8:$AG$21)</f>
        <v>0</v>
      </c>
      <c r="CL15" s="19">
        <f>SUMPRODUCT(($C$4='[21]Calculator Data Summary'!$B$5:$AG$5)*
($C$5='[21]Calculator Data Summary'!$B$6:$AG$6)*
(CONCATENATE($C$6," ","(",CL$10," ","CCFS",")")='[21]Calculator Data Summary'!$B$4:$AG$4)*
(CL$13='[21]Calculator Data Summary'!$B$7:$AG$7)*
(CI15='[21]Calculator Data Summary'!$A$8:$A$21)*
'[21]Calculator Data Summary'!$B$8:$AG$21)</f>
        <v>0</v>
      </c>
      <c r="CN15" s="12" t="s">
        <v>16</v>
      </c>
      <c r="CO15" s="15">
        <f>SUMPRODUCT(($C$4='[21]Calculator Data Summary'!$B$5:$AG$5)*
($C$5='[21]Calculator Data Summary'!$B$6:$AG$6)*
(CONCATENATE($C$6," ","(",CO$10," ","CCFS",")")='[21]Calculator Data Summary'!$B$4:$AG$4)*
(CO$13='[21]Calculator Data Summary'!$B$7:$AG$7)*
(CN15='[21]Calculator Data Summary'!$A$8:$A$21)*
'[21]Calculator Data Summary'!$B$8:$AG$21)</f>
        <v>0</v>
      </c>
      <c r="CP15" s="15">
        <f>SUMPRODUCT(($C$4='[21]Calculator Data Summary'!$B$5:$AG$5)*
($C$5='[21]Calculator Data Summary'!$B$6:$AG$6)*
(CONCATENATE($C$6," ","(",CP$10," ","CCFS",")")='[21]Calculator Data Summary'!$B$4:$AG$4)*
(CP$13='[21]Calculator Data Summary'!$B$7:$AG$7)*
(CN15='[21]Calculator Data Summary'!$A$8:$A$21)*
'[21]Calculator Data Summary'!$B$8:$AG$21)</f>
        <v>0</v>
      </c>
      <c r="CQ15" s="19">
        <f>SUMPRODUCT(($C$4='[21]Calculator Data Summary'!$B$5:$AG$5)*
($C$5='[21]Calculator Data Summary'!$B$6:$AG$6)*
(CONCATENATE($C$6," ","(",CQ$10," ","CCFS",")")='[21]Calculator Data Summary'!$B$4:$AG$4)*
(CQ$13='[21]Calculator Data Summary'!$B$7:$AG$7)*
(CN15='[21]Calculator Data Summary'!$A$8:$A$21)*
'[21]Calculator Data Summary'!$B$8:$AG$21)</f>
        <v>0</v>
      </c>
      <c r="CS15" s="12" t="s">
        <v>16</v>
      </c>
      <c r="CT15" s="15">
        <f>SUMPRODUCT(($C$4='[21]Calculator Data Summary'!$B$5:$AG$5)*
($C$5='[21]Calculator Data Summary'!$B$6:$AG$6)*
(CONCATENATE($C$6," ","(",CT$10," ","CCFS",")")='[21]Calculator Data Summary'!$B$4:$AG$4)*
(CT$13='[21]Calculator Data Summary'!$B$7:$AG$7)*
(CS15='[21]Calculator Data Summary'!$A$8:$A$21)*
'[21]Calculator Data Summary'!$B$8:$AG$21)</f>
        <v>0</v>
      </c>
      <c r="CU15" s="15">
        <f>SUMPRODUCT(($C$4='[21]Calculator Data Summary'!$B$5:$AG$5)*
($C$5='[21]Calculator Data Summary'!$B$6:$AG$6)*
(CONCATENATE($C$6," ","(",CU$10," ","CCFS",")")='[21]Calculator Data Summary'!$B$4:$AG$4)*
(CU$13='[21]Calculator Data Summary'!$B$7:$AG$7)*
(CS15='[21]Calculator Data Summary'!$A$8:$A$21)*
'[21]Calculator Data Summary'!$B$8:$AG$21)</f>
        <v>0</v>
      </c>
      <c r="CV15" s="19">
        <f>SUMPRODUCT(($C$4='[21]Calculator Data Summary'!$B$5:$AG$5)*
($C$5='[21]Calculator Data Summary'!$B$6:$AG$6)*
(CONCATENATE($C$6," ","(",CV$10," ","CCFS",")")='[21]Calculator Data Summary'!$B$4:$AG$4)*
(CV$13='[21]Calculator Data Summary'!$B$7:$AG$7)*
(CS15='[21]Calculator Data Summary'!$A$8:$A$21)*
'[21]Calculator Data Summary'!$B$8:$AG$21)</f>
        <v>0</v>
      </c>
      <c r="CX15" s="12" t="s">
        <v>16</v>
      </c>
      <c r="CY15" s="15">
        <f>SUMPRODUCT(($C$4='[21]Calculator Data Summary'!$B$5:$AG$5)*
($C$5='[21]Calculator Data Summary'!$B$6:$AG$6)*
(CONCATENATE($C$6," ","(",CY$10," ","CCFS",")")='[21]Calculator Data Summary'!$B$4:$AG$4)*
(CY$13='[21]Calculator Data Summary'!$B$7:$AG$7)*
(CX15='[21]Calculator Data Summary'!$A$8:$A$21)*
'[21]Calculator Data Summary'!$B$8:$AG$21)</f>
        <v>0</v>
      </c>
      <c r="CZ15" s="15">
        <f>SUMPRODUCT(($C$4='[21]Calculator Data Summary'!$B$5:$AG$5)*
($C$5='[21]Calculator Data Summary'!$B$6:$AG$6)*
(CONCATENATE($C$6," ","(",CZ$10," ","CCFS",")")='[21]Calculator Data Summary'!$B$4:$AG$4)*
(CZ$13='[21]Calculator Data Summary'!$B$7:$AG$7)*
(CX15='[21]Calculator Data Summary'!$A$8:$A$21)*
'[21]Calculator Data Summary'!$B$8:$AG$21)</f>
        <v>0</v>
      </c>
      <c r="DA15" s="19">
        <f>SUMPRODUCT(($C$4='[21]Calculator Data Summary'!$B$5:$AG$5)*
($C$5='[21]Calculator Data Summary'!$B$6:$AG$6)*
(CONCATENATE($C$6," ","(",DA$10," ","CCFS",")")='[21]Calculator Data Summary'!$B$4:$AG$4)*
(DA$13='[21]Calculator Data Summary'!$B$7:$AG$7)*
(CX15='[21]Calculator Data Summary'!$A$8:$A$21)*
'[21]Calculator Data Summary'!$B$8:$AG$21)</f>
        <v>0</v>
      </c>
      <c r="DC15" s="12" t="s">
        <v>16</v>
      </c>
      <c r="DD15" s="15">
        <f>SUMPRODUCT(($C$4='[21]Calculator Data Summary'!$B$5:$AG$5)*
($C$5='[21]Calculator Data Summary'!$B$6:$AG$6)*
(CONCATENATE($C$6," ","(",DD$10," ","CCFS",")")='[21]Calculator Data Summary'!$B$4:$AG$4)*
(DD$13='[21]Calculator Data Summary'!$B$7:$AG$7)*
(DC15='[21]Calculator Data Summary'!$A$8:$A$21)*
'[21]Calculator Data Summary'!$B$8:$AG$21)</f>
        <v>0</v>
      </c>
      <c r="DE15" s="15">
        <f>SUMPRODUCT(($C$4='[21]Calculator Data Summary'!$B$5:$AG$5)*
($C$5='[21]Calculator Data Summary'!$B$6:$AG$6)*
(CONCATENATE($C$6," ","(",DE$10," ","CCFS",")")='[21]Calculator Data Summary'!$B$4:$AG$4)*
(DE$13='[21]Calculator Data Summary'!$B$7:$AG$7)*
(DC15='[21]Calculator Data Summary'!$A$8:$A$21)*
'[21]Calculator Data Summary'!$B$8:$AG$21)</f>
        <v>0</v>
      </c>
      <c r="DF15" s="19">
        <f>SUMPRODUCT(($C$4='[21]Calculator Data Summary'!$B$5:$AG$5)*
($C$5='[21]Calculator Data Summary'!$B$6:$AG$6)*
(CONCATENATE($C$6," ","(",DF$10," ","CCFS",")")='[21]Calculator Data Summary'!$B$4:$AG$4)*
(DF$13='[21]Calculator Data Summary'!$B$7:$AG$7)*
(DC15='[21]Calculator Data Summary'!$A$8:$A$21)*
'[21]Calculator Data Summary'!$B$8:$AG$21)</f>
        <v>0</v>
      </c>
      <c r="DH15" s="12" t="s">
        <v>16</v>
      </c>
      <c r="DI15" s="15">
        <f>SUMPRODUCT(($C$4='[21]Calculator Data Summary'!$B$5:$AG$5)*
($C$5='[21]Calculator Data Summary'!$B$6:$AG$6)*
(CONCATENATE($C$6," ","(",DI$10," ","CCFS",")")='[21]Calculator Data Summary'!$B$4:$AG$4)*
(DI$13='[21]Calculator Data Summary'!$B$7:$AG$7)*
(DH15='[21]Calculator Data Summary'!$A$8:$A$21)*
'[21]Calculator Data Summary'!$B$8:$AG$21)</f>
        <v>0</v>
      </c>
      <c r="DJ15" s="15">
        <f>SUMPRODUCT(($C$4='[21]Calculator Data Summary'!$B$5:$AG$5)*
($C$5='[21]Calculator Data Summary'!$B$6:$AG$6)*
(CONCATENATE($C$6," ","(",DJ$10," ","CCFS",")")='[21]Calculator Data Summary'!$B$4:$AG$4)*
(DJ$13='[21]Calculator Data Summary'!$B$7:$AG$7)*
(DH15='[21]Calculator Data Summary'!$A$8:$A$21)*
'[21]Calculator Data Summary'!$B$8:$AG$21)</f>
        <v>0</v>
      </c>
      <c r="DK15" s="19">
        <f>SUMPRODUCT(($C$4='[21]Calculator Data Summary'!$B$5:$AG$5)*
($C$5='[21]Calculator Data Summary'!$B$6:$AG$6)*
(CONCATENATE($C$6," ","(",DK$10," ","CCFS",")")='[21]Calculator Data Summary'!$B$4:$AG$4)*
(DK$13='[21]Calculator Data Summary'!$B$7:$AG$7)*
(DH15='[21]Calculator Data Summary'!$A$8:$A$21)*
'[21]Calculator Data Summary'!$B$8:$AG$21)</f>
        <v>0</v>
      </c>
      <c r="DM15" s="12" t="s">
        <v>16</v>
      </c>
      <c r="DN15" s="15">
        <f>SUMPRODUCT(($C$4='[21]Calculator Data Summary'!$B$5:$AG$5)*
($C$5='[21]Calculator Data Summary'!$B$6:$AG$6)*
(CONCATENATE($C$6," ","(",DN$10," ","CCFS",")")='[21]Calculator Data Summary'!$B$4:$AG$4)*
(DN$13='[21]Calculator Data Summary'!$B$7:$AG$7)*
(DM15='[21]Calculator Data Summary'!$A$8:$A$21)*
'[21]Calculator Data Summary'!$B$8:$AG$21)</f>
        <v>0</v>
      </c>
      <c r="DO15" s="15">
        <f>SUMPRODUCT(($C$4='[21]Calculator Data Summary'!$B$5:$AG$5)*
($C$5='[21]Calculator Data Summary'!$B$6:$AG$6)*
(CONCATENATE($C$6," ","(",DO$10," ","CCFS",")")='[21]Calculator Data Summary'!$B$4:$AG$4)*
(DO$13='[21]Calculator Data Summary'!$B$7:$AG$7)*
(DM15='[21]Calculator Data Summary'!$A$8:$A$21)*
'[21]Calculator Data Summary'!$B$8:$AG$21)</f>
        <v>0</v>
      </c>
      <c r="DP15" s="19">
        <f>SUMPRODUCT(($C$4='[21]Calculator Data Summary'!$B$5:$AG$5)*
($C$5='[21]Calculator Data Summary'!$B$6:$AG$6)*
(CONCATENATE($C$6," ","(",DP$10," ","CCFS",")")='[21]Calculator Data Summary'!$B$4:$AG$4)*
(DP$13='[21]Calculator Data Summary'!$B$7:$AG$7)*
(DM15='[21]Calculator Data Summary'!$A$8:$A$21)*
'[21]Calculator Data Summary'!$B$8:$AG$21)</f>
        <v>0</v>
      </c>
      <c r="DR15" s="12" t="s">
        <v>16</v>
      </c>
      <c r="DS15" s="15">
        <f>SUMPRODUCT(($C$4='[21]Calculator Data Summary'!$B$5:$AG$5)*
($C$5='[21]Calculator Data Summary'!$B$6:$AG$6)*
(CONCATENATE($C$6," ","(",DS$10," ","CCFS",")")='[21]Calculator Data Summary'!$B$4:$AG$4)*
(DS$13='[21]Calculator Data Summary'!$B$7:$AG$7)*
(DR15='[21]Calculator Data Summary'!$A$8:$A$21)*
'[21]Calculator Data Summary'!$B$8:$AG$21)</f>
        <v>0</v>
      </c>
      <c r="DT15" s="15">
        <f>SUMPRODUCT(($C$4='[21]Calculator Data Summary'!$B$5:$AG$5)*
($C$5='[21]Calculator Data Summary'!$B$6:$AG$6)*
(CONCATENATE($C$6," ","(",DT$10," ","CCFS",")")='[21]Calculator Data Summary'!$B$4:$AG$4)*
(DT$13='[21]Calculator Data Summary'!$B$7:$AG$7)*
(DR15='[21]Calculator Data Summary'!$A$8:$A$21)*
'[21]Calculator Data Summary'!$B$8:$AG$21)</f>
        <v>0</v>
      </c>
      <c r="DU15" s="19">
        <f>SUMPRODUCT(($C$4='[21]Calculator Data Summary'!$B$5:$AG$5)*
($C$5='[21]Calculator Data Summary'!$B$6:$AG$6)*
(CONCATENATE($C$6," ","(",DU$10," ","CCFS",")")='[21]Calculator Data Summary'!$B$4:$AG$4)*
(DU$13='[21]Calculator Data Summary'!$B$7:$AG$7)*
(DR15='[21]Calculator Data Summary'!$A$8:$A$21)*
'[21]Calculator Data Summary'!$B$8:$AG$21)</f>
        <v>0</v>
      </c>
      <c r="DW15" s="12" t="s">
        <v>16</v>
      </c>
      <c r="DX15" s="15">
        <f>SUMPRODUCT(($C$4='[21]Calculator Data Summary'!$B$5:$AG$5)*
($C$5='[21]Calculator Data Summary'!$B$6:$AG$6)*
(CONCATENATE($C$6," ","(",DX$10," ","CCFS",")")='[21]Calculator Data Summary'!$B$4:$AG$4)*
(DX$13='[21]Calculator Data Summary'!$B$7:$AG$7)*
(DW15='[21]Calculator Data Summary'!$A$8:$A$21)*
'[21]Calculator Data Summary'!$B$8:$AG$21)</f>
        <v>0</v>
      </c>
      <c r="DY15" s="15">
        <f>SUMPRODUCT(($C$4='[21]Calculator Data Summary'!$B$5:$AG$5)*
($C$5='[21]Calculator Data Summary'!$B$6:$AG$6)*
(CONCATENATE($C$6," ","(",DY$10," ","CCFS",")")='[21]Calculator Data Summary'!$B$4:$AG$4)*
(DY$13='[21]Calculator Data Summary'!$B$7:$AG$7)*
(DW15='[21]Calculator Data Summary'!$A$8:$A$21)*
'[21]Calculator Data Summary'!$B$8:$AG$21)</f>
        <v>0</v>
      </c>
      <c r="DZ15" s="19">
        <f>SUMPRODUCT(($C$4='[21]Calculator Data Summary'!$B$5:$AG$5)*
($C$5='[21]Calculator Data Summary'!$B$6:$AG$6)*
(CONCATENATE($C$6," ","(",DZ$10," ","CCFS",")")='[21]Calculator Data Summary'!$B$4:$AG$4)*
(DZ$13='[21]Calculator Data Summary'!$B$7:$AG$7)*
(DW15='[21]Calculator Data Summary'!$A$8:$A$21)*
'[21]Calculator Data Summary'!$B$8:$AG$21)</f>
        <v>0</v>
      </c>
      <c r="EB15" s="12" t="s">
        <v>16</v>
      </c>
      <c r="EC15" s="15">
        <f>SUMPRODUCT(($C$4='[21]Calculator Data Summary'!$B$5:$AG$5)*
($C$5='[21]Calculator Data Summary'!$B$6:$AG$6)*
(CONCATENATE($C$6," ","(",EC$10," ","CCFS",")")='[21]Calculator Data Summary'!$B$4:$AG$4)*
(EC$13='[21]Calculator Data Summary'!$B$7:$AG$7)*
(EB15='[21]Calculator Data Summary'!$A$8:$A$21)*
'[21]Calculator Data Summary'!$B$8:$AG$21)</f>
        <v>0</v>
      </c>
      <c r="ED15" s="15">
        <f>SUMPRODUCT(($C$4='[21]Calculator Data Summary'!$B$5:$AG$5)*
($C$5='[21]Calculator Data Summary'!$B$6:$AG$6)*
(CONCATENATE($C$6," ","(",ED$10," ","CCFS",")")='[21]Calculator Data Summary'!$B$4:$AG$4)*
(ED$13='[21]Calculator Data Summary'!$B$7:$AG$7)*
(EB15='[21]Calculator Data Summary'!$A$8:$A$21)*
'[21]Calculator Data Summary'!$B$8:$AG$21)</f>
        <v>0</v>
      </c>
      <c r="EE15" s="19">
        <f>SUMPRODUCT(($C$4='[21]Calculator Data Summary'!$B$5:$AG$5)*
($C$5='[21]Calculator Data Summary'!$B$6:$AG$6)*
(CONCATENATE($C$6," ","(",EE$10," ","CCFS",")")='[21]Calculator Data Summary'!$B$4:$AG$4)*
(EE$13='[21]Calculator Data Summary'!$B$7:$AG$7)*
(EB15='[21]Calculator Data Summary'!$A$8:$A$21)*
'[21]Calculator Data Summary'!$B$8:$AG$21)</f>
        <v>0</v>
      </c>
      <c r="EG15" s="12" t="s">
        <v>16</v>
      </c>
      <c r="EH15" s="15">
        <f>SUMPRODUCT(($C$4='[21]Calculator Data Summary'!$B$5:$AG$5)*
($C$5='[21]Calculator Data Summary'!$B$6:$AG$6)*
(CONCATENATE($C$6," ","(",EH$10," ","CCFS",")")='[21]Calculator Data Summary'!$B$4:$AG$4)*
(EH$13='[21]Calculator Data Summary'!$B$7:$AG$7)*
(EG15='[21]Calculator Data Summary'!$A$8:$A$21)*
'[21]Calculator Data Summary'!$B$8:$AG$21)</f>
        <v>0</v>
      </c>
      <c r="EI15" s="15">
        <f>SUMPRODUCT(($C$4='[21]Calculator Data Summary'!$B$5:$AG$5)*
($C$5='[21]Calculator Data Summary'!$B$6:$AG$6)*
(CONCATENATE($C$6," ","(",EI$10," ","CCFS",")")='[21]Calculator Data Summary'!$B$4:$AG$4)*
(EI$13='[21]Calculator Data Summary'!$B$7:$AG$7)*
(EG15='[21]Calculator Data Summary'!$A$8:$A$21)*
'[21]Calculator Data Summary'!$B$8:$AG$21)</f>
        <v>0</v>
      </c>
      <c r="EJ15" s="19">
        <f>SUMPRODUCT(($C$4='[21]Calculator Data Summary'!$B$5:$AG$5)*
($C$5='[21]Calculator Data Summary'!$B$6:$AG$6)*
(CONCATENATE($C$6," ","(",EJ$10," ","CCFS",")")='[21]Calculator Data Summary'!$B$4:$AG$4)*
(EJ$13='[21]Calculator Data Summary'!$B$7:$AG$7)*
(EG15='[21]Calculator Data Summary'!$A$8:$A$21)*
'[21]Calculator Data Summary'!$B$8:$AG$21)</f>
        <v>0</v>
      </c>
      <c r="EL15" s="12" t="s">
        <v>16</v>
      </c>
      <c r="EM15" s="15">
        <f>SUMPRODUCT(($C$4='[21]Calculator Data Summary'!$B$5:$AG$5)*
($C$5='[21]Calculator Data Summary'!$B$6:$AG$6)*
(CONCATENATE($C$6," ","(",EM$10," ","CCFS",")")='[21]Calculator Data Summary'!$B$4:$AG$4)*
(EM$13='[21]Calculator Data Summary'!$B$7:$AG$7)*
(EL15='[21]Calculator Data Summary'!$A$8:$A$21)*
'[21]Calculator Data Summary'!$B$8:$AG$21)</f>
        <v>0</v>
      </c>
      <c r="EN15" s="15">
        <f>SUMPRODUCT(($C$4='[21]Calculator Data Summary'!$B$5:$AG$5)*
($C$5='[21]Calculator Data Summary'!$B$6:$AG$6)*
(CONCATENATE($C$6," ","(",EN$10," ","CCFS",")")='[21]Calculator Data Summary'!$B$4:$AG$4)*
(EN$13='[21]Calculator Data Summary'!$B$7:$AG$7)*
(EL15='[21]Calculator Data Summary'!$A$8:$A$21)*
'[21]Calculator Data Summary'!$B$8:$AG$21)</f>
        <v>0</v>
      </c>
      <c r="EO15" s="19">
        <f>SUMPRODUCT(($C$4='[21]Calculator Data Summary'!$B$5:$AG$5)*
($C$5='[21]Calculator Data Summary'!$B$6:$AG$6)*
(CONCATENATE($C$6," ","(",EO$10," ","CCFS",")")='[21]Calculator Data Summary'!$B$4:$AG$4)*
(EO$13='[21]Calculator Data Summary'!$B$7:$AG$7)*
(EL15='[21]Calculator Data Summary'!$A$8:$A$21)*
'[21]Calculator Data Summary'!$B$8:$AG$21)</f>
        <v>0</v>
      </c>
      <c r="EQ15" s="12" t="s">
        <v>16</v>
      </c>
      <c r="ER15" s="15">
        <f>SUMPRODUCT(($C$4='[21]Calculator Data Summary'!$B$5:$AG$5)*
($C$5='[21]Calculator Data Summary'!$B$6:$AG$6)*
(CONCATENATE($C$6," ","(",ER$10," ","CCFS",")")='[21]Calculator Data Summary'!$B$4:$AG$4)*
(ER$13='[21]Calculator Data Summary'!$B$7:$AG$7)*
(EQ15='[21]Calculator Data Summary'!$A$8:$A$21)*
'[21]Calculator Data Summary'!$B$8:$AG$21)</f>
        <v>0</v>
      </c>
      <c r="ES15" s="15">
        <f>SUMPRODUCT(($C$4='[21]Calculator Data Summary'!$B$5:$AG$5)*
($C$5='[21]Calculator Data Summary'!$B$6:$AG$6)*
(CONCATENATE($C$6," ","(",ES$10," ","CCFS",")")='[21]Calculator Data Summary'!$B$4:$AG$4)*
(ES$13='[21]Calculator Data Summary'!$B$7:$AG$7)*
(EQ15='[21]Calculator Data Summary'!$A$8:$A$21)*
'[21]Calculator Data Summary'!$B$8:$AG$21)</f>
        <v>0</v>
      </c>
      <c r="ET15" s="19">
        <f>SUMPRODUCT(($C$4='[21]Calculator Data Summary'!$B$5:$AG$5)*
($C$5='[21]Calculator Data Summary'!$B$6:$AG$6)*
(CONCATENATE($C$6," ","(",ET$10," ","CCFS",")")='[21]Calculator Data Summary'!$B$4:$AG$4)*
(ET$13='[21]Calculator Data Summary'!$B$7:$AG$7)*
(EQ15='[21]Calculator Data Summary'!$A$8:$A$21)*
'[21]Calculator Data Summary'!$B$8:$AG$21)</f>
        <v>0</v>
      </c>
      <c r="EV15" s="12" t="s">
        <v>16</v>
      </c>
      <c r="EW15" s="15">
        <f>SUMPRODUCT(($C$4='[21]Calculator Data Summary'!$B$5:$AG$5)*
($C$5='[21]Calculator Data Summary'!$B$6:$AG$6)*
(CONCATENATE($C$6," ","(",EW$10," ","CCFS",")")='[21]Calculator Data Summary'!$B$4:$AG$4)*
(EW$13='[21]Calculator Data Summary'!$B$7:$AG$7)*
(EV15='[21]Calculator Data Summary'!$A$8:$A$21)*
'[21]Calculator Data Summary'!$B$8:$AG$21)</f>
        <v>0</v>
      </c>
      <c r="EX15" s="15">
        <f>SUMPRODUCT(($C$4='[21]Calculator Data Summary'!$B$5:$AG$5)*
($C$5='[21]Calculator Data Summary'!$B$6:$AG$6)*
(CONCATENATE($C$6," ","(",EX$10," ","CCFS",")")='[21]Calculator Data Summary'!$B$4:$AG$4)*
(EX$13='[21]Calculator Data Summary'!$B$7:$AG$7)*
(EV15='[21]Calculator Data Summary'!$A$8:$A$21)*
'[21]Calculator Data Summary'!$B$8:$AG$21)</f>
        <v>0</v>
      </c>
      <c r="EY15" s="19">
        <f>SUMPRODUCT(($C$4='[21]Calculator Data Summary'!$B$5:$AG$5)*
($C$5='[21]Calculator Data Summary'!$B$6:$AG$6)*
(CONCATENATE($C$6," ","(",EY$10," ","CCFS",")")='[21]Calculator Data Summary'!$B$4:$AG$4)*
(EY$13='[21]Calculator Data Summary'!$B$7:$AG$7)*
(EV15='[21]Calculator Data Summary'!$A$8:$A$21)*
'[21]Calculator Data Summary'!$B$8:$AG$21)</f>
        <v>0</v>
      </c>
      <c r="FA15" s="12" t="s">
        <v>16</v>
      </c>
      <c r="FB15" s="15">
        <f>SUMPRODUCT(($C$4='[21]Calculator Data Summary'!$B$5:$AG$5)*
($C$5='[21]Calculator Data Summary'!$B$6:$AG$6)*
(CONCATENATE($C$6," ","(",FB$10," ","CCFS",")")='[21]Calculator Data Summary'!$B$4:$AG$4)*
(FB$13='[21]Calculator Data Summary'!$B$7:$AG$7)*
(FA15='[21]Calculator Data Summary'!$A$8:$A$21)*
'[21]Calculator Data Summary'!$B$8:$AG$21)</f>
        <v>0</v>
      </c>
      <c r="FC15" s="15">
        <f>SUMPRODUCT(($C$4='[21]Calculator Data Summary'!$B$5:$AG$5)*
($C$5='[21]Calculator Data Summary'!$B$6:$AG$6)*
(CONCATENATE($C$6," ","(",FC$10," ","CCFS",")")='[21]Calculator Data Summary'!$B$4:$AG$4)*
(FC$13='[21]Calculator Data Summary'!$B$7:$AG$7)*
(FA15='[21]Calculator Data Summary'!$A$8:$A$21)*
'[21]Calculator Data Summary'!$B$8:$AG$21)</f>
        <v>0</v>
      </c>
      <c r="FD15" s="19">
        <f>SUMPRODUCT(($C$4='[21]Calculator Data Summary'!$B$5:$AG$5)*
($C$5='[21]Calculator Data Summary'!$B$6:$AG$6)*
(CONCATENATE($C$6," ","(",FD$10," ","CCFS",")")='[21]Calculator Data Summary'!$B$4:$AG$4)*
(FD$13='[21]Calculator Data Summary'!$B$7:$AG$7)*
(FA15='[21]Calculator Data Summary'!$A$8:$A$21)*
'[21]Calculator Data Summary'!$B$8:$AG$21)</f>
        <v>0</v>
      </c>
      <c r="FF15" s="12" t="s">
        <v>16</v>
      </c>
      <c r="FG15" s="15">
        <f>SUMPRODUCT(($C$4='[21]Calculator Data Summary'!$B$5:$AG$5)*
($C$5='[21]Calculator Data Summary'!$B$6:$AG$6)*
(CONCATENATE($C$6," ","(",FG$10," ","CCFS",")")='[21]Calculator Data Summary'!$B$4:$AG$4)*
(FG$13='[21]Calculator Data Summary'!$B$7:$AG$7)*
(FF15='[21]Calculator Data Summary'!$A$8:$A$21)*
'[21]Calculator Data Summary'!$B$8:$AG$21)</f>
        <v>0</v>
      </c>
      <c r="FH15" s="15">
        <f>SUMPRODUCT(($C$4='[21]Calculator Data Summary'!$B$5:$AG$5)*
($C$5='[21]Calculator Data Summary'!$B$6:$AG$6)*
(CONCATENATE($C$6," ","(",FH$10," ","CCFS",")")='[21]Calculator Data Summary'!$B$4:$AG$4)*
(FH$13='[21]Calculator Data Summary'!$B$7:$AG$7)*
(FF15='[21]Calculator Data Summary'!$A$8:$A$21)*
'[21]Calculator Data Summary'!$B$8:$AG$21)</f>
        <v>0</v>
      </c>
      <c r="FI15" s="19">
        <f>SUMPRODUCT(($C$4='[21]Calculator Data Summary'!$B$5:$AG$5)*
($C$5='[21]Calculator Data Summary'!$B$6:$AG$6)*
(CONCATENATE($C$6," ","(",FI$10," ","CCFS",")")='[21]Calculator Data Summary'!$B$4:$AG$4)*
(FI$13='[21]Calculator Data Summary'!$B$7:$AG$7)*
(FF15='[21]Calculator Data Summary'!$A$8:$A$21)*
'[21]Calculator Data Summary'!$B$8:$AG$21)</f>
        <v>0</v>
      </c>
      <c r="FK15" s="12" t="s">
        <v>16</v>
      </c>
      <c r="FL15" s="15">
        <f>SUMPRODUCT(($C$4='[21]Calculator Data Summary'!$B$5:$AG$5)*
($C$5='[21]Calculator Data Summary'!$B$6:$AG$6)*
(CONCATENATE($C$6," ","(",FL$10," ","CCFS",")")='[21]Calculator Data Summary'!$B$4:$AG$4)*
(FL$13='[21]Calculator Data Summary'!$B$7:$AG$7)*
(FK15='[21]Calculator Data Summary'!$A$8:$A$21)*
'[21]Calculator Data Summary'!$B$8:$AG$21)</f>
        <v>0</v>
      </c>
      <c r="FM15" s="15">
        <f>SUMPRODUCT(($C$4='[21]Calculator Data Summary'!$B$5:$AG$5)*
($C$5='[21]Calculator Data Summary'!$B$6:$AG$6)*
(CONCATENATE($C$6," ","(",FM$10," ","CCFS",")")='[21]Calculator Data Summary'!$B$4:$AG$4)*
(FM$13='[21]Calculator Data Summary'!$B$7:$AG$7)*
(FK15='[21]Calculator Data Summary'!$A$8:$A$21)*
'[21]Calculator Data Summary'!$B$8:$AG$21)</f>
        <v>0</v>
      </c>
      <c r="FN15" s="19">
        <f>SUMPRODUCT(($C$4='[21]Calculator Data Summary'!$B$5:$AG$5)*
($C$5='[21]Calculator Data Summary'!$B$6:$AG$6)*
(CONCATENATE($C$6," ","(",FN$10," ","CCFS",")")='[21]Calculator Data Summary'!$B$4:$AG$4)*
(FN$13='[21]Calculator Data Summary'!$B$7:$AG$7)*
(FK15='[21]Calculator Data Summary'!$A$8:$A$21)*
'[21]Calculator Data Summary'!$B$8:$AG$21)</f>
        <v>0</v>
      </c>
      <c r="FP15" s="12" t="s">
        <v>16</v>
      </c>
      <c r="FQ15" s="15">
        <f>SUMPRODUCT(($C$4='[21]Calculator Data Summary'!$B$5:$AG$5)*
($C$5='[21]Calculator Data Summary'!$B$6:$AG$6)*
(CONCATENATE($C$6," ","(",FQ$10," ","CCFS",")")='[21]Calculator Data Summary'!$B$4:$AG$4)*
(FQ$13='[21]Calculator Data Summary'!$B$7:$AG$7)*
(FP15='[21]Calculator Data Summary'!$A$8:$A$21)*
'[21]Calculator Data Summary'!$B$8:$AG$21)</f>
        <v>0</v>
      </c>
      <c r="FR15" s="15">
        <f>SUMPRODUCT(($C$4='[21]Calculator Data Summary'!$B$5:$AG$5)*
($C$5='[21]Calculator Data Summary'!$B$6:$AG$6)*
(CONCATENATE($C$6," ","(",FR$10," ","CCFS",")")='[21]Calculator Data Summary'!$B$4:$AG$4)*
(FR$13='[21]Calculator Data Summary'!$B$7:$AG$7)*
(FP15='[21]Calculator Data Summary'!$A$8:$A$21)*
'[21]Calculator Data Summary'!$B$8:$AG$21)</f>
        <v>0</v>
      </c>
      <c r="FS15" s="19">
        <f>SUMPRODUCT(($C$4='[21]Calculator Data Summary'!$B$5:$AG$5)*
($C$5='[21]Calculator Data Summary'!$B$6:$AG$6)*
(CONCATENATE($C$6," ","(",FS$10," ","CCFS",")")='[21]Calculator Data Summary'!$B$4:$AG$4)*
(FS$13='[21]Calculator Data Summary'!$B$7:$AG$7)*
(FP15='[21]Calculator Data Summary'!$A$8:$A$21)*
'[21]Calculator Data Summary'!$B$8:$AG$21)</f>
        <v>0</v>
      </c>
      <c r="FU15" s="12" t="s">
        <v>16</v>
      </c>
      <c r="FV15" s="15">
        <f>SUMPRODUCT(($C$4='[21]Calculator Data Summary'!$B$5:$AG$5)*
($C$5='[21]Calculator Data Summary'!$B$6:$AG$6)*
(CONCATENATE($C$6," ","(",FV$10," ","CCFS",")")='[21]Calculator Data Summary'!$B$4:$AG$4)*
(FV$13='[21]Calculator Data Summary'!$B$7:$AG$7)*
(FU15='[21]Calculator Data Summary'!$A$8:$A$21)*
'[21]Calculator Data Summary'!$B$8:$AG$21)</f>
        <v>0</v>
      </c>
      <c r="FW15" s="15">
        <f>SUMPRODUCT(($C$4='[21]Calculator Data Summary'!$B$5:$AG$5)*
($C$5='[21]Calculator Data Summary'!$B$6:$AG$6)*
(CONCATENATE($C$6," ","(",FW$10," ","CCFS",")")='[21]Calculator Data Summary'!$B$4:$AG$4)*
(FW$13='[21]Calculator Data Summary'!$B$7:$AG$7)*
(FU15='[21]Calculator Data Summary'!$A$8:$A$21)*
'[21]Calculator Data Summary'!$B$8:$AG$21)</f>
        <v>0</v>
      </c>
      <c r="FX15" s="19">
        <f>SUMPRODUCT(($C$4='[21]Calculator Data Summary'!$B$5:$AG$5)*
($C$5='[21]Calculator Data Summary'!$B$6:$AG$6)*
(CONCATENATE($C$6," ","(",FX$10," ","CCFS",")")='[21]Calculator Data Summary'!$B$4:$AG$4)*
(FX$13='[21]Calculator Data Summary'!$B$7:$AG$7)*
(FU15='[21]Calculator Data Summary'!$A$8:$A$21)*
'[21]Calculator Data Summary'!$B$8:$AG$21)</f>
        <v>0</v>
      </c>
      <c r="FZ15" s="12" t="s">
        <v>16</v>
      </c>
      <c r="GA15" s="15">
        <f>SUMPRODUCT(($C$4='[21]Calculator Data Summary'!$B$5:$AG$5)*
($C$5='[21]Calculator Data Summary'!$B$6:$AG$6)*
(CONCATENATE($C$6," ","(",GA$10," ","CCFS",")")='[21]Calculator Data Summary'!$B$4:$AG$4)*
(GA$13='[21]Calculator Data Summary'!$B$7:$AG$7)*
(FZ15='[21]Calculator Data Summary'!$A$8:$A$21)*
'[21]Calculator Data Summary'!$B$8:$AG$21)</f>
        <v>0</v>
      </c>
      <c r="GB15" s="15">
        <f>SUMPRODUCT(($C$4='[21]Calculator Data Summary'!$B$5:$AG$5)*
($C$5='[21]Calculator Data Summary'!$B$6:$AG$6)*
(CONCATENATE($C$6," ","(",GB$10," ","CCFS",")")='[21]Calculator Data Summary'!$B$4:$AG$4)*
(GB$13='[21]Calculator Data Summary'!$B$7:$AG$7)*
(FZ15='[21]Calculator Data Summary'!$A$8:$A$21)*
'[21]Calculator Data Summary'!$B$8:$AG$21)</f>
        <v>0</v>
      </c>
      <c r="GC15" s="19">
        <f>SUMPRODUCT(($C$4='[21]Calculator Data Summary'!$B$5:$AG$5)*
($C$5='[21]Calculator Data Summary'!$B$6:$AG$6)*
(CONCATENATE($C$6," ","(",GC$10," ","CCFS",")")='[21]Calculator Data Summary'!$B$4:$AG$4)*
(GC$13='[21]Calculator Data Summary'!$B$7:$AG$7)*
(FZ15='[21]Calculator Data Summary'!$A$8:$A$21)*
'[21]Calculator Data Summary'!$B$8:$AG$21)</f>
        <v>0</v>
      </c>
      <c r="GE15" s="12" t="s">
        <v>16</v>
      </c>
      <c r="GF15" s="15">
        <f>SUMPRODUCT(($C$4='[21]Calculator Data Summary'!$B$5:$AG$5)*
($C$5='[21]Calculator Data Summary'!$B$6:$AG$6)*
(CONCATENATE($C$6," ","(",GF$10," ","CCFS",")")='[21]Calculator Data Summary'!$B$4:$AG$4)*
(GF$13='[21]Calculator Data Summary'!$B$7:$AG$7)*
(GE15='[21]Calculator Data Summary'!$A$8:$A$21)*
'[21]Calculator Data Summary'!$B$8:$AG$21)</f>
        <v>0</v>
      </c>
      <c r="GG15" s="15">
        <f>SUMPRODUCT(($C$4='[21]Calculator Data Summary'!$B$5:$AG$5)*
($C$5='[21]Calculator Data Summary'!$B$6:$AG$6)*
(CONCATENATE($C$6," ","(",GG$10," ","CCFS",")")='[21]Calculator Data Summary'!$B$4:$AG$4)*
(GG$13='[21]Calculator Data Summary'!$B$7:$AG$7)*
(GE15='[21]Calculator Data Summary'!$A$8:$A$21)*
'[21]Calculator Data Summary'!$B$8:$AG$21)</f>
        <v>0</v>
      </c>
      <c r="GH15" s="19">
        <f>SUMPRODUCT(($C$4='[21]Calculator Data Summary'!$B$5:$AG$5)*
($C$5='[21]Calculator Data Summary'!$B$6:$AG$6)*
(CONCATENATE($C$6," ","(",GH$10," ","CCFS",")")='[21]Calculator Data Summary'!$B$4:$AG$4)*
(GH$13='[21]Calculator Data Summary'!$B$7:$AG$7)*
(GE15='[21]Calculator Data Summary'!$A$8:$A$21)*
'[21]Calculator Data Summary'!$B$8:$AG$21)</f>
        <v>0</v>
      </c>
      <c r="GJ15" s="12" t="s">
        <v>16</v>
      </c>
      <c r="GK15" s="15">
        <f>SUMPRODUCT(($C$4='[21]Calculator Data Summary'!$B$5:$AG$5)*
($C$5='[21]Calculator Data Summary'!$B$6:$AG$6)*
(CONCATENATE($C$6," ","(",GK$10," ","CCFS",")")='[21]Calculator Data Summary'!$B$4:$AG$4)*
(GK$13='[21]Calculator Data Summary'!$B$7:$AG$7)*
(GJ15='[21]Calculator Data Summary'!$A$8:$A$21)*
'[21]Calculator Data Summary'!$B$8:$AG$21)</f>
        <v>0</v>
      </c>
      <c r="GL15" s="15">
        <f>SUMPRODUCT(($C$4='[21]Calculator Data Summary'!$B$5:$AG$5)*
($C$5='[21]Calculator Data Summary'!$B$6:$AG$6)*
(CONCATENATE($C$6," ","(",GL$10," ","CCFS",")")='[21]Calculator Data Summary'!$B$4:$AG$4)*
(GL$13='[21]Calculator Data Summary'!$B$7:$AG$7)*
(GJ15='[21]Calculator Data Summary'!$A$8:$A$21)*
'[21]Calculator Data Summary'!$B$8:$AG$21)</f>
        <v>0</v>
      </c>
      <c r="GM15" s="19">
        <f>SUMPRODUCT(($C$4='[21]Calculator Data Summary'!$B$5:$AG$5)*
($C$5='[21]Calculator Data Summary'!$B$6:$AG$6)*
(CONCATENATE($C$6," ","(",GM$10," ","CCFS",")")='[21]Calculator Data Summary'!$B$4:$AG$4)*
(GM$13='[21]Calculator Data Summary'!$B$7:$AG$7)*
(GJ15='[21]Calculator Data Summary'!$A$8:$A$21)*
'[21]Calculator Data Summary'!$B$8:$AG$21)</f>
        <v>0</v>
      </c>
      <c r="GO15" s="12" t="s">
        <v>16</v>
      </c>
      <c r="GP15" s="15">
        <f>SUMPRODUCT(($C$4='[21]Calculator Data Summary'!$B$5:$AG$5)*
($C$5='[21]Calculator Data Summary'!$B$6:$AG$6)*
(CONCATENATE($C$6," ","(",GP$10," ","CCFS",")")='[21]Calculator Data Summary'!$B$4:$AG$4)*
(GP$13='[21]Calculator Data Summary'!$B$7:$AG$7)*
(GO15='[21]Calculator Data Summary'!$A$8:$A$21)*
'[21]Calculator Data Summary'!$B$8:$AG$21)</f>
        <v>0</v>
      </c>
      <c r="GQ15" s="15">
        <f>SUMPRODUCT(($C$4='[21]Calculator Data Summary'!$B$5:$AG$5)*
($C$5='[21]Calculator Data Summary'!$B$6:$AG$6)*
(CONCATENATE($C$6," ","(",GQ$10," ","CCFS",")")='[21]Calculator Data Summary'!$B$4:$AG$4)*
(GQ$13='[21]Calculator Data Summary'!$B$7:$AG$7)*
(GO15='[21]Calculator Data Summary'!$A$8:$A$21)*
'[21]Calculator Data Summary'!$B$8:$AG$21)</f>
        <v>0</v>
      </c>
      <c r="GR15" s="19">
        <f>SUMPRODUCT(($C$4='[21]Calculator Data Summary'!$B$5:$AG$5)*
($C$5='[21]Calculator Data Summary'!$B$6:$AG$6)*
(CONCATENATE($C$6," ","(",GR$10," ","CCFS",")")='[21]Calculator Data Summary'!$B$4:$AG$4)*
(GR$13='[21]Calculator Data Summary'!$B$7:$AG$7)*
(GO15='[21]Calculator Data Summary'!$A$8:$A$21)*
'[21]Calculator Data Summary'!$B$8:$AG$21)</f>
        <v>0</v>
      </c>
      <c r="GT15" s="12" t="s">
        <v>16</v>
      </c>
      <c r="GU15" s="15">
        <f>SUMPRODUCT(($C$4='[21]Calculator Data Summary'!$B$5:$AG$5)*
($C$5='[21]Calculator Data Summary'!$B$6:$AG$6)*
(CONCATENATE($C$6," ","(",GU$10," ","CCFS",")")='[21]Calculator Data Summary'!$B$4:$AG$4)*
(GU$13='[21]Calculator Data Summary'!$B$7:$AG$7)*
(GT15='[21]Calculator Data Summary'!$A$8:$A$21)*
'[21]Calculator Data Summary'!$B$8:$AG$21)</f>
        <v>0</v>
      </c>
      <c r="GV15" s="15">
        <f>SUMPRODUCT(($C$4='[21]Calculator Data Summary'!$B$5:$AG$5)*
($C$5='[21]Calculator Data Summary'!$B$6:$AG$6)*
(CONCATENATE($C$6," ","(",GV$10," ","CCFS",")")='[21]Calculator Data Summary'!$B$4:$AG$4)*
(GV$13='[21]Calculator Data Summary'!$B$7:$AG$7)*
(GT15='[21]Calculator Data Summary'!$A$8:$A$21)*
'[21]Calculator Data Summary'!$B$8:$AG$21)</f>
        <v>0</v>
      </c>
      <c r="GW15" s="19">
        <f>SUMPRODUCT(($C$4='[21]Calculator Data Summary'!$B$5:$AG$5)*
($C$5='[21]Calculator Data Summary'!$B$6:$AG$6)*
(CONCATENATE($C$6," ","(",GW$10," ","CCFS",")")='[21]Calculator Data Summary'!$B$4:$AG$4)*
(GW$13='[21]Calculator Data Summary'!$B$7:$AG$7)*
(GT15='[21]Calculator Data Summary'!$A$8:$A$21)*
'[21]Calculator Data Summary'!$B$8:$AG$21)</f>
        <v>0</v>
      </c>
      <c r="GY15" s="12" t="s">
        <v>16</v>
      </c>
      <c r="GZ15" s="15">
        <f>SUMPRODUCT(($C$4='[21]Calculator Data Summary'!$B$5:$AG$5)*
($C$5='[21]Calculator Data Summary'!$B$6:$AG$6)*
(CONCATENATE($C$6," ","(",GZ$10," ","CCFS",")")='[21]Calculator Data Summary'!$B$4:$AG$4)*
(GZ$13='[21]Calculator Data Summary'!$B$7:$AG$7)*
(GY15='[21]Calculator Data Summary'!$A$8:$A$21)*
'[21]Calculator Data Summary'!$B$8:$AG$21)</f>
        <v>0</v>
      </c>
      <c r="HA15" s="15">
        <f>SUMPRODUCT(($C$4='[21]Calculator Data Summary'!$B$5:$AG$5)*
($C$5='[21]Calculator Data Summary'!$B$6:$AG$6)*
(CONCATENATE($C$6," ","(",HA$10," ","CCFS",")")='[21]Calculator Data Summary'!$B$4:$AG$4)*
(HA$13='[21]Calculator Data Summary'!$B$7:$AG$7)*
(GY15='[21]Calculator Data Summary'!$A$8:$A$21)*
'[21]Calculator Data Summary'!$B$8:$AG$21)</f>
        <v>0</v>
      </c>
      <c r="HB15" s="19">
        <f>SUMPRODUCT(($C$4='[21]Calculator Data Summary'!$B$5:$AG$5)*
($C$5='[21]Calculator Data Summary'!$B$6:$AG$6)*
(CONCATENATE($C$6," ","(",HB$10," ","CCFS",")")='[21]Calculator Data Summary'!$B$4:$AG$4)*
(HB$13='[21]Calculator Data Summary'!$B$7:$AG$7)*
(GY15='[21]Calculator Data Summary'!$A$8:$A$21)*
'[21]Calculator Data Summary'!$B$8:$AG$21)</f>
        <v>0</v>
      </c>
      <c r="HD15" s="12" t="s">
        <v>16</v>
      </c>
      <c r="HE15" s="15">
        <f>SUMPRODUCT(($C$4='[21]Calculator Data Summary'!$B$5:$AG$5)*
($C$5='[21]Calculator Data Summary'!$B$6:$AG$6)*
(CONCATENATE($C$6," ","(",HE$10," ","CCFS",")")='[21]Calculator Data Summary'!$B$4:$AG$4)*
(HE$13='[21]Calculator Data Summary'!$B$7:$AG$7)*
(HD15='[21]Calculator Data Summary'!$A$8:$A$21)*
'[21]Calculator Data Summary'!$B$8:$AG$21)</f>
        <v>0</v>
      </c>
      <c r="HF15" s="15">
        <f>SUMPRODUCT(($C$4='[21]Calculator Data Summary'!$B$5:$AG$5)*
($C$5='[21]Calculator Data Summary'!$B$6:$AG$6)*
(CONCATENATE($C$6," ","(",HF$10," ","CCFS",")")='[21]Calculator Data Summary'!$B$4:$AG$4)*
(HF$13='[21]Calculator Data Summary'!$B$7:$AG$7)*
(HD15='[21]Calculator Data Summary'!$A$8:$A$21)*
'[21]Calculator Data Summary'!$B$8:$AG$21)</f>
        <v>0</v>
      </c>
      <c r="HG15" s="19">
        <f>SUMPRODUCT(($C$4='[21]Calculator Data Summary'!$B$5:$AG$5)*
($C$5='[21]Calculator Data Summary'!$B$6:$AG$6)*
(CONCATENATE($C$6," ","(",HG$10," ","CCFS",")")='[21]Calculator Data Summary'!$B$4:$AG$4)*
(HG$13='[21]Calculator Data Summary'!$B$7:$AG$7)*
(HD15='[21]Calculator Data Summary'!$A$8:$A$21)*
'[21]Calculator Data Summary'!$B$8:$AG$21)</f>
        <v>0</v>
      </c>
      <c r="HI15" s="12" t="s">
        <v>16</v>
      </c>
      <c r="HJ15" s="15">
        <f>SUMPRODUCT(($C$4='[21]Calculator Data Summary'!$B$5:$AG$5)*
($C$5='[21]Calculator Data Summary'!$B$6:$AG$6)*
(CONCATENATE($C$6," ","(",HJ$10," ","CCFS",")")='[21]Calculator Data Summary'!$B$4:$AG$4)*
(HJ$13='[21]Calculator Data Summary'!$B$7:$AG$7)*
(HI15='[21]Calculator Data Summary'!$A$8:$A$21)*
'[21]Calculator Data Summary'!$B$8:$AG$21)</f>
        <v>0</v>
      </c>
      <c r="HK15" s="15">
        <f>SUMPRODUCT(($C$4='[21]Calculator Data Summary'!$B$5:$AG$5)*
($C$5='[21]Calculator Data Summary'!$B$6:$AG$6)*
(CONCATENATE($C$6," ","(",HK$10," ","CCFS",")")='[21]Calculator Data Summary'!$B$4:$AG$4)*
(HK$13='[21]Calculator Data Summary'!$B$7:$AG$7)*
(HI15='[21]Calculator Data Summary'!$A$8:$A$21)*
'[21]Calculator Data Summary'!$B$8:$AG$21)</f>
        <v>0</v>
      </c>
      <c r="HL15" s="19">
        <f>SUMPRODUCT(($C$4='[21]Calculator Data Summary'!$B$5:$AG$5)*
($C$5='[21]Calculator Data Summary'!$B$6:$AG$6)*
(CONCATENATE($C$6," ","(",HL$10," ","CCFS",")")='[21]Calculator Data Summary'!$B$4:$AG$4)*
(HL$13='[21]Calculator Data Summary'!$B$7:$AG$7)*
(HI15='[21]Calculator Data Summary'!$A$8:$A$21)*
'[21]Calculator Data Summary'!$B$8:$AG$21)</f>
        <v>0</v>
      </c>
    </row>
    <row r="16" spans="2:220" x14ac:dyDescent="0.25">
      <c r="B16" s="12" t="s">
        <v>17</v>
      </c>
      <c r="C16" s="15">
        <f>SUMPRODUCT(($C$4='[17]Calculator Data Summary'!$B$5:$AG$5)*
($C$5='[17]Calculator Data Summary'!$B$6:$AG$6)*
(CONCATENATE($C$6," ","(",C$10," ","CCFS",")")='[17]Calculator Data Summary'!$B$4:$AG$4)*
(C$13='[17]Calculator Data Summary'!$B$7:$AG$7)*
(B16='[17]Calculator Data Summary'!$A$8:$A$21)*
'[17]Calculator Data Summary'!$B$8:$AG$21)</f>
        <v>26.18</v>
      </c>
      <c r="D16" s="15">
        <f>SUMPRODUCT(($C$4='[17]Calculator Data Summary'!$B$5:$AG$5)*
($C$5='[17]Calculator Data Summary'!$B$6:$AG$6)*
(CONCATENATE($C$6," ","(",D$10," ","CCFS",")")='[17]Calculator Data Summary'!$B$4:$AG$4)*
(D$13='[17]Calculator Data Summary'!$B$7:$AG$7)*
(B16='[17]Calculator Data Summary'!$A$8:$A$21)*
'[17]Calculator Data Summary'!$B$8:$AG$21)</f>
        <v>27.737098673835408</v>
      </c>
      <c r="E16" s="19">
        <f>SUMPRODUCT(($C$4='[17]Calculator Data Summary'!$B$5:$AG$5)*
($C$5='[17]Calculator Data Summary'!$B$6:$AG$6)*
(CONCATENATE($C$6," ","(",E$10," ","CCFS",")")='[17]Calculator Data Summary'!$B$4:$AG$4)*
(E$13='[17]Calculator Data Summary'!$B$7:$AG$7)*
(B16='[17]Calculator Data Summary'!$A$8:$A$21)*
'[17]Calculator Data Summary'!$B$8:$AG$21)</f>
        <v>29.239999999999995</v>
      </c>
      <c r="G16" s="12" t="s">
        <v>17</v>
      </c>
      <c r="H16" s="15">
        <f>SUMPRODUCT(($C$4='[18]Calculator Data Summary'!$B$5:$AG$5)*
($C$5='[18]Calculator Data Summary'!$B$6:$AG$6)*
(CONCATENATE($C$6," ","(",H$10," ","CCFS",")")='[18]Calculator Data Summary'!$B$4:$AG$4)*
(H$13='[18]Calculator Data Summary'!$B$7:$AG$7)*
(G16='[18]Calculator Data Summary'!$A$8:$A$21)*
'[18]Calculator Data Summary'!$B$8:$AG$21)</f>
        <v>22.43</v>
      </c>
      <c r="I16" s="15">
        <f>SUMPRODUCT(($C$4='[18]Calculator Data Summary'!$B$5:$AG$5)*
($C$5='[18]Calculator Data Summary'!$B$6:$AG$6)*
(CONCATENATE($C$6," ","(",I$10," ","CCFS",")")='[18]Calculator Data Summary'!$B$4:$AG$4)*
(I$13='[18]Calculator Data Summary'!$B$7:$AG$7)*
(G16='[18]Calculator Data Summary'!$A$8:$A$21)*
'[18]Calculator Data Summary'!$B$8:$AG$21)</f>
        <v>23.405761099491759</v>
      </c>
      <c r="J16" s="19">
        <f>SUMPRODUCT(($C$4='[18]Calculator Data Summary'!$B$5:$AG$5)*
($C$5='[18]Calculator Data Summary'!$B$6:$AG$6)*
(CONCATENATE($C$6," ","(",J$10," ","CCFS",")")='[18]Calculator Data Summary'!$B$4:$AG$4)*
(J$13='[18]Calculator Data Summary'!$B$7:$AG$7)*
(G16='[18]Calculator Data Summary'!$A$8:$A$21)*
'[18]Calculator Data Summary'!$B$8:$AG$21)</f>
        <v>24.319999999999997</v>
      </c>
      <c r="L16" s="12" t="s">
        <v>17</v>
      </c>
      <c r="M16" s="15">
        <f>SUMPRODUCT(($C$4='[19]Calculator Data Summary'!$B$5:$AG$5)*
($C$5='[19]Calculator Data Summary'!$B$6:$AG$6)*
(CONCATENATE($C$6," ","(",M$10," ","CCFS",")")='[19]Calculator Data Summary'!$B$4:$AG$4)*
(M$13='[19]Calculator Data Summary'!$B$7:$AG$7)*
(L16='[19]Calculator Data Summary'!$A$8:$A$21)*
'[19]Calculator Data Summary'!$B$8:$AG$21)</f>
        <v>94.79</v>
      </c>
      <c r="N16" s="15">
        <f>SUMPRODUCT(($C$4='[19]Calculator Data Summary'!$B$5:$AG$5)*
($C$5='[19]Calculator Data Summary'!$B$6:$AG$6)*
(CONCATENATE($C$6," ","(",N$10," ","CCFS",")")='[19]Calculator Data Summary'!$B$4:$AG$4)*
(N$13='[19]Calculator Data Summary'!$B$7:$AG$7)*
(L16='[19]Calculator Data Summary'!$A$8:$A$21)*
'[19]Calculator Data Summary'!$B$8:$AG$21)</f>
        <v>98.460512270329161</v>
      </c>
      <c r="O16" s="19">
        <f>SUMPRODUCT(($C$4='[19]Calculator Data Summary'!$B$5:$AG$5)*
($C$5='[19]Calculator Data Summary'!$B$6:$AG$6)*
(CONCATENATE($C$6," ","(",O$10," ","CCFS",")")='[19]Calculator Data Summary'!$B$4:$AG$4)*
(O$13='[19]Calculator Data Summary'!$B$7:$AG$7)*
(L16='[19]Calculator Data Summary'!$A$8:$A$21)*
'[19]Calculator Data Summary'!$B$8:$AG$21)</f>
        <v>101.92</v>
      </c>
      <c r="Q16" s="12" t="s">
        <v>17</v>
      </c>
      <c r="R16" s="15">
        <f>SUMPRODUCT(($C$4='[20]Calculator Data Summary'!$B$5:$AG$5)*
($C$5='[20]Calculator Data Summary'!$B$6:$AG$6)*
(CONCATENATE($C$6," ","(",R$10," ","CCFS",")")='[20]Calculator Data Summary'!$B$4:$AG$4)*
(R$13='[20]Calculator Data Summary'!$B$7:$AG$7)*
(Q16='[20]Calculator Data Summary'!$A$8:$A$21)*
'[20]Calculator Data Summary'!$B$8:$AG$21)</f>
        <v>51.39</v>
      </c>
      <c r="S16" s="15">
        <f>SUMPRODUCT(($C$4='[20]Calculator Data Summary'!$B$5:$AG$5)*
($C$5='[20]Calculator Data Summary'!$B$6:$AG$6)*
(CONCATENATE($C$6," ","(",S$10," ","CCFS",")")='[20]Calculator Data Summary'!$B$4:$AG$4)*
(S$13='[20]Calculator Data Summary'!$B$7:$AG$7)*
(Q16='[20]Calculator Data Summary'!$A$8:$A$21)*
'[20]Calculator Data Summary'!$B$8:$AG$21)</f>
        <v>52.996069597853477</v>
      </c>
      <c r="T16" s="19">
        <f>SUMPRODUCT(($C$4='[20]Calculator Data Summary'!$B$5:$AG$5)*
($C$5='[20]Calculator Data Summary'!$B$6:$AG$6)*
(CONCATENATE($C$6," ","(",T$10," ","CCFS",")")='[20]Calculator Data Summary'!$B$4:$AG$4)*
(T$13='[20]Calculator Data Summary'!$B$7:$AG$7)*
(Q16='[20]Calculator Data Summary'!$A$8:$A$21)*
'[20]Calculator Data Summary'!$B$8:$AG$21)</f>
        <v>54.179999999999993</v>
      </c>
      <c r="V16" s="12" t="s">
        <v>17</v>
      </c>
      <c r="W16" s="15">
        <f>SUMPRODUCT(($C$4='[21]Calculator Data Summary'!$B$5:$AG$5)*
($C$5='[21]Calculator Data Summary'!$B$6:$AG$6)*
(CONCATENATE($C$6," ","(",W$10," ","CCFS",")")='[21]Calculator Data Summary'!$B$4:$AG$4)*
(W$13='[21]Calculator Data Summary'!$B$7:$AG$7)*
(V16='[21]Calculator Data Summary'!$A$8:$A$21)*
'[21]Calculator Data Summary'!$B$8:$AG$21)</f>
        <v>0</v>
      </c>
      <c r="X16" s="15">
        <f>SUMPRODUCT(($C$4='[21]Calculator Data Summary'!$B$5:$AG$5)*
($C$5='[21]Calculator Data Summary'!$B$6:$AG$6)*
(CONCATENATE($C$6," ","(",X$10," ","CCFS",")")='[21]Calculator Data Summary'!$B$4:$AG$4)*
(X$13='[21]Calculator Data Summary'!$B$7:$AG$7)*
(V16='[21]Calculator Data Summary'!$A$8:$A$21)*
'[21]Calculator Data Summary'!$B$8:$AG$21)</f>
        <v>0</v>
      </c>
      <c r="Y16" s="19">
        <f>SUMPRODUCT(($C$4='[21]Calculator Data Summary'!$B$5:$AG$5)*
($C$5='[21]Calculator Data Summary'!$B$6:$AG$6)*
(CONCATENATE($C$6," ","(",Y$10," ","CCFS",")")='[21]Calculator Data Summary'!$B$4:$AG$4)*
(Y$13='[21]Calculator Data Summary'!$B$7:$AG$7)*
(V16='[21]Calculator Data Summary'!$A$8:$A$21)*
'[21]Calculator Data Summary'!$B$8:$AG$21)</f>
        <v>0</v>
      </c>
      <c r="AA16" s="12" t="s">
        <v>17</v>
      </c>
      <c r="AB16" s="15">
        <f>SUMPRODUCT(($C$4='[21]Calculator Data Summary'!$B$5:$AG$5)*
($C$5='[21]Calculator Data Summary'!$B$6:$AG$6)*
(CONCATENATE($C$6," ","(",AB$10," ","CCFS",")")='[21]Calculator Data Summary'!$B$4:$AG$4)*
(AB$13='[21]Calculator Data Summary'!$B$7:$AG$7)*
(AA16='[21]Calculator Data Summary'!$A$8:$A$21)*
'[21]Calculator Data Summary'!$B$8:$AG$21)</f>
        <v>0</v>
      </c>
      <c r="AC16" s="15">
        <f>SUMPRODUCT(($C$4='[21]Calculator Data Summary'!$B$5:$AG$5)*
($C$5='[21]Calculator Data Summary'!$B$6:$AG$6)*
(CONCATENATE($C$6," ","(",AC$10," ","CCFS",")")='[21]Calculator Data Summary'!$B$4:$AG$4)*
(AC$13='[21]Calculator Data Summary'!$B$7:$AG$7)*
(AA16='[21]Calculator Data Summary'!$A$8:$A$21)*
'[21]Calculator Data Summary'!$B$8:$AG$21)</f>
        <v>0</v>
      </c>
      <c r="AD16" s="19">
        <f>SUMPRODUCT(($C$4='[21]Calculator Data Summary'!$B$5:$AG$5)*
($C$5='[21]Calculator Data Summary'!$B$6:$AG$6)*
(CONCATENATE($C$6," ","(",AD$10," ","CCFS",")")='[21]Calculator Data Summary'!$B$4:$AG$4)*
(AD$13='[21]Calculator Data Summary'!$B$7:$AG$7)*
(AA16='[21]Calculator Data Summary'!$A$8:$A$21)*
'[21]Calculator Data Summary'!$B$8:$AG$21)</f>
        <v>0</v>
      </c>
      <c r="AF16" s="12" t="s">
        <v>17</v>
      </c>
      <c r="AG16" s="15">
        <f>SUMPRODUCT(($C$4='[21]Calculator Data Summary'!$B$5:$AG$5)*
($C$5='[21]Calculator Data Summary'!$B$6:$AG$6)*
(CONCATENATE($C$6," ","(",AG$10," ","CCFS",")")='[21]Calculator Data Summary'!$B$4:$AG$4)*
(AG$13='[21]Calculator Data Summary'!$B$7:$AG$7)*
(AF16='[21]Calculator Data Summary'!$A$8:$A$21)*
'[21]Calculator Data Summary'!$B$8:$AG$21)</f>
        <v>0</v>
      </c>
      <c r="AH16" s="15">
        <f>SUMPRODUCT(($C$4='[21]Calculator Data Summary'!$B$5:$AG$5)*
($C$5='[21]Calculator Data Summary'!$B$6:$AG$6)*
(CONCATENATE($C$6," ","(",AH$10," ","CCFS",")")='[21]Calculator Data Summary'!$B$4:$AG$4)*
(AH$13='[21]Calculator Data Summary'!$B$7:$AG$7)*
(AF16='[21]Calculator Data Summary'!$A$8:$A$21)*
'[21]Calculator Data Summary'!$B$8:$AG$21)</f>
        <v>0</v>
      </c>
      <c r="AI16" s="19">
        <f>SUMPRODUCT(($C$4='[21]Calculator Data Summary'!$B$5:$AG$5)*
($C$5='[21]Calculator Data Summary'!$B$6:$AG$6)*
(CONCATENATE($C$6," ","(",AI$10," ","CCFS",")")='[21]Calculator Data Summary'!$B$4:$AG$4)*
(AI$13='[21]Calculator Data Summary'!$B$7:$AG$7)*
(AF16='[21]Calculator Data Summary'!$A$8:$A$21)*
'[21]Calculator Data Summary'!$B$8:$AG$21)</f>
        <v>0</v>
      </c>
      <c r="AK16" s="12" t="s">
        <v>17</v>
      </c>
      <c r="AL16" s="15">
        <f>SUMPRODUCT(($C$4='[21]Calculator Data Summary'!$B$5:$AG$5)*
($C$5='[21]Calculator Data Summary'!$B$6:$AG$6)*
(CONCATENATE($C$6," ","(",AL$10," ","CCFS",")")='[21]Calculator Data Summary'!$B$4:$AG$4)*
(AL$13='[21]Calculator Data Summary'!$B$7:$AG$7)*
(AK16='[21]Calculator Data Summary'!$A$8:$A$21)*
'[21]Calculator Data Summary'!$B$8:$AG$21)</f>
        <v>0</v>
      </c>
      <c r="AM16" s="15">
        <f>SUMPRODUCT(($C$4='[21]Calculator Data Summary'!$B$5:$AG$5)*
($C$5='[21]Calculator Data Summary'!$B$6:$AG$6)*
(CONCATENATE($C$6," ","(",AM$10," ","CCFS",")")='[21]Calculator Data Summary'!$B$4:$AG$4)*
(AM$13='[21]Calculator Data Summary'!$B$7:$AG$7)*
(AK16='[21]Calculator Data Summary'!$A$8:$A$21)*
'[21]Calculator Data Summary'!$B$8:$AG$21)</f>
        <v>0</v>
      </c>
      <c r="AN16" s="19">
        <f>SUMPRODUCT(($C$4='[21]Calculator Data Summary'!$B$5:$AG$5)*
($C$5='[21]Calculator Data Summary'!$B$6:$AG$6)*
(CONCATENATE($C$6," ","(",AN$10," ","CCFS",")")='[21]Calculator Data Summary'!$B$4:$AG$4)*
(AN$13='[21]Calculator Data Summary'!$B$7:$AG$7)*
(AK16='[21]Calculator Data Summary'!$A$8:$A$21)*
'[21]Calculator Data Summary'!$B$8:$AG$21)</f>
        <v>0</v>
      </c>
      <c r="AP16" s="12" t="s">
        <v>17</v>
      </c>
      <c r="AQ16" s="15">
        <f>SUMPRODUCT(($C$4='[21]Calculator Data Summary'!$B$5:$AG$5)*
($C$5='[21]Calculator Data Summary'!$B$6:$AG$6)*
(CONCATENATE($C$6," ","(",AQ$10," ","CCFS",")")='[21]Calculator Data Summary'!$B$4:$AG$4)*
(AQ$13='[21]Calculator Data Summary'!$B$7:$AG$7)*
(AP16='[21]Calculator Data Summary'!$A$8:$A$21)*
'[21]Calculator Data Summary'!$B$8:$AG$21)</f>
        <v>0</v>
      </c>
      <c r="AR16" s="15">
        <f>SUMPRODUCT(($C$4='[21]Calculator Data Summary'!$B$5:$AG$5)*
($C$5='[21]Calculator Data Summary'!$B$6:$AG$6)*
(CONCATENATE($C$6," ","(",AR$10," ","CCFS",")")='[21]Calculator Data Summary'!$B$4:$AG$4)*
(AR$13='[21]Calculator Data Summary'!$B$7:$AG$7)*
(AP16='[21]Calculator Data Summary'!$A$8:$A$21)*
'[21]Calculator Data Summary'!$B$8:$AG$21)</f>
        <v>0</v>
      </c>
      <c r="AS16" s="19">
        <f>SUMPRODUCT(($C$4='[21]Calculator Data Summary'!$B$5:$AG$5)*
($C$5='[21]Calculator Data Summary'!$B$6:$AG$6)*
(CONCATENATE($C$6," ","(",AS$10," ","CCFS",")")='[21]Calculator Data Summary'!$B$4:$AG$4)*
(AS$13='[21]Calculator Data Summary'!$B$7:$AG$7)*
(AP16='[21]Calculator Data Summary'!$A$8:$A$21)*
'[21]Calculator Data Summary'!$B$8:$AG$21)</f>
        <v>0</v>
      </c>
      <c r="AU16" s="12" t="s">
        <v>17</v>
      </c>
      <c r="AV16" s="15">
        <f>SUMPRODUCT(($C$4='[21]Calculator Data Summary'!$B$5:$AG$5)*
($C$5='[21]Calculator Data Summary'!$B$6:$AG$6)*
(CONCATENATE($C$6," ","(",AV$10," ","CCFS",")")='[21]Calculator Data Summary'!$B$4:$AG$4)*
(AV$13='[21]Calculator Data Summary'!$B$7:$AG$7)*
(AU16='[21]Calculator Data Summary'!$A$8:$A$21)*
'[21]Calculator Data Summary'!$B$8:$AG$21)</f>
        <v>0</v>
      </c>
      <c r="AW16" s="15">
        <f>SUMPRODUCT(($C$4='[21]Calculator Data Summary'!$B$5:$AG$5)*
($C$5='[21]Calculator Data Summary'!$B$6:$AG$6)*
(CONCATENATE($C$6," ","(",AW$10," ","CCFS",")")='[21]Calculator Data Summary'!$B$4:$AG$4)*
(AW$13='[21]Calculator Data Summary'!$B$7:$AG$7)*
(AU16='[21]Calculator Data Summary'!$A$8:$A$21)*
'[21]Calculator Data Summary'!$B$8:$AG$21)</f>
        <v>0</v>
      </c>
      <c r="AX16" s="19">
        <f>SUMPRODUCT(($C$4='[21]Calculator Data Summary'!$B$5:$AG$5)*
($C$5='[21]Calculator Data Summary'!$B$6:$AG$6)*
(CONCATENATE($C$6," ","(",AX$10," ","CCFS",")")='[21]Calculator Data Summary'!$B$4:$AG$4)*
(AX$13='[21]Calculator Data Summary'!$B$7:$AG$7)*
(AU16='[21]Calculator Data Summary'!$A$8:$A$21)*
'[21]Calculator Data Summary'!$B$8:$AG$21)</f>
        <v>0</v>
      </c>
      <c r="AZ16" s="12" t="s">
        <v>17</v>
      </c>
      <c r="BA16" s="15">
        <f>SUMPRODUCT(($C$4='[21]Calculator Data Summary'!$B$5:$AG$5)*
($C$5='[21]Calculator Data Summary'!$B$6:$AG$6)*
(CONCATENATE($C$6," ","(",BA$10," ","CCFS",")")='[21]Calculator Data Summary'!$B$4:$AG$4)*
(BA$13='[21]Calculator Data Summary'!$B$7:$AG$7)*
(AZ16='[21]Calculator Data Summary'!$A$8:$A$21)*
'[21]Calculator Data Summary'!$B$8:$AG$21)</f>
        <v>0</v>
      </c>
      <c r="BB16" s="15">
        <f>SUMPRODUCT(($C$4='[21]Calculator Data Summary'!$B$5:$AG$5)*
($C$5='[21]Calculator Data Summary'!$B$6:$AG$6)*
(CONCATENATE($C$6," ","(",BB$10," ","CCFS",")")='[21]Calculator Data Summary'!$B$4:$AG$4)*
(BB$13='[21]Calculator Data Summary'!$B$7:$AG$7)*
(AZ16='[21]Calculator Data Summary'!$A$8:$A$21)*
'[21]Calculator Data Summary'!$B$8:$AG$21)</f>
        <v>0</v>
      </c>
      <c r="BC16" s="19">
        <f>SUMPRODUCT(($C$4='[21]Calculator Data Summary'!$B$5:$AG$5)*
($C$5='[21]Calculator Data Summary'!$B$6:$AG$6)*
(CONCATENATE($C$6," ","(",BC$10," ","CCFS",")")='[21]Calculator Data Summary'!$B$4:$AG$4)*
(BC$13='[21]Calculator Data Summary'!$B$7:$AG$7)*
(AZ16='[21]Calculator Data Summary'!$A$8:$A$21)*
'[21]Calculator Data Summary'!$B$8:$AG$21)</f>
        <v>0</v>
      </c>
      <c r="BE16" s="12" t="s">
        <v>17</v>
      </c>
      <c r="BF16" s="15">
        <f>SUMPRODUCT(($C$4='[21]Calculator Data Summary'!$B$5:$AG$5)*
($C$5='[21]Calculator Data Summary'!$B$6:$AG$6)*
(CONCATENATE($C$6," ","(",BF$10," ","CCFS",")")='[21]Calculator Data Summary'!$B$4:$AG$4)*
(BF$13='[21]Calculator Data Summary'!$B$7:$AG$7)*
(BE16='[21]Calculator Data Summary'!$A$8:$A$21)*
'[21]Calculator Data Summary'!$B$8:$AG$21)</f>
        <v>0</v>
      </c>
      <c r="BG16" s="15">
        <f>SUMPRODUCT(($C$4='[21]Calculator Data Summary'!$B$5:$AG$5)*
($C$5='[21]Calculator Data Summary'!$B$6:$AG$6)*
(CONCATENATE($C$6," ","(",BG$10," ","CCFS",")")='[21]Calculator Data Summary'!$B$4:$AG$4)*
(BG$13='[21]Calculator Data Summary'!$B$7:$AG$7)*
(BE16='[21]Calculator Data Summary'!$A$8:$A$21)*
'[21]Calculator Data Summary'!$B$8:$AG$21)</f>
        <v>0</v>
      </c>
      <c r="BH16" s="19">
        <f>SUMPRODUCT(($C$4='[21]Calculator Data Summary'!$B$5:$AG$5)*
($C$5='[21]Calculator Data Summary'!$B$6:$AG$6)*
(CONCATENATE($C$6," ","(",BH$10," ","CCFS",")")='[21]Calculator Data Summary'!$B$4:$AG$4)*
(BH$13='[21]Calculator Data Summary'!$B$7:$AG$7)*
(BE16='[21]Calculator Data Summary'!$A$8:$A$21)*
'[21]Calculator Data Summary'!$B$8:$AG$21)</f>
        <v>0</v>
      </c>
      <c r="BJ16" s="12" t="s">
        <v>17</v>
      </c>
      <c r="BK16" s="15">
        <f>SUMPRODUCT(($C$4='[21]Calculator Data Summary'!$B$5:$AG$5)*
($C$5='[21]Calculator Data Summary'!$B$6:$AG$6)*
(CONCATENATE($C$6," ","(",BK$10," ","CCFS",")")='[21]Calculator Data Summary'!$B$4:$AG$4)*
(BK$13='[21]Calculator Data Summary'!$B$7:$AG$7)*
(BJ16='[21]Calculator Data Summary'!$A$8:$A$21)*
'[21]Calculator Data Summary'!$B$8:$AG$21)</f>
        <v>0</v>
      </c>
      <c r="BL16" s="15">
        <f>SUMPRODUCT(($C$4='[21]Calculator Data Summary'!$B$5:$AG$5)*
($C$5='[21]Calculator Data Summary'!$B$6:$AG$6)*
(CONCATENATE($C$6," ","(",BL$10," ","CCFS",")")='[21]Calculator Data Summary'!$B$4:$AG$4)*
(BL$13='[21]Calculator Data Summary'!$B$7:$AG$7)*
(BJ16='[21]Calculator Data Summary'!$A$8:$A$21)*
'[21]Calculator Data Summary'!$B$8:$AG$21)</f>
        <v>0</v>
      </c>
      <c r="BM16" s="19">
        <f>SUMPRODUCT(($C$4='[21]Calculator Data Summary'!$B$5:$AG$5)*
($C$5='[21]Calculator Data Summary'!$B$6:$AG$6)*
(CONCATENATE($C$6," ","(",BM$10," ","CCFS",")")='[21]Calculator Data Summary'!$B$4:$AG$4)*
(BM$13='[21]Calculator Data Summary'!$B$7:$AG$7)*
(BJ16='[21]Calculator Data Summary'!$A$8:$A$21)*
'[21]Calculator Data Summary'!$B$8:$AG$21)</f>
        <v>0</v>
      </c>
      <c r="BO16" s="12" t="s">
        <v>17</v>
      </c>
      <c r="BP16" s="15">
        <f>SUMPRODUCT(($C$4='[21]Calculator Data Summary'!$B$5:$AG$5)*
($C$5='[21]Calculator Data Summary'!$B$6:$AG$6)*
(CONCATENATE($C$6," ","(",BP$10," ","CCFS",")")='[21]Calculator Data Summary'!$B$4:$AG$4)*
(BP$13='[21]Calculator Data Summary'!$B$7:$AG$7)*
(BO16='[21]Calculator Data Summary'!$A$8:$A$21)*
'[21]Calculator Data Summary'!$B$8:$AG$21)</f>
        <v>0</v>
      </c>
      <c r="BQ16" s="15">
        <f>SUMPRODUCT(($C$4='[21]Calculator Data Summary'!$B$5:$AG$5)*
($C$5='[21]Calculator Data Summary'!$B$6:$AG$6)*
(CONCATENATE($C$6," ","(",BQ$10," ","CCFS",")")='[21]Calculator Data Summary'!$B$4:$AG$4)*
(BQ$13='[21]Calculator Data Summary'!$B$7:$AG$7)*
(BO16='[21]Calculator Data Summary'!$A$8:$A$21)*
'[21]Calculator Data Summary'!$B$8:$AG$21)</f>
        <v>0</v>
      </c>
      <c r="BR16" s="19">
        <f>SUMPRODUCT(($C$4='[21]Calculator Data Summary'!$B$5:$AG$5)*
($C$5='[21]Calculator Data Summary'!$B$6:$AG$6)*
(CONCATENATE($C$6," ","(",BR$10," ","CCFS",")")='[21]Calculator Data Summary'!$B$4:$AG$4)*
(BR$13='[21]Calculator Data Summary'!$B$7:$AG$7)*
(BO16='[21]Calculator Data Summary'!$A$8:$A$21)*
'[21]Calculator Data Summary'!$B$8:$AG$21)</f>
        <v>0</v>
      </c>
      <c r="BT16" s="12" t="s">
        <v>17</v>
      </c>
      <c r="BU16" s="15">
        <f>SUMPRODUCT(($C$4='[21]Calculator Data Summary'!$B$5:$AG$5)*
($C$5='[21]Calculator Data Summary'!$B$6:$AG$6)*
(CONCATENATE($C$6," ","(",BU$10," ","CCFS",")")='[21]Calculator Data Summary'!$B$4:$AG$4)*
(BU$13='[21]Calculator Data Summary'!$B$7:$AG$7)*
(BT16='[21]Calculator Data Summary'!$A$8:$A$21)*
'[21]Calculator Data Summary'!$B$8:$AG$21)</f>
        <v>0</v>
      </c>
      <c r="BV16" s="15">
        <f>SUMPRODUCT(($C$4='[21]Calculator Data Summary'!$B$5:$AG$5)*
($C$5='[21]Calculator Data Summary'!$B$6:$AG$6)*
(CONCATENATE($C$6," ","(",BV$10," ","CCFS",")")='[21]Calculator Data Summary'!$B$4:$AG$4)*
(BV$13='[21]Calculator Data Summary'!$B$7:$AG$7)*
(BT16='[21]Calculator Data Summary'!$A$8:$A$21)*
'[21]Calculator Data Summary'!$B$8:$AG$21)</f>
        <v>0</v>
      </c>
      <c r="BW16" s="19">
        <f>SUMPRODUCT(($C$4='[21]Calculator Data Summary'!$B$5:$AG$5)*
($C$5='[21]Calculator Data Summary'!$B$6:$AG$6)*
(CONCATENATE($C$6," ","(",BW$10," ","CCFS",")")='[21]Calculator Data Summary'!$B$4:$AG$4)*
(BW$13='[21]Calculator Data Summary'!$B$7:$AG$7)*
(BT16='[21]Calculator Data Summary'!$A$8:$A$21)*
'[21]Calculator Data Summary'!$B$8:$AG$21)</f>
        <v>0</v>
      </c>
      <c r="BY16" s="12" t="s">
        <v>17</v>
      </c>
      <c r="BZ16" s="15">
        <f>SUMPRODUCT(($C$4='[21]Calculator Data Summary'!$B$5:$AG$5)*
($C$5='[21]Calculator Data Summary'!$B$6:$AG$6)*
(CONCATENATE($C$6," ","(",BZ$10," ","CCFS",")")='[21]Calculator Data Summary'!$B$4:$AG$4)*
(BZ$13='[21]Calculator Data Summary'!$B$7:$AG$7)*
(BY16='[21]Calculator Data Summary'!$A$8:$A$21)*
'[21]Calculator Data Summary'!$B$8:$AG$21)</f>
        <v>0</v>
      </c>
      <c r="CA16" s="15">
        <f>SUMPRODUCT(($C$4='[21]Calculator Data Summary'!$B$5:$AG$5)*
($C$5='[21]Calculator Data Summary'!$B$6:$AG$6)*
(CONCATENATE($C$6," ","(",CA$10," ","CCFS",")")='[21]Calculator Data Summary'!$B$4:$AG$4)*
(CA$13='[21]Calculator Data Summary'!$B$7:$AG$7)*
(BY16='[21]Calculator Data Summary'!$A$8:$A$21)*
'[21]Calculator Data Summary'!$B$8:$AG$21)</f>
        <v>0</v>
      </c>
      <c r="CB16" s="19">
        <f>SUMPRODUCT(($C$4='[21]Calculator Data Summary'!$B$5:$AG$5)*
($C$5='[21]Calculator Data Summary'!$B$6:$AG$6)*
(CONCATENATE($C$6," ","(",CB$10," ","CCFS",")")='[21]Calculator Data Summary'!$B$4:$AG$4)*
(CB$13='[21]Calculator Data Summary'!$B$7:$AG$7)*
(BY16='[21]Calculator Data Summary'!$A$8:$A$21)*
'[21]Calculator Data Summary'!$B$8:$AG$21)</f>
        <v>0</v>
      </c>
      <c r="CD16" s="12" t="s">
        <v>17</v>
      </c>
      <c r="CE16" s="15">
        <f>SUMPRODUCT(($C$4='[21]Calculator Data Summary'!$B$5:$AG$5)*
($C$5='[21]Calculator Data Summary'!$B$6:$AG$6)*
(CONCATENATE($C$6," ","(",CE$10," ","CCFS",")")='[21]Calculator Data Summary'!$B$4:$AG$4)*
(CE$13='[21]Calculator Data Summary'!$B$7:$AG$7)*
(CD16='[21]Calculator Data Summary'!$A$8:$A$21)*
'[21]Calculator Data Summary'!$B$8:$AG$21)</f>
        <v>0</v>
      </c>
      <c r="CF16" s="15">
        <f>SUMPRODUCT(($C$4='[21]Calculator Data Summary'!$B$5:$AG$5)*
($C$5='[21]Calculator Data Summary'!$B$6:$AG$6)*
(CONCATENATE($C$6," ","(",CF$10," ","CCFS",")")='[21]Calculator Data Summary'!$B$4:$AG$4)*
(CF$13='[21]Calculator Data Summary'!$B$7:$AG$7)*
(CD16='[21]Calculator Data Summary'!$A$8:$A$21)*
'[21]Calculator Data Summary'!$B$8:$AG$21)</f>
        <v>0</v>
      </c>
      <c r="CG16" s="19">
        <f>SUMPRODUCT(($C$4='[21]Calculator Data Summary'!$B$5:$AG$5)*
($C$5='[21]Calculator Data Summary'!$B$6:$AG$6)*
(CONCATENATE($C$6," ","(",CG$10," ","CCFS",")")='[21]Calculator Data Summary'!$B$4:$AG$4)*
(CG$13='[21]Calculator Data Summary'!$B$7:$AG$7)*
(CD16='[21]Calculator Data Summary'!$A$8:$A$21)*
'[21]Calculator Data Summary'!$B$8:$AG$21)</f>
        <v>0</v>
      </c>
      <c r="CI16" s="12" t="s">
        <v>17</v>
      </c>
      <c r="CJ16" s="15">
        <f>SUMPRODUCT(($C$4='[21]Calculator Data Summary'!$B$5:$AG$5)*
($C$5='[21]Calculator Data Summary'!$B$6:$AG$6)*
(CONCATENATE($C$6," ","(",CJ$10," ","CCFS",")")='[21]Calculator Data Summary'!$B$4:$AG$4)*
(CJ$13='[21]Calculator Data Summary'!$B$7:$AG$7)*
(CI16='[21]Calculator Data Summary'!$A$8:$A$21)*
'[21]Calculator Data Summary'!$B$8:$AG$21)</f>
        <v>0</v>
      </c>
      <c r="CK16" s="15">
        <f>SUMPRODUCT(($C$4='[21]Calculator Data Summary'!$B$5:$AG$5)*
($C$5='[21]Calculator Data Summary'!$B$6:$AG$6)*
(CONCATENATE($C$6," ","(",CK$10," ","CCFS",")")='[21]Calculator Data Summary'!$B$4:$AG$4)*
(CK$13='[21]Calculator Data Summary'!$B$7:$AG$7)*
(CI16='[21]Calculator Data Summary'!$A$8:$A$21)*
'[21]Calculator Data Summary'!$B$8:$AG$21)</f>
        <v>0</v>
      </c>
      <c r="CL16" s="19">
        <f>SUMPRODUCT(($C$4='[21]Calculator Data Summary'!$B$5:$AG$5)*
($C$5='[21]Calculator Data Summary'!$B$6:$AG$6)*
(CONCATENATE($C$6," ","(",CL$10," ","CCFS",")")='[21]Calculator Data Summary'!$B$4:$AG$4)*
(CL$13='[21]Calculator Data Summary'!$B$7:$AG$7)*
(CI16='[21]Calculator Data Summary'!$A$8:$A$21)*
'[21]Calculator Data Summary'!$B$8:$AG$21)</f>
        <v>0</v>
      </c>
      <c r="CN16" s="12" t="s">
        <v>17</v>
      </c>
      <c r="CO16" s="15">
        <f>SUMPRODUCT(($C$4='[21]Calculator Data Summary'!$B$5:$AG$5)*
($C$5='[21]Calculator Data Summary'!$B$6:$AG$6)*
(CONCATENATE($C$6," ","(",CO$10," ","CCFS",")")='[21]Calculator Data Summary'!$B$4:$AG$4)*
(CO$13='[21]Calculator Data Summary'!$B$7:$AG$7)*
(CN16='[21]Calculator Data Summary'!$A$8:$A$21)*
'[21]Calculator Data Summary'!$B$8:$AG$21)</f>
        <v>0</v>
      </c>
      <c r="CP16" s="15">
        <f>SUMPRODUCT(($C$4='[21]Calculator Data Summary'!$B$5:$AG$5)*
($C$5='[21]Calculator Data Summary'!$B$6:$AG$6)*
(CONCATENATE($C$6," ","(",CP$10," ","CCFS",")")='[21]Calculator Data Summary'!$B$4:$AG$4)*
(CP$13='[21]Calculator Data Summary'!$B$7:$AG$7)*
(CN16='[21]Calculator Data Summary'!$A$8:$A$21)*
'[21]Calculator Data Summary'!$B$8:$AG$21)</f>
        <v>0</v>
      </c>
      <c r="CQ16" s="19">
        <f>SUMPRODUCT(($C$4='[21]Calculator Data Summary'!$B$5:$AG$5)*
($C$5='[21]Calculator Data Summary'!$B$6:$AG$6)*
(CONCATENATE($C$6," ","(",CQ$10," ","CCFS",")")='[21]Calculator Data Summary'!$B$4:$AG$4)*
(CQ$13='[21]Calculator Data Summary'!$B$7:$AG$7)*
(CN16='[21]Calculator Data Summary'!$A$8:$A$21)*
'[21]Calculator Data Summary'!$B$8:$AG$21)</f>
        <v>0</v>
      </c>
      <c r="CS16" s="12" t="s">
        <v>17</v>
      </c>
      <c r="CT16" s="15">
        <f>SUMPRODUCT(($C$4='[21]Calculator Data Summary'!$B$5:$AG$5)*
($C$5='[21]Calculator Data Summary'!$B$6:$AG$6)*
(CONCATENATE($C$6," ","(",CT$10," ","CCFS",")")='[21]Calculator Data Summary'!$B$4:$AG$4)*
(CT$13='[21]Calculator Data Summary'!$B$7:$AG$7)*
(CS16='[21]Calculator Data Summary'!$A$8:$A$21)*
'[21]Calculator Data Summary'!$B$8:$AG$21)</f>
        <v>0</v>
      </c>
      <c r="CU16" s="15">
        <f>SUMPRODUCT(($C$4='[21]Calculator Data Summary'!$B$5:$AG$5)*
($C$5='[21]Calculator Data Summary'!$B$6:$AG$6)*
(CONCATENATE($C$6," ","(",CU$10," ","CCFS",")")='[21]Calculator Data Summary'!$B$4:$AG$4)*
(CU$13='[21]Calculator Data Summary'!$B$7:$AG$7)*
(CS16='[21]Calculator Data Summary'!$A$8:$A$21)*
'[21]Calculator Data Summary'!$B$8:$AG$21)</f>
        <v>0</v>
      </c>
      <c r="CV16" s="19">
        <f>SUMPRODUCT(($C$4='[21]Calculator Data Summary'!$B$5:$AG$5)*
($C$5='[21]Calculator Data Summary'!$B$6:$AG$6)*
(CONCATENATE($C$6," ","(",CV$10," ","CCFS",")")='[21]Calculator Data Summary'!$B$4:$AG$4)*
(CV$13='[21]Calculator Data Summary'!$B$7:$AG$7)*
(CS16='[21]Calculator Data Summary'!$A$8:$A$21)*
'[21]Calculator Data Summary'!$B$8:$AG$21)</f>
        <v>0</v>
      </c>
      <c r="CX16" s="12" t="s">
        <v>17</v>
      </c>
      <c r="CY16" s="15">
        <f>SUMPRODUCT(($C$4='[21]Calculator Data Summary'!$B$5:$AG$5)*
($C$5='[21]Calculator Data Summary'!$B$6:$AG$6)*
(CONCATENATE($C$6," ","(",CY$10," ","CCFS",")")='[21]Calculator Data Summary'!$B$4:$AG$4)*
(CY$13='[21]Calculator Data Summary'!$B$7:$AG$7)*
(CX16='[21]Calculator Data Summary'!$A$8:$A$21)*
'[21]Calculator Data Summary'!$B$8:$AG$21)</f>
        <v>0</v>
      </c>
      <c r="CZ16" s="15">
        <f>SUMPRODUCT(($C$4='[21]Calculator Data Summary'!$B$5:$AG$5)*
($C$5='[21]Calculator Data Summary'!$B$6:$AG$6)*
(CONCATENATE($C$6," ","(",CZ$10," ","CCFS",")")='[21]Calculator Data Summary'!$B$4:$AG$4)*
(CZ$13='[21]Calculator Data Summary'!$B$7:$AG$7)*
(CX16='[21]Calculator Data Summary'!$A$8:$A$21)*
'[21]Calculator Data Summary'!$B$8:$AG$21)</f>
        <v>0</v>
      </c>
      <c r="DA16" s="19">
        <f>SUMPRODUCT(($C$4='[21]Calculator Data Summary'!$B$5:$AG$5)*
($C$5='[21]Calculator Data Summary'!$B$6:$AG$6)*
(CONCATENATE($C$6," ","(",DA$10," ","CCFS",")")='[21]Calculator Data Summary'!$B$4:$AG$4)*
(DA$13='[21]Calculator Data Summary'!$B$7:$AG$7)*
(CX16='[21]Calculator Data Summary'!$A$8:$A$21)*
'[21]Calculator Data Summary'!$B$8:$AG$21)</f>
        <v>0</v>
      </c>
      <c r="DC16" s="12" t="s">
        <v>17</v>
      </c>
      <c r="DD16" s="15">
        <f>SUMPRODUCT(($C$4='[21]Calculator Data Summary'!$B$5:$AG$5)*
($C$5='[21]Calculator Data Summary'!$B$6:$AG$6)*
(CONCATENATE($C$6," ","(",DD$10," ","CCFS",")")='[21]Calculator Data Summary'!$B$4:$AG$4)*
(DD$13='[21]Calculator Data Summary'!$B$7:$AG$7)*
(DC16='[21]Calculator Data Summary'!$A$8:$A$21)*
'[21]Calculator Data Summary'!$B$8:$AG$21)</f>
        <v>0</v>
      </c>
      <c r="DE16" s="15">
        <f>SUMPRODUCT(($C$4='[21]Calculator Data Summary'!$B$5:$AG$5)*
($C$5='[21]Calculator Data Summary'!$B$6:$AG$6)*
(CONCATENATE($C$6," ","(",DE$10," ","CCFS",")")='[21]Calculator Data Summary'!$B$4:$AG$4)*
(DE$13='[21]Calculator Data Summary'!$B$7:$AG$7)*
(DC16='[21]Calculator Data Summary'!$A$8:$A$21)*
'[21]Calculator Data Summary'!$B$8:$AG$21)</f>
        <v>0</v>
      </c>
      <c r="DF16" s="19">
        <f>SUMPRODUCT(($C$4='[21]Calculator Data Summary'!$B$5:$AG$5)*
($C$5='[21]Calculator Data Summary'!$B$6:$AG$6)*
(CONCATENATE($C$6," ","(",DF$10," ","CCFS",")")='[21]Calculator Data Summary'!$B$4:$AG$4)*
(DF$13='[21]Calculator Data Summary'!$B$7:$AG$7)*
(DC16='[21]Calculator Data Summary'!$A$8:$A$21)*
'[21]Calculator Data Summary'!$B$8:$AG$21)</f>
        <v>0</v>
      </c>
      <c r="DH16" s="12" t="s">
        <v>17</v>
      </c>
      <c r="DI16" s="15">
        <f>SUMPRODUCT(($C$4='[21]Calculator Data Summary'!$B$5:$AG$5)*
($C$5='[21]Calculator Data Summary'!$B$6:$AG$6)*
(CONCATENATE($C$6," ","(",DI$10," ","CCFS",")")='[21]Calculator Data Summary'!$B$4:$AG$4)*
(DI$13='[21]Calculator Data Summary'!$B$7:$AG$7)*
(DH16='[21]Calculator Data Summary'!$A$8:$A$21)*
'[21]Calculator Data Summary'!$B$8:$AG$21)</f>
        <v>0</v>
      </c>
      <c r="DJ16" s="15">
        <f>SUMPRODUCT(($C$4='[21]Calculator Data Summary'!$B$5:$AG$5)*
($C$5='[21]Calculator Data Summary'!$B$6:$AG$6)*
(CONCATENATE($C$6," ","(",DJ$10," ","CCFS",")")='[21]Calculator Data Summary'!$B$4:$AG$4)*
(DJ$13='[21]Calculator Data Summary'!$B$7:$AG$7)*
(DH16='[21]Calculator Data Summary'!$A$8:$A$21)*
'[21]Calculator Data Summary'!$B$8:$AG$21)</f>
        <v>0</v>
      </c>
      <c r="DK16" s="19">
        <f>SUMPRODUCT(($C$4='[21]Calculator Data Summary'!$B$5:$AG$5)*
($C$5='[21]Calculator Data Summary'!$B$6:$AG$6)*
(CONCATENATE($C$6," ","(",DK$10," ","CCFS",")")='[21]Calculator Data Summary'!$B$4:$AG$4)*
(DK$13='[21]Calculator Data Summary'!$B$7:$AG$7)*
(DH16='[21]Calculator Data Summary'!$A$8:$A$21)*
'[21]Calculator Data Summary'!$B$8:$AG$21)</f>
        <v>0</v>
      </c>
      <c r="DM16" s="12" t="s">
        <v>17</v>
      </c>
      <c r="DN16" s="15">
        <f>SUMPRODUCT(($C$4='[21]Calculator Data Summary'!$B$5:$AG$5)*
($C$5='[21]Calculator Data Summary'!$B$6:$AG$6)*
(CONCATENATE($C$6," ","(",DN$10," ","CCFS",")")='[21]Calculator Data Summary'!$B$4:$AG$4)*
(DN$13='[21]Calculator Data Summary'!$B$7:$AG$7)*
(DM16='[21]Calculator Data Summary'!$A$8:$A$21)*
'[21]Calculator Data Summary'!$B$8:$AG$21)</f>
        <v>0</v>
      </c>
      <c r="DO16" s="15">
        <f>SUMPRODUCT(($C$4='[21]Calculator Data Summary'!$B$5:$AG$5)*
($C$5='[21]Calculator Data Summary'!$B$6:$AG$6)*
(CONCATENATE($C$6," ","(",DO$10," ","CCFS",")")='[21]Calculator Data Summary'!$B$4:$AG$4)*
(DO$13='[21]Calculator Data Summary'!$B$7:$AG$7)*
(DM16='[21]Calculator Data Summary'!$A$8:$A$21)*
'[21]Calculator Data Summary'!$B$8:$AG$21)</f>
        <v>0</v>
      </c>
      <c r="DP16" s="19">
        <f>SUMPRODUCT(($C$4='[21]Calculator Data Summary'!$B$5:$AG$5)*
($C$5='[21]Calculator Data Summary'!$B$6:$AG$6)*
(CONCATENATE($C$6," ","(",DP$10," ","CCFS",")")='[21]Calculator Data Summary'!$B$4:$AG$4)*
(DP$13='[21]Calculator Data Summary'!$B$7:$AG$7)*
(DM16='[21]Calculator Data Summary'!$A$8:$A$21)*
'[21]Calculator Data Summary'!$B$8:$AG$21)</f>
        <v>0</v>
      </c>
      <c r="DR16" s="12" t="s">
        <v>17</v>
      </c>
      <c r="DS16" s="15">
        <f>SUMPRODUCT(($C$4='[21]Calculator Data Summary'!$B$5:$AG$5)*
($C$5='[21]Calculator Data Summary'!$B$6:$AG$6)*
(CONCATENATE($C$6," ","(",DS$10," ","CCFS",")")='[21]Calculator Data Summary'!$B$4:$AG$4)*
(DS$13='[21]Calculator Data Summary'!$B$7:$AG$7)*
(DR16='[21]Calculator Data Summary'!$A$8:$A$21)*
'[21]Calculator Data Summary'!$B$8:$AG$21)</f>
        <v>0</v>
      </c>
      <c r="DT16" s="15">
        <f>SUMPRODUCT(($C$4='[21]Calculator Data Summary'!$B$5:$AG$5)*
($C$5='[21]Calculator Data Summary'!$B$6:$AG$6)*
(CONCATENATE($C$6," ","(",DT$10," ","CCFS",")")='[21]Calculator Data Summary'!$B$4:$AG$4)*
(DT$13='[21]Calculator Data Summary'!$B$7:$AG$7)*
(DR16='[21]Calculator Data Summary'!$A$8:$A$21)*
'[21]Calculator Data Summary'!$B$8:$AG$21)</f>
        <v>0</v>
      </c>
      <c r="DU16" s="19">
        <f>SUMPRODUCT(($C$4='[21]Calculator Data Summary'!$B$5:$AG$5)*
($C$5='[21]Calculator Data Summary'!$B$6:$AG$6)*
(CONCATENATE($C$6," ","(",DU$10," ","CCFS",")")='[21]Calculator Data Summary'!$B$4:$AG$4)*
(DU$13='[21]Calculator Data Summary'!$B$7:$AG$7)*
(DR16='[21]Calculator Data Summary'!$A$8:$A$21)*
'[21]Calculator Data Summary'!$B$8:$AG$21)</f>
        <v>0</v>
      </c>
      <c r="DW16" s="12" t="s">
        <v>17</v>
      </c>
      <c r="DX16" s="15">
        <f>SUMPRODUCT(($C$4='[21]Calculator Data Summary'!$B$5:$AG$5)*
($C$5='[21]Calculator Data Summary'!$B$6:$AG$6)*
(CONCATENATE($C$6," ","(",DX$10," ","CCFS",")")='[21]Calculator Data Summary'!$B$4:$AG$4)*
(DX$13='[21]Calculator Data Summary'!$B$7:$AG$7)*
(DW16='[21]Calculator Data Summary'!$A$8:$A$21)*
'[21]Calculator Data Summary'!$B$8:$AG$21)</f>
        <v>0</v>
      </c>
      <c r="DY16" s="15">
        <f>SUMPRODUCT(($C$4='[21]Calculator Data Summary'!$B$5:$AG$5)*
($C$5='[21]Calculator Data Summary'!$B$6:$AG$6)*
(CONCATENATE($C$6," ","(",DY$10," ","CCFS",")")='[21]Calculator Data Summary'!$B$4:$AG$4)*
(DY$13='[21]Calculator Data Summary'!$B$7:$AG$7)*
(DW16='[21]Calculator Data Summary'!$A$8:$A$21)*
'[21]Calculator Data Summary'!$B$8:$AG$21)</f>
        <v>0</v>
      </c>
      <c r="DZ16" s="19">
        <f>SUMPRODUCT(($C$4='[21]Calculator Data Summary'!$B$5:$AG$5)*
($C$5='[21]Calculator Data Summary'!$B$6:$AG$6)*
(CONCATENATE($C$6," ","(",DZ$10," ","CCFS",")")='[21]Calculator Data Summary'!$B$4:$AG$4)*
(DZ$13='[21]Calculator Data Summary'!$B$7:$AG$7)*
(DW16='[21]Calculator Data Summary'!$A$8:$A$21)*
'[21]Calculator Data Summary'!$B$8:$AG$21)</f>
        <v>0</v>
      </c>
      <c r="EB16" s="12" t="s">
        <v>17</v>
      </c>
      <c r="EC16" s="15">
        <f>SUMPRODUCT(($C$4='[21]Calculator Data Summary'!$B$5:$AG$5)*
($C$5='[21]Calculator Data Summary'!$B$6:$AG$6)*
(CONCATENATE($C$6," ","(",EC$10," ","CCFS",")")='[21]Calculator Data Summary'!$B$4:$AG$4)*
(EC$13='[21]Calculator Data Summary'!$B$7:$AG$7)*
(EB16='[21]Calculator Data Summary'!$A$8:$A$21)*
'[21]Calculator Data Summary'!$B$8:$AG$21)</f>
        <v>0</v>
      </c>
      <c r="ED16" s="15">
        <f>SUMPRODUCT(($C$4='[21]Calculator Data Summary'!$B$5:$AG$5)*
($C$5='[21]Calculator Data Summary'!$B$6:$AG$6)*
(CONCATENATE($C$6," ","(",ED$10," ","CCFS",")")='[21]Calculator Data Summary'!$B$4:$AG$4)*
(ED$13='[21]Calculator Data Summary'!$B$7:$AG$7)*
(EB16='[21]Calculator Data Summary'!$A$8:$A$21)*
'[21]Calculator Data Summary'!$B$8:$AG$21)</f>
        <v>0</v>
      </c>
      <c r="EE16" s="19">
        <f>SUMPRODUCT(($C$4='[21]Calculator Data Summary'!$B$5:$AG$5)*
($C$5='[21]Calculator Data Summary'!$B$6:$AG$6)*
(CONCATENATE($C$6," ","(",EE$10," ","CCFS",")")='[21]Calculator Data Summary'!$B$4:$AG$4)*
(EE$13='[21]Calculator Data Summary'!$B$7:$AG$7)*
(EB16='[21]Calculator Data Summary'!$A$8:$A$21)*
'[21]Calculator Data Summary'!$B$8:$AG$21)</f>
        <v>0</v>
      </c>
      <c r="EG16" s="12" t="s">
        <v>17</v>
      </c>
      <c r="EH16" s="15">
        <f>SUMPRODUCT(($C$4='[21]Calculator Data Summary'!$B$5:$AG$5)*
($C$5='[21]Calculator Data Summary'!$B$6:$AG$6)*
(CONCATENATE($C$6," ","(",EH$10," ","CCFS",")")='[21]Calculator Data Summary'!$B$4:$AG$4)*
(EH$13='[21]Calculator Data Summary'!$B$7:$AG$7)*
(EG16='[21]Calculator Data Summary'!$A$8:$A$21)*
'[21]Calculator Data Summary'!$B$8:$AG$21)</f>
        <v>0</v>
      </c>
      <c r="EI16" s="15">
        <f>SUMPRODUCT(($C$4='[21]Calculator Data Summary'!$B$5:$AG$5)*
($C$5='[21]Calculator Data Summary'!$B$6:$AG$6)*
(CONCATENATE($C$6," ","(",EI$10," ","CCFS",")")='[21]Calculator Data Summary'!$B$4:$AG$4)*
(EI$13='[21]Calculator Data Summary'!$B$7:$AG$7)*
(EG16='[21]Calculator Data Summary'!$A$8:$A$21)*
'[21]Calculator Data Summary'!$B$8:$AG$21)</f>
        <v>0</v>
      </c>
      <c r="EJ16" s="19">
        <f>SUMPRODUCT(($C$4='[21]Calculator Data Summary'!$B$5:$AG$5)*
($C$5='[21]Calculator Data Summary'!$B$6:$AG$6)*
(CONCATENATE($C$6," ","(",EJ$10," ","CCFS",")")='[21]Calculator Data Summary'!$B$4:$AG$4)*
(EJ$13='[21]Calculator Data Summary'!$B$7:$AG$7)*
(EG16='[21]Calculator Data Summary'!$A$8:$A$21)*
'[21]Calculator Data Summary'!$B$8:$AG$21)</f>
        <v>0</v>
      </c>
      <c r="EL16" s="12" t="s">
        <v>17</v>
      </c>
      <c r="EM16" s="15">
        <f>SUMPRODUCT(($C$4='[21]Calculator Data Summary'!$B$5:$AG$5)*
($C$5='[21]Calculator Data Summary'!$B$6:$AG$6)*
(CONCATENATE($C$6," ","(",EM$10," ","CCFS",")")='[21]Calculator Data Summary'!$B$4:$AG$4)*
(EM$13='[21]Calculator Data Summary'!$B$7:$AG$7)*
(EL16='[21]Calculator Data Summary'!$A$8:$A$21)*
'[21]Calculator Data Summary'!$B$8:$AG$21)</f>
        <v>0</v>
      </c>
      <c r="EN16" s="15">
        <f>SUMPRODUCT(($C$4='[21]Calculator Data Summary'!$B$5:$AG$5)*
($C$5='[21]Calculator Data Summary'!$B$6:$AG$6)*
(CONCATENATE($C$6," ","(",EN$10," ","CCFS",")")='[21]Calculator Data Summary'!$B$4:$AG$4)*
(EN$13='[21]Calculator Data Summary'!$B$7:$AG$7)*
(EL16='[21]Calculator Data Summary'!$A$8:$A$21)*
'[21]Calculator Data Summary'!$B$8:$AG$21)</f>
        <v>0</v>
      </c>
      <c r="EO16" s="19">
        <f>SUMPRODUCT(($C$4='[21]Calculator Data Summary'!$B$5:$AG$5)*
($C$5='[21]Calculator Data Summary'!$B$6:$AG$6)*
(CONCATENATE($C$6," ","(",EO$10," ","CCFS",")")='[21]Calculator Data Summary'!$B$4:$AG$4)*
(EO$13='[21]Calculator Data Summary'!$B$7:$AG$7)*
(EL16='[21]Calculator Data Summary'!$A$8:$A$21)*
'[21]Calculator Data Summary'!$B$8:$AG$21)</f>
        <v>0</v>
      </c>
      <c r="EQ16" s="12" t="s">
        <v>17</v>
      </c>
      <c r="ER16" s="15">
        <f>SUMPRODUCT(($C$4='[21]Calculator Data Summary'!$B$5:$AG$5)*
($C$5='[21]Calculator Data Summary'!$B$6:$AG$6)*
(CONCATENATE($C$6," ","(",ER$10," ","CCFS",")")='[21]Calculator Data Summary'!$B$4:$AG$4)*
(ER$13='[21]Calculator Data Summary'!$B$7:$AG$7)*
(EQ16='[21]Calculator Data Summary'!$A$8:$A$21)*
'[21]Calculator Data Summary'!$B$8:$AG$21)</f>
        <v>0</v>
      </c>
      <c r="ES16" s="15">
        <f>SUMPRODUCT(($C$4='[21]Calculator Data Summary'!$B$5:$AG$5)*
($C$5='[21]Calculator Data Summary'!$B$6:$AG$6)*
(CONCATENATE($C$6," ","(",ES$10," ","CCFS",")")='[21]Calculator Data Summary'!$B$4:$AG$4)*
(ES$13='[21]Calculator Data Summary'!$B$7:$AG$7)*
(EQ16='[21]Calculator Data Summary'!$A$8:$A$21)*
'[21]Calculator Data Summary'!$B$8:$AG$21)</f>
        <v>0</v>
      </c>
      <c r="ET16" s="19">
        <f>SUMPRODUCT(($C$4='[21]Calculator Data Summary'!$B$5:$AG$5)*
($C$5='[21]Calculator Data Summary'!$B$6:$AG$6)*
(CONCATENATE($C$6," ","(",ET$10," ","CCFS",")")='[21]Calculator Data Summary'!$B$4:$AG$4)*
(ET$13='[21]Calculator Data Summary'!$B$7:$AG$7)*
(EQ16='[21]Calculator Data Summary'!$A$8:$A$21)*
'[21]Calculator Data Summary'!$B$8:$AG$21)</f>
        <v>0</v>
      </c>
      <c r="EV16" s="12" t="s">
        <v>17</v>
      </c>
      <c r="EW16" s="15">
        <f>SUMPRODUCT(($C$4='[21]Calculator Data Summary'!$B$5:$AG$5)*
($C$5='[21]Calculator Data Summary'!$B$6:$AG$6)*
(CONCATENATE($C$6," ","(",EW$10," ","CCFS",")")='[21]Calculator Data Summary'!$B$4:$AG$4)*
(EW$13='[21]Calculator Data Summary'!$B$7:$AG$7)*
(EV16='[21]Calculator Data Summary'!$A$8:$A$21)*
'[21]Calculator Data Summary'!$B$8:$AG$21)</f>
        <v>0</v>
      </c>
      <c r="EX16" s="15">
        <f>SUMPRODUCT(($C$4='[21]Calculator Data Summary'!$B$5:$AG$5)*
($C$5='[21]Calculator Data Summary'!$B$6:$AG$6)*
(CONCATENATE($C$6," ","(",EX$10," ","CCFS",")")='[21]Calculator Data Summary'!$B$4:$AG$4)*
(EX$13='[21]Calculator Data Summary'!$B$7:$AG$7)*
(EV16='[21]Calculator Data Summary'!$A$8:$A$21)*
'[21]Calculator Data Summary'!$B$8:$AG$21)</f>
        <v>0</v>
      </c>
      <c r="EY16" s="19">
        <f>SUMPRODUCT(($C$4='[21]Calculator Data Summary'!$B$5:$AG$5)*
($C$5='[21]Calculator Data Summary'!$B$6:$AG$6)*
(CONCATENATE($C$6," ","(",EY$10," ","CCFS",")")='[21]Calculator Data Summary'!$B$4:$AG$4)*
(EY$13='[21]Calculator Data Summary'!$B$7:$AG$7)*
(EV16='[21]Calculator Data Summary'!$A$8:$A$21)*
'[21]Calculator Data Summary'!$B$8:$AG$21)</f>
        <v>0</v>
      </c>
      <c r="FA16" s="12" t="s">
        <v>17</v>
      </c>
      <c r="FB16" s="15">
        <f>SUMPRODUCT(($C$4='[21]Calculator Data Summary'!$B$5:$AG$5)*
($C$5='[21]Calculator Data Summary'!$B$6:$AG$6)*
(CONCATENATE($C$6," ","(",FB$10," ","CCFS",")")='[21]Calculator Data Summary'!$B$4:$AG$4)*
(FB$13='[21]Calculator Data Summary'!$B$7:$AG$7)*
(FA16='[21]Calculator Data Summary'!$A$8:$A$21)*
'[21]Calculator Data Summary'!$B$8:$AG$21)</f>
        <v>0</v>
      </c>
      <c r="FC16" s="15">
        <f>SUMPRODUCT(($C$4='[21]Calculator Data Summary'!$B$5:$AG$5)*
($C$5='[21]Calculator Data Summary'!$B$6:$AG$6)*
(CONCATENATE($C$6," ","(",FC$10," ","CCFS",")")='[21]Calculator Data Summary'!$B$4:$AG$4)*
(FC$13='[21]Calculator Data Summary'!$B$7:$AG$7)*
(FA16='[21]Calculator Data Summary'!$A$8:$A$21)*
'[21]Calculator Data Summary'!$B$8:$AG$21)</f>
        <v>0</v>
      </c>
      <c r="FD16" s="19">
        <f>SUMPRODUCT(($C$4='[21]Calculator Data Summary'!$B$5:$AG$5)*
($C$5='[21]Calculator Data Summary'!$B$6:$AG$6)*
(CONCATENATE($C$6," ","(",FD$10," ","CCFS",")")='[21]Calculator Data Summary'!$B$4:$AG$4)*
(FD$13='[21]Calculator Data Summary'!$B$7:$AG$7)*
(FA16='[21]Calculator Data Summary'!$A$8:$A$21)*
'[21]Calculator Data Summary'!$B$8:$AG$21)</f>
        <v>0</v>
      </c>
      <c r="FF16" s="12" t="s">
        <v>17</v>
      </c>
      <c r="FG16" s="15">
        <f>SUMPRODUCT(($C$4='[21]Calculator Data Summary'!$B$5:$AG$5)*
($C$5='[21]Calculator Data Summary'!$B$6:$AG$6)*
(CONCATENATE($C$6," ","(",FG$10," ","CCFS",")")='[21]Calculator Data Summary'!$B$4:$AG$4)*
(FG$13='[21]Calculator Data Summary'!$B$7:$AG$7)*
(FF16='[21]Calculator Data Summary'!$A$8:$A$21)*
'[21]Calculator Data Summary'!$B$8:$AG$21)</f>
        <v>0</v>
      </c>
      <c r="FH16" s="15">
        <f>SUMPRODUCT(($C$4='[21]Calculator Data Summary'!$B$5:$AG$5)*
($C$5='[21]Calculator Data Summary'!$B$6:$AG$6)*
(CONCATENATE($C$6," ","(",FH$10," ","CCFS",")")='[21]Calculator Data Summary'!$B$4:$AG$4)*
(FH$13='[21]Calculator Data Summary'!$B$7:$AG$7)*
(FF16='[21]Calculator Data Summary'!$A$8:$A$21)*
'[21]Calculator Data Summary'!$B$8:$AG$21)</f>
        <v>0</v>
      </c>
      <c r="FI16" s="19">
        <f>SUMPRODUCT(($C$4='[21]Calculator Data Summary'!$B$5:$AG$5)*
($C$5='[21]Calculator Data Summary'!$B$6:$AG$6)*
(CONCATENATE($C$6," ","(",FI$10," ","CCFS",")")='[21]Calculator Data Summary'!$B$4:$AG$4)*
(FI$13='[21]Calculator Data Summary'!$B$7:$AG$7)*
(FF16='[21]Calculator Data Summary'!$A$8:$A$21)*
'[21]Calculator Data Summary'!$B$8:$AG$21)</f>
        <v>0</v>
      </c>
      <c r="FK16" s="12" t="s">
        <v>17</v>
      </c>
      <c r="FL16" s="15">
        <f>SUMPRODUCT(($C$4='[21]Calculator Data Summary'!$B$5:$AG$5)*
($C$5='[21]Calculator Data Summary'!$B$6:$AG$6)*
(CONCATENATE($C$6," ","(",FL$10," ","CCFS",")")='[21]Calculator Data Summary'!$B$4:$AG$4)*
(FL$13='[21]Calculator Data Summary'!$B$7:$AG$7)*
(FK16='[21]Calculator Data Summary'!$A$8:$A$21)*
'[21]Calculator Data Summary'!$B$8:$AG$21)</f>
        <v>0</v>
      </c>
      <c r="FM16" s="15">
        <f>SUMPRODUCT(($C$4='[21]Calculator Data Summary'!$B$5:$AG$5)*
($C$5='[21]Calculator Data Summary'!$B$6:$AG$6)*
(CONCATENATE($C$6," ","(",FM$10," ","CCFS",")")='[21]Calculator Data Summary'!$B$4:$AG$4)*
(FM$13='[21]Calculator Data Summary'!$B$7:$AG$7)*
(FK16='[21]Calculator Data Summary'!$A$8:$A$21)*
'[21]Calculator Data Summary'!$B$8:$AG$21)</f>
        <v>0</v>
      </c>
      <c r="FN16" s="19">
        <f>SUMPRODUCT(($C$4='[21]Calculator Data Summary'!$B$5:$AG$5)*
($C$5='[21]Calculator Data Summary'!$B$6:$AG$6)*
(CONCATENATE($C$6," ","(",FN$10," ","CCFS",")")='[21]Calculator Data Summary'!$B$4:$AG$4)*
(FN$13='[21]Calculator Data Summary'!$B$7:$AG$7)*
(FK16='[21]Calculator Data Summary'!$A$8:$A$21)*
'[21]Calculator Data Summary'!$B$8:$AG$21)</f>
        <v>0</v>
      </c>
      <c r="FP16" s="12" t="s">
        <v>17</v>
      </c>
      <c r="FQ16" s="15">
        <f>SUMPRODUCT(($C$4='[21]Calculator Data Summary'!$B$5:$AG$5)*
($C$5='[21]Calculator Data Summary'!$B$6:$AG$6)*
(CONCATENATE($C$6," ","(",FQ$10," ","CCFS",")")='[21]Calculator Data Summary'!$B$4:$AG$4)*
(FQ$13='[21]Calculator Data Summary'!$B$7:$AG$7)*
(FP16='[21]Calculator Data Summary'!$A$8:$A$21)*
'[21]Calculator Data Summary'!$B$8:$AG$21)</f>
        <v>0</v>
      </c>
      <c r="FR16" s="15">
        <f>SUMPRODUCT(($C$4='[21]Calculator Data Summary'!$B$5:$AG$5)*
($C$5='[21]Calculator Data Summary'!$B$6:$AG$6)*
(CONCATENATE($C$6," ","(",FR$10," ","CCFS",")")='[21]Calculator Data Summary'!$B$4:$AG$4)*
(FR$13='[21]Calculator Data Summary'!$B$7:$AG$7)*
(FP16='[21]Calculator Data Summary'!$A$8:$A$21)*
'[21]Calculator Data Summary'!$B$8:$AG$21)</f>
        <v>0</v>
      </c>
      <c r="FS16" s="19">
        <f>SUMPRODUCT(($C$4='[21]Calculator Data Summary'!$B$5:$AG$5)*
($C$5='[21]Calculator Data Summary'!$B$6:$AG$6)*
(CONCATENATE($C$6," ","(",FS$10," ","CCFS",")")='[21]Calculator Data Summary'!$B$4:$AG$4)*
(FS$13='[21]Calculator Data Summary'!$B$7:$AG$7)*
(FP16='[21]Calculator Data Summary'!$A$8:$A$21)*
'[21]Calculator Data Summary'!$B$8:$AG$21)</f>
        <v>0</v>
      </c>
      <c r="FU16" s="12" t="s">
        <v>17</v>
      </c>
      <c r="FV16" s="15">
        <f>SUMPRODUCT(($C$4='[21]Calculator Data Summary'!$B$5:$AG$5)*
($C$5='[21]Calculator Data Summary'!$B$6:$AG$6)*
(CONCATENATE($C$6," ","(",FV$10," ","CCFS",")")='[21]Calculator Data Summary'!$B$4:$AG$4)*
(FV$13='[21]Calculator Data Summary'!$B$7:$AG$7)*
(FU16='[21]Calculator Data Summary'!$A$8:$A$21)*
'[21]Calculator Data Summary'!$B$8:$AG$21)</f>
        <v>0</v>
      </c>
      <c r="FW16" s="15">
        <f>SUMPRODUCT(($C$4='[21]Calculator Data Summary'!$B$5:$AG$5)*
($C$5='[21]Calculator Data Summary'!$B$6:$AG$6)*
(CONCATENATE($C$6," ","(",FW$10," ","CCFS",")")='[21]Calculator Data Summary'!$B$4:$AG$4)*
(FW$13='[21]Calculator Data Summary'!$B$7:$AG$7)*
(FU16='[21]Calculator Data Summary'!$A$8:$A$21)*
'[21]Calculator Data Summary'!$B$8:$AG$21)</f>
        <v>0</v>
      </c>
      <c r="FX16" s="19">
        <f>SUMPRODUCT(($C$4='[21]Calculator Data Summary'!$B$5:$AG$5)*
($C$5='[21]Calculator Data Summary'!$B$6:$AG$6)*
(CONCATENATE($C$6," ","(",FX$10," ","CCFS",")")='[21]Calculator Data Summary'!$B$4:$AG$4)*
(FX$13='[21]Calculator Data Summary'!$B$7:$AG$7)*
(FU16='[21]Calculator Data Summary'!$A$8:$A$21)*
'[21]Calculator Data Summary'!$B$8:$AG$21)</f>
        <v>0</v>
      </c>
      <c r="FZ16" s="12" t="s">
        <v>17</v>
      </c>
      <c r="GA16" s="15">
        <f>SUMPRODUCT(($C$4='[21]Calculator Data Summary'!$B$5:$AG$5)*
($C$5='[21]Calculator Data Summary'!$B$6:$AG$6)*
(CONCATENATE($C$6," ","(",GA$10," ","CCFS",")")='[21]Calculator Data Summary'!$B$4:$AG$4)*
(GA$13='[21]Calculator Data Summary'!$B$7:$AG$7)*
(FZ16='[21]Calculator Data Summary'!$A$8:$A$21)*
'[21]Calculator Data Summary'!$B$8:$AG$21)</f>
        <v>0</v>
      </c>
      <c r="GB16" s="15">
        <f>SUMPRODUCT(($C$4='[21]Calculator Data Summary'!$B$5:$AG$5)*
($C$5='[21]Calculator Data Summary'!$B$6:$AG$6)*
(CONCATENATE($C$6," ","(",GB$10," ","CCFS",")")='[21]Calculator Data Summary'!$B$4:$AG$4)*
(GB$13='[21]Calculator Data Summary'!$B$7:$AG$7)*
(FZ16='[21]Calculator Data Summary'!$A$8:$A$21)*
'[21]Calculator Data Summary'!$B$8:$AG$21)</f>
        <v>0</v>
      </c>
      <c r="GC16" s="19">
        <f>SUMPRODUCT(($C$4='[21]Calculator Data Summary'!$B$5:$AG$5)*
($C$5='[21]Calculator Data Summary'!$B$6:$AG$6)*
(CONCATENATE($C$6," ","(",GC$10," ","CCFS",")")='[21]Calculator Data Summary'!$B$4:$AG$4)*
(GC$13='[21]Calculator Data Summary'!$B$7:$AG$7)*
(FZ16='[21]Calculator Data Summary'!$A$8:$A$21)*
'[21]Calculator Data Summary'!$B$8:$AG$21)</f>
        <v>0</v>
      </c>
      <c r="GE16" s="12" t="s">
        <v>17</v>
      </c>
      <c r="GF16" s="15">
        <f>SUMPRODUCT(($C$4='[21]Calculator Data Summary'!$B$5:$AG$5)*
($C$5='[21]Calculator Data Summary'!$B$6:$AG$6)*
(CONCATENATE($C$6," ","(",GF$10," ","CCFS",")")='[21]Calculator Data Summary'!$B$4:$AG$4)*
(GF$13='[21]Calculator Data Summary'!$B$7:$AG$7)*
(GE16='[21]Calculator Data Summary'!$A$8:$A$21)*
'[21]Calculator Data Summary'!$B$8:$AG$21)</f>
        <v>0</v>
      </c>
      <c r="GG16" s="15">
        <f>SUMPRODUCT(($C$4='[21]Calculator Data Summary'!$B$5:$AG$5)*
($C$5='[21]Calculator Data Summary'!$B$6:$AG$6)*
(CONCATENATE($C$6," ","(",GG$10," ","CCFS",")")='[21]Calculator Data Summary'!$B$4:$AG$4)*
(GG$13='[21]Calculator Data Summary'!$B$7:$AG$7)*
(GE16='[21]Calculator Data Summary'!$A$8:$A$21)*
'[21]Calculator Data Summary'!$B$8:$AG$21)</f>
        <v>0</v>
      </c>
      <c r="GH16" s="19">
        <f>SUMPRODUCT(($C$4='[21]Calculator Data Summary'!$B$5:$AG$5)*
($C$5='[21]Calculator Data Summary'!$B$6:$AG$6)*
(CONCATENATE($C$6," ","(",GH$10," ","CCFS",")")='[21]Calculator Data Summary'!$B$4:$AG$4)*
(GH$13='[21]Calculator Data Summary'!$B$7:$AG$7)*
(GE16='[21]Calculator Data Summary'!$A$8:$A$21)*
'[21]Calculator Data Summary'!$B$8:$AG$21)</f>
        <v>0</v>
      </c>
      <c r="GJ16" s="12" t="s">
        <v>17</v>
      </c>
      <c r="GK16" s="15">
        <f>SUMPRODUCT(($C$4='[21]Calculator Data Summary'!$B$5:$AG$5)*
($C$5='[21]Calculator Data Summary'!$B$6:$AG$6)*
(CONCATENATE($C$6," ","(",GK$10," ","CCFS",")")='[21]Calculator Data Summary'!$B$4:$AG$4)*
(GK$13='[21]Calculator Data Summary'!$B$7:$AG$7)*
(GJ16='[21]Calculator Data Summary'!$A$8:$A$21)*
'[21]Calculator Data Summary'!$B$8:$AG$21)</f>
        <v>0</v>
      </c>
      <c r="GL16" s="15">
        <f>SUMPRODUCT(($C$4='[21]Calculator Data Summary'!$B$5:$AG$5)*
($C$5='[21]Calculator Data Summary'!$B$6:$AG$6)*
(CONCATENATE($C$6," ","(",GL$10," ","CCFS",")")='[21]Calculator Data Summary'!$B$4:$AG$4)*
(GL$13='[21]Calculator Data Summary'!$B$7:$AG$7)*
(GJ16='[21]Calculator Data Summary'!$A$8:$A$21)*
'[21]Calculator Data Summary'!$B$8:$AG$21)</f>
        <v>0</v>
      </c>
      <c r="GM16" s="19">
        <f>SUMPRODUCT(($C$4='[21]Calculator Data Summary'!$B$5:$AG$5)*
($C$5='[21]Calculator Data Summary'!$B$6:$AG$6)*
(CONCATENATE($C$6," ","(",GM$10," ","CCFS",")")='[21]Calculator Data Summary'!$B$4:$AG$4)*
(GM$13='[21]Calculator Data Summary'!$B$7:$AG$7)*
(GJ16='[21]Calculator Data Summary'!$A$8:$A$21)*
'[21]Calculator Data Summary'!$B$8:$AG$21)</f>
        <v>0</v>
      </c>
      <c r="GO16" s="12" t="s">
        <v>17</v>
      </c>
      <c r="GP16" s="15">
        <f>SUMPRODUCT(($C$4='[21]Calculator Data Summary'!$B$5:$AG$5)*
($C$5='[21]Calculator Data Summary'!$B$6:$AG$6)*
(CONCATENATE($C$6," ","(",GP$10," ","CCFS",")")='[21]Calculator Data Summary'!$B$4:$AG$4)*
(GP$13='[21]Calculator Data Summary'!$B$7:$AG$7)*
(GO16='[21]Calculator Data Summary'!$A$8:$A$21)*
'[21]Calculator Data Summary'!$B$8:$AG$21)</f>
        <v>0</v>
      </c>
      <c r="GQ16" s="15">
        <f>SUMPRODUCT(($C$4='[21]Calculator Data Summary'!$B$5:$AG$5)*
($C$5='[21]Calculator Data Summary'!$B$6:$AG$6)*
(CONCATENATE($C$6," ","(",GQ$10," ","CCFS",")")='[21]Calculator Data Summary'!$B$4:$AG$4)*
(GQ$13='[21]Calculator Data Summary'!$B$7:$AG$7)*
(GO16='[21]Calculator Data Summary'!$A$8:$A$21)*
'[21]Calculator Data Summary'!$B$8:$AG$21)</f>
        <v>0</v>
      </c>
      <c r="GR16" s="19">
        <f>SUMPRODUCT(($C$4='[21]Calculator Data Summary'!$B$5:$AG$5)*
($C$5='[21]Calculator Data Summary'!$B$6:$AG$6)*
(CONCATENATE($C$6," ","(",GR$10," ","CCFS",")")='[21]Calculator Data Summary'!$B$4:$AG$4)*
(GR$13='[21]Calculator Data Summary'!$B$7:$AG$7)*
(GO16='[21]Calculator Data Summary'!$A$8:$A$21)*
'[21]Calculator Data Summary'!$B$8:$AG$21)</f>
        <v>0</v>
      </c>
      <c r="GT16" s="12" t="s">
        <v>17</v>
      </c>
      <c r="GU16" s="15">
        <f>SUMPRODUCT(($C$4='[21]Calculator Data Summary'!$B$5:$AG$5)*
($C$5='[21]Calculator Data Summary'!$B$6:$AG$6)*
(CONCATENATE($C$6," ","(",GU$10," ","CCFS",")")='[21]Calculator Data Summary'!$B$4:$AG$4)*
(GU$13='[21]Calculator Data Summary'!$B$7:$AG$7)*
(GT16='[21]Calculator Data Summary'!$A$8:$A$21)*
'[21]Calculator Data Summary'!$B$8:$AG$21)</f>
        <v>0</v>
      </c>
      <c r="GV16" s="15">
        <f>SUMPRODUCT(($C$4='[21]Calculator Data Summary'!$B$5:$AG$5)*
($C$5='[21]Calculator Data Summary'!$B$6:$AG$6)*
(CONCATENATE($C$6," ","(",GV$10," ","CCFS",")")='[21]Calculator Data Summary'!$B$4:$AG$4)*
(GV$13='[21]Calculator Data Summary'!$B$7:$AG$7)*
(GT16='[21]Calculator Data Summary'!$A$8:$A$21)*
'[21]Calculator Data Summary'!$B$8:$AG$21)</f>
        <v>0</v>
      </c>
      <c r="GW16" s="19">
        <f>SUMPRODUCT(($C$4='[21]Calculator Data Summary'!$B$5:$AG$5)*
($C$5='[21]Calculator Data Summary'!$B$6:$AG$6)*
(CONCATENATE($C$6," ","(",GW$10," ","CCFS",")")='[21]Calculator Data Summary'!$B$4:$AG$4)*
(GW$13='[21]Calculator Data Summary'!$B$7:$AG$7)*
(GT16='[21]Calculator Data Summary'!$A$8:$A$21)*
'[21]Calculator Data Summary'!$B$8:$AG$21)</f>
        <v>0</v>
      </c>
      <c r="GY16" s="12" t="s">
        <v>17</v>
      </c>
      <c r="GZ16" s="15">
        <f>SUMPRODUCT(($C$4='[21]Calculator Data Summary'!$B$5:$AG$5)*
($C$5='[21]Calculator Data Summary'!$B$6:$AG$6)*
(CONCATENATE($C$6," ","(",GZ$10," ","CCFS",")")='[21]Calculator Data Summary'!$B$4:$AG$4)*
(GZ$13='[21]Calculator Data Summary'!$B$7:$AG$7)*
(GY16='[21]Calculator Data Summary'!$A$8:$A$21)*
'[21]Calculator Data Summary'!$B$8:$AG$21)</f>
        <v>0</v>
      </c>
      <c r="HA16" s="15">
        <f>SUMPRODUCT(($C$4='[21]Calculator Data Summary'!$B$5:$AG$5)*
($C$5='[21]Calculator Data Summary'!$B$6:$AG$6)*
(CONCATENATE($C$6," ","(",HA$10," ","CCFS",")")='[21]Calculator Data Summary'!$B$4:$AG$4)*
(HA$13='[21]Calculator Data Summary'!$B$7:$AG$7)*
(GY16='[21]Calculator Data Summary'!$A$8:$A$21)*
'[21]Calculator Data Summary'!$B$8:$AG$21)</f>
        <v>0</v>
      </c>
      <c r="HB16" s="19">
        <f>SUMPRODUCT(($C$4='[21]Calculator Data Summary'!$B$5:$AG$5)*
($C$5='[21]Calculator Data Summary'!$B$6:$AG$6)*
(CONCATENATE($C$6," ","(",HB$10," ","CCFS",")")='[21]Calculator Data Summary'!$B$4:$AG$4)*
(HB$13='[21]Calculator Data Summary'!$B$7:$AG$7)*
(GY16='[21]Calculator Data Summary'!$A$8:$A$21)*
'[21]Calculator Data Summary'!$B$8:$AG$21)</f>
        <v>0</v>
      </c>
      <c r="HD16" s="12" t="s">
        <v>17</v>
      </c>
      <c r="HE16" s="15">
        <f>SUMPRODUCT(($C$4='[21]Calculator Data Summary'!$B$5:$AG$5)*
($C$5='[21]Calculator Data Summary'!$B$6:$AG$6)*
(CONCATENATE($C$6," ","(",HE$10," ","CCFS",")")='[21]Calculator Data Summary'!$B$4:$AG$4)*
(HE$13='[21]Calculator Data Summary'!$B$7:$AG$7)*
(HD16='[21]Calculator Data Summary'!$A$8:$A$21)*
'[21]Calculator Data Summary'!$B$8:$AG$21)</f>
        <v>0</v>
      </c>
      <c r="HF16" s="15">
        <f>SUMPRODUCT(($C$4='[21]Calculator Data Summary'!$B$5:$AG$5)*
($C$5='[21]Calculator Data Summary'!$B$6:$AG$6)*
(CONCATENATE($C$6," ","(",HF$10," ","CCFS",")")='[21]Calculator Data Summary'!$B$4:$AG$4)*
(HF$13='[21]Calculator Data Summary'!$B$7:$AG$7)*
(HD16='[21]Calculator Data Summary'!$A$8:$A$21)*
'[21]Calculator Data Summary'!$B$8:$AG$21)</f>
        <v>0</v>
      </c>
      <c r="HG16" s="19">
        <f>SUMPRODUCT(($C$4='[21]Calculator Data Summary'!$B$5:$AG$5)*
($C$5='[21]Calculator Data Summary'!$B$6:$AG$6)*
(CONCATENATE($C$6," ","(",HG$10," ","CCFS",")")='[21]Calculator Data Summary'!$B$4:$AG$4)*
(HG$13='[21]Calculator Data Summary'!$B$7:$AG$7)*
(HD16='[21]Calculator Data Summary'!$A$8:$A$21)*
'[21]Calculator Data Summary'!$B$8:$AG$21)</f>
        <v>0</v>
      </c>
      <c r="HI16" s="12" t="s">
        <v>17</v>
      </c>
      <c r="HJ16" s="15">
        <f>SUMPRODUCT(($C$4='[21]Calculator Data Summary'!$B$5:$AG$5)*
($C$5='[21]Calculator Data Summary'!$B$6:$AG$6)*
(CONCATENATE($C$6," ","(",HJ$10," ","CCFS",")")='[21]Calculator Data Summary'!$B$4:$AG$4)*
(HJ$13='[21]Calculator Data Summary'!$B$7:$AG$7)*
(HI16='[21]Calculator Data Summary'!$A$8:$A$21)*
'[21]Calculator Data Summary'!$B$8:$AG$21)</f>
        <v>0</v>
      </c>
      <c r="HK16" s="15">
        <f>SUMPRODUCT(($C$4='[21]Calculator Data Summary'!$B$5:$AG$5)*
($C$5='[21]Calculator Data Summary'!$B$6:$AG$6)*
(CONCATENATE($C$6," ","(",HK$10," ","CCFS",")")='[21]Calculator Data Summary'!$B$4:$AG$4)*
(HK$13='[21]Calculator Data Summary'!$B$7:$AG$7)*
(HI16='[21]Calculator Data Summary'!$A$8:$A$21)*
'[21]Calculator Data Summary'!$B$8:$AG$21)</f>
        <v>0</v>
      </c>
      <c r="HL16" s="19">
        <f>SUMPRODUCT(($C$4='[21]Calculator Data Summary'!$B$5:$AG$5)*
($C$5='[21]Calculator Data Summary'!$B$6:$AG$6)*
(CONCATENATE($C$6," ","(",HL$10," ","CCFS",")")='[21]Calculator Data Summary'!$B$4:$AG$4)*
(HL$13='[21]Calculator Data Summary'!$B$7:$AG$7)*
(HI16='[21]Calculator Data Summary'!$A$8:$A$21)*
'[21]Calculator Data Summary'!$B$8:$AG$21)</f>
        <v>0</v>
      </c>
    </row>
    <row r="17" spans="2:220" x14ac:dyDescent="0.25">
      <c r="B17" s="12" t="s">
        <v>18</v>
      </c>
      <c r="C17" s="15">
        <f>SUMPRODUCT(($C$4='[17]Calculator Data Summary'!$B$5:$AG$5)*
($C$5='[17]Calculator Data Summary'!$B$6:$AG$6)*
(CONCATENATE($C$6," ","(",C$10," ","CCFS",")")='[17]Calculator Data Summary'!$B$4:$AG$4)*
(C$13='[17]Calculator Data Summary'!$B$7:$AG$7)*
(B17='[17]Calculator Data Summary'!$A$8:$A$21)*
'[17]Calculator Data Summary'!$B$8:$AG$21)</f>
        <v>26.18</v>
      </c>
      <c r="D17" s="15">
        <f>SUMPRODUCT(($C$4='[17]Calculator Data Summary'!$B$5:$AG$5)*
($C$5='[17]Calculator Data Summary'!$B$6:$AG$6)*
(CONCATENATE($C$6," ","(",D$10," ","CCFS",")")='[17]Calculator Data Summary'!$B$4:$AG$4)*
(D$13='[17]Calculator Data Summary'!$B$7:$AG$7)*
(B17='[17]Calculator Data Summary'!$A$8:$A$21)*
'[17]Calculator Data Summary'!$B$8:$AG$21)</f>
        <v>27.737098673835408</v>
      </c>
      <c r="E17" s="19">
        <f>SUMPRODUCT(($C$4='[17]Calculator Data Summary'!$B$5:$AG$5)*
($C$5='[17]Calculator Data Summary'!$B$6:$AG$6)*
(CONCATENATE($C$6," ","(",E$10," ","CCFS",")")='[17]Calculator Data Summary'!$B$4:$AG$4)*
(E$13='[17]Calculator Data Summary'!$B$7:$AG$7)*
(B17='[17]Calculator Data Summary'!$A$8:$A$21)*
'[17]Calculator Data Summary'!$B$8:$AG$21)</f>
        <v>29.239999999999995</v>
      </c>
      <c r="G17" s="12" t="s">
        <v>18</v>
      </c>
      <c r="H17" s="15">
        <f>SUMPRODUCT(($C$4='[18]Calculator Data Summary'!$B$5:$AG$5)*
($C$5='[18]Calculator Data Summary'!$B$6:$AG$6)*
(CONCATENATE($C$6," ","(",H$10," ","CCFS",")")='[18]Calculator Data Summary'!$B$4:$AG$4)*
(H$13='[18]Calculator Data Summary'!$B$7:$AG$7)*
(G17='[18]Calculator Data Summary'!$A$8:$A$21)*
'[18]Calculator Data Summary'!$B$8:$AG$21)</f>
        <v>22.43</v>
      </c>
      <c r="I17" s="15">
        <f>SUMPRODUCT(($C$4='[18]Calculator Data Summary'!$B$5:$AG$5)*
($C$5='[18]Calculator Data Summary'!$B$6:$AG$6)*
(CONCATENATE($C$6," ","(",I$10," ","CCFS",")")='[18]Calculator Data Summary'!$B$4:$AG$4)*
(I$13='[18]Calculator Data Summary'!$B$7:$AG$7)*
(G17='[18]Calculator Data Summary'!$A$8:$A$21)*
'[18]Calculator Data Summary'!$B$8:$AG$21)</f>
        <v>23.405761099491759</v>
      </c>
      <c r="J17" s="19">
        <f>SUMPRODUCT(($C$4='[18]Calculator Data Summary'!$B$5:$AG$5)*
($C$5='[18]Calculator Data Summary'!$B$6:$AG$6)*
(CONCATENATE($C$6," ","(",J$10," ","CCFS",")")='[18]Calculator Data Summary'!$B$4:$AG$4)*
(J$13='[18]Calculator Data Summary'!$B$7:$AG$7)*
(G17='[18]Calculator Data Summary'!$A$8:$A$21)*
'[18]Calculator Data Summary'!$B$8:$AG$21)</f>
        <v>24.319999999999997</v>
      </c>
      <c r="L17" s="12" t="s">
        <v>18</v>
      </c>
      <c r="M17" s="15">
        <f>SUMPRODUCT(($C$4='[19]Calculator Data Summary'!$B$5:$AG$5)*
($C$5='[19]Calculator Data Summary'!$B$6:$AG$6)*
(CONCATENATE($C$6," ","(",M$10," ","CCFS",")")='[19]Calculator Data Summary'!$B$4:$AG$4)*
(M$13='[19]Calculator Data Summary'!$B$7:$AG$7)*
(L17='[19]Calculator Data Summary'!$A$8:$A$21)*
'[19]Calculator Data Summary'!$B$8:$AG$21)</f>
        <v>94.79</v>
      </c>
      <c r="N17" s="15">
        <f>SUMPRODUCT(($C$4='[19]Calculator Data Summary'!$B$5:$AG$5)*
($C$5='[19]Calculator Data Summary'!$B$6:$AG$6)*
(CONCATENATE($C$6," ","(",N$10," ","CCFS",")")='[19]Calculator Data Summary'!$B$4:$AG$4)*
(N$13='[19]Calculator Data Summary'!$B$7:$AG$7)*
(L17='[19]Calculator Data Summary'!$A$8:$A$21)*
'[19]Calculator Data Summary'!$B$8:$AG$21)</f>
        <v>98.460512270329161</v>
      </c>
      <c r="O17" s="19">
        <f>SUMPRODUCT(($C$4='[19]Calculator Data Summary'!$B$5:$AG$5)*
($C$5='[19]Calculator Data Summary'!$B$6:$AG$6)*
(CONCATENATE($C$6," ","(",O$10," ","CCFS",")")='[19]Calculator Data Summary'!$B$4:$AG$4)*
(O$13='[19]Calculator Data Summary'!$B$7:$AG$7)*
(L17='[19]Calculator Data Summary'!$A$8:$A$21)*
'[19]Calculator Data Summary'!$B$8:$AG$21)</f>
        <v>101.92</v>
      </c>
      <c r="Q17" s="12" t="s">
        <v>18</v>
      </c>
      <c r="R17" s="15">
        <f>SUMPRODUCT(($C$4='[20]Calculator Data Summary'!$B$5:$AG$5)*
($C$5='[20]Calculator Data Summary'!$B$6:$AG$6)*
(CONCATENATE($C$6," ","(",R$10," ","CCFS",")")='[20]Calculator Data Summary'!$B$4:$AG$4)*
(R$13='[20]Calculator Data Summary'!$B$7:$AG$7)*
(Q17='[20]Calculator Data Summary'!$A$8:$A$21)*
'[20]Calculator Data Summary'!$B$8:$AG$21)</f>
        <v>51.39</v>
      </c>
      <c r="S17" s="15">
        <f>SUMPRODUCT(($C$4='[20]Calculator Data Summary'!$B$5:$AG$5)*
($C$5='[20]Calculator Data Summary'!$B$6:$AG$6)*
(CONCATENATE($C$6," ","(",S$10," ","CCFS",")")='[20]Calculator Data Summary'!$B$4:$AG$4)*
(S$13='[20]Calculator Data Summary'!$B$7:$AG$7)*
(Q17='[20]Calculator Data Summary'!$A$8:$A$21)*
'[20]Calculator Data Summary'!$B$8:$AG$21)</f>
        <v>52.996069597853477</v>
      </c>
      <c r="T17" s="19">
        <f>SUMPRODUCT(($C$4='[20]Calculator Data Summary'!$B$5:$AG$5)*
($C$5='[20]Calculator Data Summary'!$B$6:$AG$6)*
(CONCATENATE($C$6," ","(",T$10," ","CCFS",")")='[20]Calculator Data Summary'!$B$4:$AG$4)*
(T$13='[20]Calculator Data Summary'!$B$7:$AG$7)*
(Q17='[20]Calculator Data Summary'!$A$8:$A$21)*
'[20]Calculator Data Summary'!$B$8:$AG$21)</f>
        <v>54.179999999999993</v>
      </c>
      <c r="V17" s="12" t="s">
        <v>18</v>
      </c>
      <c r="W17" s="15">
        <f>SUMPRODUCT(($C$4='[21]Calculator Data Summary'!$B$5:$AG$5)*
($C$5='[21]Calculator Data Summary'!$B$6:$AG$6)*
(CONCATENATE($C$6," ","(",W$10," ","CCFS",")")='[21]Calculator Data Summary'!$B$4:$AG$4)*
(W$13='[21]Calculator Data Summary'!$B$7:$AG$7)*
(V17='[21]Calculator Data Summary'!$A$8:$A$21)*
'[21]Calculator Data Summary'!$B$8:$AG$21)</f>
        <v>0</v>
      </c>
      <c r="X17" s="15">
        <f>SUMPRODUCT(($C$4='[21]Calculator Data Summary'!$B$5:$AG$5)*
($C$5='[21]Calculator Data Summary'!$B$6:$AG$6)*
(CONCATENATE($C$6," ","(",X$10," ","CCFS",")")='[21]Calculator Data Summary'!$B$4:$AG$4)*
(X$13='[21]Calculator Data Summary'!$B$7:$AG$7)*
(V17='[21]Calculator Data Summary'!$A$8:$A$21)*
'[21]Calculator Data Summary'!$B$8:$AG$21)</f>
        <v>0</v>
      </c>
      <c r="Y17" s="19">
        <f>SUMPRODUCT(($C$4='[21]Calculator Data Summary'!$B$5:$AG$5)*
($C$5='[21]Calculator Data Summary'!$B$6:$AG$6)*
(CONCATENATE($C$6," ","(",Y$10," ","CCFS",")")='[21]Calculator Data Summary'!$B$4:$AG$4)*
(Y$13='[21]Calculator Data Summary'!$B$7:$AG$7)*
(V17='[21]Calculator Data Summary'!$A$8:$A$21)*
'[21]Calculator Data Summary'!$B$8:$AG$21)</f>
        <v>0</v>
      </c>
      <c r="AA17" s="12" t="s">
        <v>18</v>
      </c>
      <c r="AB17" s="15">
        <f>SUMPRODUCT(($C$4='[21]Calculator Data Summary'!$B$5:$AG$5)*
($C$5='[21]Calculator Data Summary'!$B$6:$AG$6)*
(CONCATENATE($C$6," ","(",AB$10," ","CCFS",")")='[21]Calculator Data Summary'!$B$4:$AG$4)*
(AB$13='[21]Calculator Data Summary'!$B$7:$AG$7)*
(AA17='[21]Calculator Data Summary'!$A$8:$A$21)*
'[21]Calculator Data Summary'!$B$8:$AG$21)</f>
        <v>0</v>
      </c>
      <c r="AC17" s="15">
        <f>SUMPRODUCT(($C$4='[21]Calculator Data Summary'!$B$5:$AG$5)*
($C$5='[21]Calculator Data Summary'!$B$6:$AG$6)*
(CONCATENATE($C$6," ","(",AC$10," ","CCFS",")")='[21]Calculator Data Summary'!$B$4:$AG$4)*
(AC$13='[21]Calculator Data Summary'!$B$7:$AG$7)*
(AA17='[21]Calculator Data Summary'!$A$8:$A$21)*
'[21]Calculator Data Summary'!$B$8:$AG$21)</f>
        <v>0</v>
      </c>
      <c r="AD17" s="19">
        <f>SUMPRODUCT(($C$4='[21]Calculator Data Summary'!$B$5:$AG$5)*
($C$5='[21]Calculator Data Summary'!$B$6:$AG$6)*
(CONCATENATE($C$6," ","(",AD$10," ","CCFS",")")='[21]Calculator Data Summary'!$B$4:$AG$4)*
(AD$13='[21]Calculator Data Summary'!$B$7:$AG$7)*
(AA17='[21]Calculator Data Summary'!$A$8:$A$21)*
'[21]Calculator Data Summary'!$B$8:$AG$21)</f>
        <v>0</v>
      </c>
      <c r="AF17" s="12" t="s">
        <v>18</v>
      </c>
      <c r="AG17" s="15">
        <f>SUMPRODUCT(($C$4='[21]Calculator Data Summary'!$B$5:$AG$5)*
($C$5='[21]Calculator Data Summary'!$B$6:$AG$6)*
(CONCATENATE($C$6," ","(",AG$10," ","CCFS",")")='[21]Calculator Data Summary'!$B$4:$AG$4)*
(AG$13='[21]Calculator Data Summary'!$B$7:$AG$7)*
(AF17='[21]Calculator Data Summary'!$A$8:$A$21)*
'[21]Calculator Data Summary'!$B$8:$AG$21)</f>
        <v>0</v>
      </c>
      <c r="AH17" s="15">
        <f>SUMPRODUCT(($C$4='[21]Calculator Data Summary'!$B$5:$AG$5)*
($C$5='[21]Calculator Data Summary'!$B$6:$AG$6)*
(CONCATENATE($C$6," ","(",AH$10," ","CCFS",")")='[21]Calculator Data Summary'!$B$4:$AG$4)*
(AH$13='[21]Calculator Data Summary'!$B$7:$AG$7)*
(AF17='[21]Calculator Data Summary'!$A$8:$A$21)*
'[21]Calculator Data Summary'!$B$8:$AG$21)</f>
        <v>0</v>
      </c>
      <c r="AI17" s="19">
        <f>SUMPRODUCT(($C$4='[21]Calculator Data Summary'!$B$5:$AG$5)*
($C$5='[21]Calculator Data Summary'!$B$6:$AG$6)*
(CONCATENATE($C$6," ","(",AI$10," ","CCFS",")")='[21]Calculator Data Summary'!$B$4:$AG$4)*
(AI$13='[21]Calculator Data Summary'!$B$7:$AG$7)*
(AF17='[21]Calculator Data Summary'!$A$8:$A$21)*
'[21]Calculator Data Summary'!$B$8:$AG$21)</f>
        <v>0</v>
      </c>
      <c r="AK17" s="12" t="s">
        <v>18</v>
      </c>
      <c r="AL17" s="15">
        <f>SUMPRODUCT(($C$4='[21]Calculator Data Summary'!$B$5:$AG$5)*
($C$5='[21]Calculator Data Summary'!$B$6:$AG$6)*
(CONCATENATE($C$6," ","(",AL$10," ","CCFS",")")='[21]Calculator Data Summary'!$B$4:$AG$4)*
(AL$13='[21]Calculator Data Summary'!$B$7:$AG$7)*
(AK17='[21]Calculator Data Summary'!$A$8:$A$21)*
'[21]Calculator Data Summary'!$B$8:$AG$21)</f>
        <v>0</v>
      </c>
      <c r="AM17" s="15">
        <f>SUMPRODUCT(($C$4='[21]Calculator Data Summary'!$B$5:$AG$5)*
($C$5='[21]Calculator Data Summary'!$B$6:$AG$6)*
(CONCATENATE($C$6," ","(",AM$10," ","CCFS",")")='[21]Calculator Data Summary'!$B$4:$AG$4)*
(AM$13='[21]Calculator Data Summary'!$B$7:$AG$7)*
(AK17='[21]Calculator Data Summary'!$A$8:$A$21)*
'[21]Calculator Data Summary'!$B$8:$AG$21)</f>
        <v>0</v>
      </c>
      <c r="AN17" s="19">
        <f>SUMPRODUCT(($C$4='[21]Calculator Data Summary'!$B$5:$AG$5)*
($C$5='[21]Calculator Data Summary'!$B$6:$AG$6)*
(CONCATENATE($C$6," ","(",AN$10," ","CCFS",")")='[21]Calculator Data Summary'!$B$4:$AG$4)*
(AN$13='[21]Calculator Data Summary'!$B$7:$AG$7)*
(AK17='[21]Calculator Data Summary'!$A$8:$A$21)*
'[21]Calculator Data Summary'!$B$8:$AG$21)</f>
        <v>0</v>
      </c>
      <c r="AP17" s="12" t="s">
        <v>18</v>
      </c>
      <c r="AQ17" s="15">
        <f>SUMPRODUCT(($C$4='[21]Calculator Data Summary'!$B$5:$AG$5)*
($C$5='[21]Calculator Data Summary'!$B$6:$AG$6)*
(CONCATENATE($C$6," ","(",AQ$10," ","CCFS",")")='[21]Calculator Data Summary'!$B$4:$AG$4)*
(AQ$13='[21]Calculator Data Summary'!$B$7:$AG$7)*
(AP17='[21]Calculator Data Summary'!$A$8:$A$21)*
'[21]Calculator Data Summary'!$B$8:$AG$21)</f>
        <v>0</v>
      </c>
      <c r="AR17" s="15">
        <f>SUMPRODUCT(($C$4='[21]Calculator Data Summary'!$B$5:$AG$5)*
($C$5='[21]Calculator Data Summary'!$B$6:$AG$6)*
(CONCATENATE($C$6," ","(",AR$10," ","CCFS",")")='[21]Calculator Data Summary'!$B$4:$AG$4)*
(AR$13='[21]Calculator Data Summary'!$B$7:$AG$7)*
(AP17='[21]Calculator Data Summary'!$A$8:$A$21)*
'[21]Calculator Data Summary'!$B$8:$AG$21)</f>
        <v>0</v>
      </c>
      <c r="AS17" s="19">
        <f>SUMPRODUCT(($C$4='[21]Calculator Data Summary'!$B$5:$AG$5)*
($C$5='[21]Calculator Data Summary'!$B$6:$AG$6)*
(CONCATENATE($C$6," ","(",AS$10," ","CCFS",")")='[21]Calculator Data Summary'!$B$4:$AG$4)*
(AS$13='[21]Calculator Data Summary'!$B$7:$AG$7)*
(AP17='[21]Calculator Data Summary'!$A$8:$A$21)*
'[21]Calculator Data Summary'!$B$8:$AG$21)</f>
        <v>0</v>
      </c>
      <c r="AU17" s="12" t="s">
        <v>18</v>
      </c>
      <c r="AV17" s="15">
        <f>SUMPRODUCT(($C$4='[21]Calculator Data Summary'!$B$5:$AG$5)*
($C$5='[21]Calculator Data Summary'!$B$6:$AG$6)*
(CONCATENATE($C$6," ","(",AV$10," ","CCFS",")")='[21]Calculator Data Summary'!$B$4:$AG$4)*
(AV$13='[21]Calculator Data Summary'!$B$7:$AG$7)*
(AU17='[21]Calculator Data Summary'!$A$8:$A$21)*
'[21]Calculator Data Summary'!$B$8:$AG$21)</f>
        <v>0</v>
      </c>
      <c r="AW17" s="15">
        <f>SUMPRODUCT(($C$4='[21]Calculator Data Summary'!$B$5:$AG$5)*
($C$5='[21]Calculator Data Summary'!$B$6:$AG$6)*
(CONCATENATE($C$6," ","(",AW$10," ","CCFS",")")='[21]Calculator Data Summary'!$B$4:$AG$4)*
(AW$13='[21]Calculator Data Summary'!$B$7:$AG$7)*
(AU17='[21]Calculator Data Summary'!$A$8:$A$21)*
'[21]Calculator Data Summary'!$B$8:$AG$21)</f>
        <v>0</v>
      </c>
      <c r="AX17" s="19">
        <f>SUMPRODUCT(($C$4='[21]Calculator Data Summary'!$B$5:$AG$5)*
($C$5='[21]Calculator Data Summary'!$B$6:$AG$6)*
(CONCATENATE($C$6," ","(",AX$10," ","CCFS",")")='[21]Calculator Data Summary'!$B$4:$AG$4)*
(AX$13='[21]Calculator Data Summary'!$B$7:$AG$7)*
(AU17='[21]Calculator Data Summary'!$A$8:$A$21)*
'[21]Calculator Data Summary'!$B$8:$AG$21)</f>
        <v>0</v>
      </c>
      <c r="AZ17" s="12" t="s">
        <v>18</v>
      </c>
      <c r="BA17" s="15">
        <f>SUMPRODUCT(($C$4='[21]Calculator Data Summary'!$B$5:$AG$5)*
($C$5='[21]Calculator Data Summary'!$B$6:$AG$6)*
(CONCATENATE($C$6," ","(",BA$10," ","CCFS",")")='[21]Calculator Data Summary'!$B$4:$AG$4)*
(BA$13='[21]Calculator Data Summary'!$B$7:$AG$7)*
(AZ17='[21]Calculator Data Summary'!$A$8:$A$21)*
'[21]Calculator Data Summary'!$B$8:$AG$21)</f>
        <v>0</v>
      </c>
      <c r="BB17" s="15">
        <f>SUMPRODUCT(($C$4='[21]Calculator Data Summary'!$B$5:$AG$5)*
($C$5='[21]Calculator Data Summary'!$B$6:$AG$6)*
(CONCATENATE($C$6," ","(",BB$10," ","CCFS",")")='[21]Calculator Data Summary'!$B$4:$AG$4)*
(BB$13='[21]Calculator Data Summary'!$B$7:$AG$7)*
(AZ17='[21]Calculator Data Summary'!$A$8:$A$21)*
'[21]Calculator Data Summary'!$B$8:$AG$21)</f>
        <v>0</v>
      </c>
      <c r="BC17" s="19">
        <f>SUMPRODUCT(($C$4='[21]Calculator Data Summary'!$B$5:$AG$5)*
($C$5='[21]Calculator Data Summary'!$B$6:$AG$6)*
(CONCATENATE($C$6," ","(",BC$10," ","CCFS",")")='[21]Calculator Data Summary'!$B$4:$AG$4)*
(BC$13='[21]Calculator Data Summary'!$B$7:$AG$7)*
(AZ17='[21]Calculator Data Summary'!$A$8:$A$21)*
'[21]Calculator Data Summary'!$B$8:$AG$21)</f>
        <v>0</v>
      </c>
      <c r="BE17" s="12" t="s">
        <v>18</v>
      </c>
      <c r="BF17" s="15">
        <f>SUMPRODUCT(($C$4='[21]Calculator Data Summary'!$B$5:$AG$5)*
($C$5='[21]Calculator Data Summary'!$B$6:$AG$6)*
(CONCATENATE($C$6," ","(",BF$10," ","CCFS",")")='[21]Calculator Data Summary'!$B$4:$AG$4)*
(BF$13='[21]Calculator Data Summary'!$B$7:$AG$7)*
(BE17='[21]Calculator Data Summary'!$A$8:$A$21)*
'[21]Calculator Data Summary'!$B$8:$AG$21)</f>
        <v>0</v>
      </c>
      <c r="BG17" s="15">
        <f>SUMPRODUCT(($C$4='[21]Calculator Data Summary'!$B$5:$AG$5)*
($C$5='[21]Calculator Data Summary'!$B$6:$AG$6)*
(CONCATENATE($C$6," ","(",BG$10," ","CCFS",")")='[21]Calculator Data Summary'!$B$4:$AG$4)*
(BG$13='[21]Calculator Data Summary'!$B$7:$AG$7)*
(BE17='[21]Calculator Data Summary'!$A$8:$A$21)*
'[21]Calculator Data Summary'!$B$8:$AG$21)</f>
        <v>0</v>
      </c>
      <c r="BH17" s="19">
        <f>SUMPRODUCT(($C$4='[21]Calculator Data Summary'!$B$5:$AG$5)*
($C$5='[21]Calculator Data Summary'!$B$6:$AG$6)*
(CONCATENATE($C$6," ","(",BH$10," ","CCFS",")")='[21]Calculator Data Summary'!$B$4:$AG$4)*
(BH$13='[21]Calculator Data Summary'!$B$7:$AG$7)*
(BE17='[21]Calculator Data Summary'!$A$8:$A$21)*
'[21]Calculator Data Summary'!$B$8:$AG$21)</f>
        <v>0</v>
      </c>
      <c r="BJ17" s="12" t="s">
        <v>18</v>
      </c>
      <c r="BK17" s="15">
        <f>SUMPRODUCT(($C$4='[21]Calculator Data Summary'!$B$5:$AG$5)*
($C$5='[21]Calculator Data Summary'!$B$6:$AG$6)*
(CONCATENATE($C$6," ","(",BK$10," ","CCFS",")")='[21]Calculator Data Summary'!$B$4:$AG$4)*
(BK$13='[21]Calculator Data Summary'!$B$7:$AG$7)*
(BJ17='[21]Calculator Data Summary'!$A$8:$A$21)*
'[21]Calculator Data Summary'!$B$8:$AG$21)</f>
        <v>0</v>
      </c>
      <c r="BL17" s="15">
        <f>SUMPRODUCT(($C$4='[21]Calculator Data Summary'!$B$5:$AG$5)*
($C$5='[21]Calculator Data Summary'!$B$6:$AG$6)*
(CONCATENATE($C$6," ","(",BL$10," ","CCFS",")")='[21]Calculator Data Summary'!$B$4:$AG$4)*
(BL$13='[21]Calculator Data Summary'!$B$7:$AG$7)*
(BJ17='[21]Calculator Data Summary'!$A$8:$A$21)*
'[21]Calculator Data Summary'!$B$8:$AG$21)</f>
        <v>0</v>
      </c>
      <c r="BM17" s="19">
        <f>SUMPRODUCT(($C$4='[21]Calculator Data Summary'!$B$5:$AG$5)*
($C$5='[21]Calculator Data Summary'!$B$6:$AG$6)*
(CONCATENATE($C$6," ","(",BM$10," ","CCFS",")")='[21]Calculator Data Summary'!$B$4:$AG$4)*
(BM$13='[21]Calculator Data Summary'!$B$7:$AG$7)*
(BJ17='[21]Calculator Data Summary'!$A$8:$A$21)*
'[21]Calculator Data Summary'!$B$8:$AG$21)</f>
        <v>0</v>
      </c>
      <c r="BO17" s="12" t="s">
        <v>18</v>
      </c>
      <c r="BP17" s="15">
        <f>SUMPRODUCT(($C$4='[21]Calculator Data Summary'!$B$5:$AG$5)*
($C$5='[21]Calculator Data Summary'!$B$6:$AG$6)*
(CONCATENATE($C$6," ","(",BP$10," ","CCFS",")")='[21]Calculator Data Summary'!$B$4:$AG$4)*
(BP$13='[21]Calculator Data Summary'!$B$7:$AG$7)*
(BO17='[21]Calculator Data Summary'!$A$8:$A$21)*
'[21]Calculator Data Summary'!$B$8:$AG$21)</f>
        <v>0</v>
      </c>
      <c r="BQ17" s="15">
        <f>SUMPRODUCT(($C$4='[21]Calculator Data Summary'!$B$5:$AG$5)*
($C$5='[21]Calculator Data Summary'!$B$6:$AG$6)*
(CONCATENATE($C$6," ","(",BQ$10," ","CCFS",")")='[21]Calculator Data Summary'!$B$4:$AG$4)*
(BQ$13='[21]Calculator Data Summary'!$B$7:$AG$7)*
(BO17='[21]Calculator Data Summary'!$A$8:$A$21)*
'[21]Calculator Data Summary'!$B$8:$AG$21)</f>
        <v>0</v>
      </c>
      <c r="BR17" s="19">
        <f>SUMPRODUCT(($C$4='[21]Calculator Data Summary'!$B$5:$AG$5)*
($C$5='[21]Calculator Data Summary'!$B$6:$AG$6)*
(CONCATENATE($C$6," ","(",BR$10," ","CCFS",")")='[21]Calculator Data Summary'!$B$4:$AG$4)*
(BR$13='[21]Calculator Data Summary'!$B$7:$AG$7)*
(BO17='[21]Calculator Data Summary'!$A$8:$A$21)*
'[21]Calculator Data Summary'!$B$8:$AG$21)</f>
        <v>0</v>
      </c>
      <c r="BT17" s="12" t="s">
        <v>18</v>
      </c>
      <c r="BU17" s="15">
        <f>SUMPRODUCT(($C$4='[21]Calculator Data Summary'!$B$5:$AG$5)*
($C$5='[21]Calculator Data Summary'!$B$6:$AG$6)*
(CONCATENATE($C$6," ","(",BU$10," ","CCFS",")")='[21]Calculator Data Summary'!$B$4:$AG$4)*
(BU$13='[21]Calculator Data Summary'!$B$7:$AG$7)*
(BT17='[21]Calculator Data Summary'!$A$8:$A$21)*
'[21]Calculator Data Summary'!$B$8:$AG$21)</f>
        <v>0</v>
      </c>
      <c r="BV17" s="15">
        <f>SUMPRODUCT(($C$4='[21]Calculator Data Summary'!$B$5:$AG$5)*
($C$5='[21]Calculator Data Summary'!$B$6:$AG$6)*
(CONCATENATE($C$6," ","(",BV$10," ","CCFS",")")='[21]Calculator Data Summary'!$B$4:$AG$4)*
(BV$13='[21]Calculator Data Summary'!$B$7:$AG$7)*
(BT17='[21]Calculator Data Summary'!$A$8:$A$21)*
'[21]Calculator Data Summary'!$B$8:$AG$21)</f>
        <v>0</v>
      </c>
      <c r="BW17" s="19">
        <f>SUMPRODUCT(($C$4='[21]Calculator Data Summary'!$B$5:$AG$5)*
($C$5='[21]Calculator Data Summary'!$B$6:$AG$6)*
(CONCATENATE($C$6," ","(",BW$10," ","CCFS",")")='[21]Calculator Data Summary'!$B$4:$AG$4)*
(BW$13='[21]Calculator Data Summary'!$B$7:$AG$7)*
(BT17='[21]Calculator Data Summary'!$A$8:$A$21)*
'[21]Calculator Data Summary'!$B$8:$AG$21)</f>
        <v>0</v>
      </c>
      <c r="BY17" s="12" t="s">
        <v>18</v>
      </c>
      <c r="BZ17" s="15">
        <f>SUMPRODUCT(($C$4='[21]Calculator Data Summary'!$B$5:$AG$5)*
($C$5='[21]Calculator Data Summary'!$B$6:$AG$6)*
(CONCATENATE($C$6," ","(",BZ$10," ","CCFS",")")='[21]Calculator Data Summary'!$B$4:$AG$4)*
(BZ$13='[21]Calculator Data Summary'!$B$7:$AG$7)*
(BY17='[21]Calculator Data Summary'!$A$8:$A$21)*
'[21]Calculator Data Summary'!$B$8:$AG$21)</f>
        <v>0</v>
      </c>
      <c r="CA17" s="15">
        <f>SUMPRODUCT(($C$4='[21]Calculator Data Summary'!$B$5:$AG$5)*
($C$5='[21]Calculator Data Summary'!$B$6:$AG$6)*
(CONCATENATE($C$6," ","(",CA$10," ","CCFS",")")='[21]Calculator Data Summary'!$B$4:$AG$4)*
(CA$13='[21]Calculator Data Summary'!$B$7:$AG$7)*
(BY17='[21]Calculator Data Summary'!$A$8:$A$21)*
'[21]Calculator Data Summary'!$B$8:$AG$21)</f>
        <v>0</v>
      </c>
      <c r="CB17" s="19">
        <f>SUMPRODUCT(($C$4='[21]Calculator Data Summary'!$B$5:$AG$5)*
($C$5='[21]Calculator Data Summary'!$B$6:$AG$6)*
(CONCATENATE($C$6," ","(",CB$10," ","CCFS",")")='[21]Calculator Data Summary'!$B$4:$AG$4)*
(CB$13='[21]Calculator Data Summary'!$B$7:$AG$7)*
(BY17='[21]Calculator Data Summary'!$A$8:$A$21)*
'[21]Calculator Data Summary'!$B$8:$AG$21)</f>
        <v>0</v>
      </c>
      <c r="CD17" s="12" t="s">
        <v>18</v>
      </c>
      <c r="CE17" s="15">
        <f>SUMPRODUCT(($C$4='[21]Calculator Data Summary'!$B$5:$AG$5)*
($C$5='[21]Calculator Data Summary'!$B$6:$AG$6)*
(CONCATENATE($C$6," ","(",CE$10," ","CCFS",")")='[21]Calculator Data Summary'!$B$4:$AG$4)*
(CE$13='[21]Calculator Data Summary'!$B$7:$AG$7)*
(CD17='[21]Calculator Data Summary'!$A$8:$A$21)*
'[21]Calculator Data Summary'!$B$8:$AG$21)</f>
        <v>0</v>
      </c>
      <c r="CF17" s="15">
        <f>SUMPRODUCT(($C$4='[21]Calculator Data Summary'!$B$5:$AG$5)*
($C$5='[21]Calculator Data Summary'!$B$6:$AG$6)*
(CONCATENATE($C$6," ","(",CF$10," ","CCFS",")")='[21]Calculator Data Summary'!$B$4:$AG$4)*
(CF$13='[21]Calculator Data Summary'!$B$7:$AG$7)*
(CD17='[21]Calculator Data Summary'!$A$8:$A$21)*
'[21]Calculator Data Summary'!$B$8:$AG$21)</f>
        <v>0</v>
      </c>
      <c r="CG17" s="19">
        <f>SUMPRODUCT(($C$4='[21]Calculator Data Summary'!$B$5:$AG$5)*
($C$5='[21]Calculator Data Summary'!$B$6:$AG$6)*
(CONCATENATE($C$6," ","(",CG$10," ","CCFS",")")='[21]Calculator Data Summary'!$B$4:$AG$4)*
(CG$13='[21]Calculator Data Summary'!$B$7:$AG$7)*
(CD17='[21]Calculator Data Summary'!$A$8:$A$21)*
'[21]Calculator Data Summary'!$B$8:$AG$21)</f>
        <v>0</v>
      </c>
      <c r="CI17" s="12" t="s">
        <v>18</v>
      </c>
      <c r="CJ17" s="15">
        <f>SUMPRODUCT(($C$4='[21]Calculator Data Summary'!$B$5:$AG$5)*
($C$5='[21]Calculator Data Summary'!$B$6:$AG$6)*
(CONCATENATE($C$6," ","(",CJ$10," ","CCFS",")")='[21]Calculator Data Summary'!$B$4:$AG$4)*
(CJ$13='[21]Calculator Data Summary'!$B$7:$AG$7)*
(CI17='[21]Calculator Data Summary'!$A$8:$A$21)*
'[21]Calculator Data Summary'!$B$8:$AG$21)</f>
        <v>0</v>
      </c>
      <c r="CK17" s="15">
        <f>SUMPRODUCT(($C$4='[21]Calculator Data Summary'!$B$5:$AG$5)*
($C$5='[21]Calculator Data Summary'!$B$6:$AG$6)*
(CONCATENATE($C$6," ","(",CK$10," ","CCFS",")")='[21]Calculator Data Summary'!$B$4:$AG$4)*
(CK$13='[21]Calculator Data Summary'!$B$7:$AG$7)*
(CI17='[21]Calculator Data Summary'!$A$8:$A$21)*
'[21]Calculator Data Summary'!$B$8:$AG$21)</f>
        <v>0</v>
      </c>
      <c r="CL17" s="19">
        <f>SUMPRODUCT(($C$4='[21]Calculator Data Summary'!$B$5:$AG$5)*
($C$5='[21]Calculator Data Summary'!$B$6:$AG$6)*
(CONCATENATE($C$6," ","(",CL$10," ","CCFS",")")='[21]Calculator Data Summary'!$B$4:$AG$4)*
(CL$13='[21]Calculator Data Summary'!$B$7:$AG$7)*
(CI17='[21]Calculator Data Summary'!$A$8:$A$21)*
'[21]Calculator Data Summary'!$B$8:$AG$21)</f>
        <v>0</v>
      </c>
      <c r="CN17" s="12" t="s">
        <v>18</v>
      </c>
      <c r="CO17" s="15">
        <f>SUMPRODUCT(($C$4='[21]Calculator Data Summary'!$B$5:$AG$5)*
($C$5='[21]Calculator Data Summary'!$B$6:$AG$6)*
(CONCATENATE($C$6," ","(",CO$10," ","CCFS",")")='[21]Calculator Data Summary'!$B$4:$AG$4)*
(CO$13='[21]Calculator Data Summary'!$B$7:$AG$7)*
(CN17='[21]Calculator Data Summary'!$A$8:$A$21)*
'[21]Calculator Data Summary'!$B$8:$AG$21)</f>
        <v>0</v>
      </c>
      <c r="CP17" s="15">
        <f>SUMPRODUCT(($C$4='[21]Calculator Data Summary'!$B$5:$AG$5)*
($C$5='[21]Calculator Data Summary'!$B$6:$AG$6)*
(CONCATENATE($C$6," ","(",CP$10," ","CCFS",")")='[21]Calculator Data Summary'!$B$4:$AG$4)*
(CP$13='[21]Calculator Data Summary'!$B$7:$AG$7)*
(CN17='[21]Calculator Data Summary'!$A$8:$A$21)*
'[21]Calculator Data Summary'!$B$8:$AG$21)</f>
        <v>0</v>
      </c>
      <c r="CQ17" s="19">
        <f>SUMPRODUCT(($C$4='[21]Calculator Data Summary'!$B$5:$AG$5)*
($C$5='[21]Calculator Data Summary'!$B$6:$AG$6)*
(CONCATENATE($C$6," ","(",CQ$10," ","CCFS",")")='[21]Calculator Data Summary'!$B$4:$AG$4)*
(CQ$13='[21]Calculator Data Summary'!$B$7:$AG$7)*
(CN17='[21]Calculator Data Summary'!$A$8:$A$21)*
'[21]Calculator Data Summary'!$B$8:$AG$21)</f>
        <v>0</v>
      </c>
      <c r="CS17" s="12" t="s">
        <v>18</v>
      </c>
      <c r="CT17" s="15">
        <f>SUMPRODUCT(($C$4='[21]Calculator Data Summary'!$B$5:$AG$5)*
($C$5='[21]Calculator Data Summary'!$B$6:$AG$6)*
(CONCATENATE($C$6," ","(",CT$10," ","CCFS",")")='[21]Calculator Data Summary'!$B$4:$AG$4)*
(CT$13='[21]Calculator Data Summary'!$B$7:$AG$7)*
(CS17='[21]Calculator Data Summary'!$A$8:$A$21)*
'[21]Calculator Data Summary'!$B$8:$AG$21)</f>
        <v>0</v>
      </c>
      <c r="CU17" s="15">
        <f>SUMPRODUCT(($C$4='[21]Calculator Data Summary'!$B$5:$AG$5)*
($C$5='[21]Calculator Data Summary'!$B$6:$AG$6)*
(CONCATENATE($C$6," ","(",CU$10," ","CCFS",")")='[21]Calculator Data Summary'!$B$4:$AG$4)*
(CU$13='[21]Calculator Data Summary'!$B$7:$AG$7)*
(CS17='[21]Calculator Data Summary'!$A$8:$A$21)*
'[21]Calculator Data Summary'!$B$8:$AG$21)</f>
        <v>0</v>
      </c>
      <c r="CV17" s="19">
        <f>SUMPRODUCT(($C$4='[21]Calculator Data Summary'!$B$5:$AG$5)*
($C$5='[21]Calculator Data Summary'!$B$6:$AG$6)*
(CONCATENATE($C$6," ","(",CV$10," ","CCFS",")")='[21]Calculator Data Summary'!$B$4:$AG$4)*
(CV$13='[21]Calculator Data Summary'!$B$7:$AG$7)*
(CS17='[21]Calculator Data Summary'!$A$8:$A$21)*
'[21]Calculator Data Summary'!$B$8:$AG$21)</f>
        <v>0</v>
      </c>
      <c r="CX17" s="12" t="s">
        <v>18</v>
      </c>
      <c r="CY17" s="15">
        <f>SUMPRODUCT(($C$4='[21]Calculator Data Summary'!$B$5:$AG$5)*
($C$5='[21]Calculator Data Summary'!$B$6:$AG$6)*
(CONCATENATE($C$6," ","(",CY$10," ","CCFS",")")='[21]Calculator Data Summary'!$B$4:$AG$4)*
(CY$13='[21]Calculator Data Summary'!$B$7:$AG$7)*
(CX17='[21]Calculator Data Summary'!$A$8:$A$21)*
'[21]Calculator Data Summary'!$B$8:$AG$21)</f>
        <v>0</v>
      </c>
      <c r="CZ17" s="15">
        <f>SUMPRODUCT(($C$4='[21]Calculator Data Summary'!$B$5:$AG$5)*
($C$5='[21]Calculator Data Summary'!$B$6:$AG$6)*
(CONCATENATE($C$6," ","(",CZ$10," ","CCFS",")")='[21]Calculator Data Summary'!$B$4:$AG$4)*
(CZ$13='[21]Calculator Data Summary'!$B$7:$AG$7)*
(CX17='[21]Calculator Data Summary'!$A$8:$A$21)*
'[21]Calculator Data Summary'!$B$8:$AG$21)</f>
        <v>0</v>
      </c>
      <c r="DA17" s="19">
        <f>SUMPRODUCT(($C$4='[21]Calculator Data Summary'!$B$5:$AG$5)*
($C$5='[21]Calculator Data Summary'!$B$6:$AG$6)*
(CONCATENATE($C$6," ","(",DA$10," ","CCFS",")")='[21]Calculator Data Summary'!$B$4:$AG$4)*
(DA$13='[21]Calculator Data Summary'!$B$7:$AG$7)*
(CX17='[21]Calculator Data Summary'!$A$8:$A$21)*
'[21]Calculator Data Summary'!$B$8:$AG$21)</f>
        <v>0</v>
      </c>
      <c r="DC17" s="12" t="s">
        <v>18</v>
      </c>
      <c r="DD17" s="15">
        <f>SUMPRODUCT(($C$4='[21]Calculator Data Summary'!$B$5:$AG$5)*
($C$5='[21]Calculator Data Summary'!$B$6:$AG$6)*
(CONCATENATE($C$6," ","(",DD$10," ","CCFS",")")='[21]Calculator Data Summary'!$B$4:$AG$4)*
(DD$13='[21]Calculator Data Summary'!$B$7:$AG$7)*
(DC17='[21]Calculator Data Summary'!$A$8:$A$21)*
'[21]Calculator Data Summary'!$B$8:$AG$21)</f>
        <v>0</v>
      </c>
      <c r="DE17" s="15">
        <f>SUMPRODUCT(($C$4='[21]Calculator Data Summary'!$B$5:$AG$5)*
($C$5='[21]Calculator Data Summary'!$B$6:$AG$6)*
(CONCATENATE($C$6," ","(",DE$10," ","CCFS",")")='[21]Calculator Data Summary'!$B$4:$AG$4)*
(DE$13='[21]Calculator Data Summary'!$B$7:$AG$7)*
(DC17='[21]Calculator Data Summary'!$A$8:$A$21)*
'[21]Calculator Data Summary'!$B$8:$AG$21)</f>
        <v>0</v>
      </c>
      <c r="DF17" s="19">
        <f>SUMPRODUCT(($C$4='[21]Calculator Data Summary'!$B$5:$AG$5)*
($C$5='[21]Calculator Data Summary'!$B$6:$AG$6)*
(CONCATENATE($C$6," ","(",DF$10," ","CCFS",")")='[21]Calculator Data Summary'!$B$4:$AG$4)*
(DF$13='[21]Calculator Data Summary'!$B$7:$AG$7)*
(DC17='[21]Calculator Data Summary'!$A$8:$A$21)*
'[21]Calculator Data Summary'!$B$8:$AG$21)</f>
        <v>0</v>
      </c>
      <c r="DH17" s="12" t="s">
        <v>18</v>
      </c>
      <c r="DI17" s="15">
        <f>SUMPRODUCT(($C$4='[21]Calculator Data Summary'!$B$5:$AG$5)*
($C$5='[21]Calculator Data Summary'!$B$6:$AG$6)*
(CONCATENATE($C$6," ","(",DI$10," ","CCFS",")")='[21]Calculator Data Summary'!$B$4:$AG$4)*
(DI$13='[21]Calculator Data Summary'!$B$7:$AG$7)*
(DH17='[21]Calculator Data Summary'!$A$8:$A$21)*
'[21]Calculator Data Summary'!$B$8:$AG$21)</f>
        <v>0</v>
      </c>
      <c r="DJ17" s="15">
        <f>SUMPRODUCT(($C$4='[21]Calculator Data Summary'!$B$5:$AG$5)*
($C$5='[21]Calculator Data Summary'!$B$6:$AG$6)*
(CONCATENATE($C$6," ","(",DJ$10," ","CCFS",")")='[21]Calculator Data Summary'!$B$4:$AG$4)*
(DJ$13='[21]Calculator Data Summary'!$B$7:$AG$7)*
(DH17='[21]Calculator Data Summary'!$A$8:$A$21)*
'[21]Calculator Data Summary'!$B$8:$AG$21)</f>
        <v>0</v>
      </c>
      <c r="DK17" s="19">
        <f>SUMPRODUCT(($C$4='[21]Calculator Data Summary'!$B$5:$AG$5)*
($C$5='[21]Calculator Data Summary'!$B$6:$AG$6)*
(CONCATENATE($C$6," ","(",DK$10," ","CCFS",")")='[21]Calculator Data Summary'!$B$4:$AG$4)*
(DK$13='[21]Calculator Data Summary'!$B$7:$AG$7)*
(DH17='[21]Calculator Data Summary'!$A$8:$A$21)*
'[21]Calculator Data Summary'!$B$8:$AG$21)</f>
        <v>0</v>
      </c>
      <c r="DM17" s="12" t="s">
        <v>18</v>
      </c>
      <c r="DN17" s="15">
        <f>SUMPRODUCT(($C$4='[21]Calculator Data Summary'!$B$5:$AG$5)*
($C$5='[21]Calculator Data Summary'!$B$6:$AG$6)*
(CONCATENATE($C$6," ","(",DN$10," ","CCFS",")")='[21]Calculator Data Summary'!$B$4:$AG$4)*
(DN$13='[21]Calculator Data Summary'!$B$7:$AG$7)*
(DM17='[21]Calculator Data Summary'!$A$8:$A$21)*
'[21]Calculator Data Summary'!$B$8:$AG$21)</f>
        <v>0</v>
      </c>
      <c r="DO17" s="15">
        <f>SUMPRODUCT(($C$4='[21]Calculator Data Summary'!$B$5:$AG$5)*
($C$5='[21]Calculator Data Summary'!$B$6:$AG$6)*
(CONCATENATE($C$6," ","(",DO$10," ","CCFS",")")='[21]Calculator Data Summary'!$B$4:$AG$4)*
(DO$13='[21]Calculator Data Summary'!$B$7:$AG$7)*
(DM17='[21]Calculator Data Summary'!$A$8:$A$21)*
'[21]Calculator Data Summary'!$B$8:$AG$21)</f>
        <v>0</v>
      </c>
      <c r="DP17" s="19">
        <f>SUMPRODUCT(($C$4='[21]Calculator Data Summary'!$B$5:$AG$5)*
($C$5='[21]Calculator Data Summary'!$B$6:$AG$6)*
(CONCATENATE($C$6," ","(",DP$10," ","CCFS",")")='[21]Calculator Data Summary'!$B$4:$AG$4)*
(DP$13='[21]Calculator Data Summary'!$B$7:$AG$7)*
(DM17='[21]Calculator Data Summary'!$A$8:$A$21)*
'[21]Calculator Data Summary'!$B$8:$AG$21)</f>
        <v>0</v>
      </c>
      <c r="DR17" s="12" t="s">
        <v>18</v>
      </c>
      <c r="DS17" s="15">
        <f>SUMPRODUCT(($C$4='[21]Calculator Data Summary'!$B$5:$AG$5)*
($C$5='[21]Calculator Data Summary'!$B$6:$AG$6)*
(CONCATENATE($C$6," ","(",DS$10," ","CCFS",")")='[21]Calculator Data Summary'!$B$4:$AG$4)*
(DS$13='[21]Calculator Data Summary'!$B$7:$AG$7)*
(DR17='[21]Calculator Data Summary'!$A$8:$A$21)*
'[21]Calculator Data Summary'!$B$8:$AG$21)</f>
        <v>0</v>
      </c>
      <c r="DT17" s="15">
        <f>SUMPRODUCT(($C$4='[21]Calculator Data Summary'!$B$5:$AG$5)*
($C$5='[21]Calculator Data Summary'!$B$6:$AG$6)*
(CONCATENATE($C$6," ","(",DT$10," ","CCFS",")")='[21]Calculator Data Summary'!$B$4:$AG$4)*
(DT$13='[21]Calculator Data Summary'!$B$7:$AG$7)*
(DR17='[21]Calculator Data Summary'!$A$8:$A$21)*
'[21]Calculator Data Summary'!$B$8:$AG$21)</f>
        <v>0</v>
      </c>
      <c r="DU17" s="19">
        <f>SUMPRODUCT(($C$4='[21]Calculator Data Summary'!$B$5:$AG$5)*
($C$5='[21]Calculator Data Summary'!$B$6:$AG$6)*
(CONCATENATE($C$6," ","(",DU$10," ","CCFS",")")='[21]Calculator Data Summary'!$B$4:$AG$4)*
(DU$13='[21]Calculator Data Summary'!$B$7:$AG$7)*
(DR17='[21]Calculator Data Summary'!$A$8:$A$21)*
'[21]Calculator Data Summary'!$B$8:$AG$21)</f>
        <v>0</v>
      </c>
      <c r="DW17" s="12" t="s">
        <v>18</v>
      </c>
      <c r="DX17" s="15">
        <f>SUMPRODUCT(($C$4='[21]Calculator Data Summary'!$B$5:$AG$5)*
($C$5='[21]Calculator Data Summary'!$B$6:$AG$6)*
(CONCATENATE($C$6," ","(",DX$10," ","CCFS",")")='[21]Calculator Data Summary'!$B$4:$AG$4)*
(DX$13='[21]Calculator Data Summary'!$B$7:$AG$7)*
(DW17='[21]Calculator Data Summary'!$A$8:$A$21)*
'[21]Calculator Data Summary'!$B$8:$AG$21)</f>
        <v>0</v>
      </c>
      <c r="DY17" s="15">
        <f>SUMPRODUCT(($C$4='[21]Calculator Data Summary'!$B$5:$AG$5)*
($C$5='[21]Calculator Data Summary'!$B$6:$AG$6)*
(CONCATENATE($C$6," ","(",DY$10," ","CCFS",")")='[21]Calculator Data Summary'!$B$4:$AG$4)*
(DY$13='[21]Calculator Data Summary'!$B$7:$AG$7)*
(DW17='[21]Calculator Data Summary'!$A$8:$A$21)*
'[21]Calculator Data Summary'!$B$8:$AG$21)</f>
        <v>0</v>
      </c>
      <c r="DZ17" s="19">
        <f>SUMPRODUCT(($C$4='[21]Calculator Data Summary'!$B$5:$AG$5)*
($C$5='[21]Calculator Data Summary'!$B$6:$AG$6)*
(CONCATENATE($C$6," ","(",DZ$10," ","CCFS",")")='[21]Calculator Data Summary'!$B$4:$AG$4)*
(DZ$13='[21]Calculator Data Summary'!$B$7:$AG$7)*
(DW17='[21]Calculator Data Summary'!$A$8:$A$21)*
'[21]Calculator Data Summary'!$B$8:$AG$21)</f>
        <v>0</v>
      </c>
      <c r="EB17" s="12" t="s">
        <v>18</v>
      </c>
      <c r="EC17" s="15">
        <f>SUMPRODUCT(($C$4='[21]Calculator Data Summary'!$B$5:$AG$5)*
($C$5='[21]Calculator Data Summary'!$B$6:$AG$6)*
(CONCATENATE($C$6," ","(",EC$10," ","CCFS",")")='[21]Calculator Data Summary'!$B$4:$AG$4)*
(EC$13='[21]Calculator Data Summary'!$B$7:$AG$7)*
(EB17='[21]Calculator Data Summary'!$A$8:$A$21)*
'[21]Calculator Data Summary'!$B$8:$AG$21)</f>
        <v>0</v>
      </c>
      <c r="ED17" s="15">
        <f>SUMPRODUCT(($C$4='[21]Calculator Data Summary'!$B$5:$AG$5)*
($C$5='[21]Calculator Data Summary'!$B$6:$AG$6)*
(CONCATENATE($C$6," ","(",ED$10," ","CCFS",")")='[21]Calculator Data Summary'!$B$4:$AG$4)*
(ED$13='[21]Calculator Data Summary'!$B$7:$AG$7)*
(EB17='[21]Calculator Data Summary'!$A$8:$A$21)*
'[21]Calculator Data Summary'!$B$8:$AG$21)</f>
        <v>0</v>
      </c>
      <c r="EE17" s="19">
        <f>SUMPRODUCT(($C$4='[21]Calculator Data Summary'!$B$5:$AG$5)*
($C$5='[21]Calculator Data Summary'!$B$6:$AG$6)*
(CONCATENATE($C$6," ","(",EE$10," ","CCFS",")")='[21]Calculator Data Summary'!$B$4:$AG$4)*
(EE$13='[21]Calculator Data Summary'!$B$7:$AG$7)*
(EB17='[21]Calculator Data Summary'!$A$8:$A$21)*
'[21]Calculator Data Summary'!$B$8:$AG$21)</f>
        <v>0</v>
      </c>
      <c r="EG17" s="12" t="s">
        <v>18</v>
      </c>
      <c r="EH17" s="15">
        <f>SUMPRODUCT(($C$4='[21]Calculator Data Summary'!$B$5:$AG$5)*
($C$5='[21]Calculator Data Summary'!$B$6:$AG$6)*
(CONCATENATE($C$6," ","(",EH$10," ","CCFS",")")='[21]Calculator Data Summary'!$B$4:$AG$4)*
(EH$13='[21]Calculator Data Summary'!$B$7:$AG$7)*
(EG17='[21]Calculator Data Summary'!$A$8:$A$21)*
'[21]Calculator Data Summary'!$B$8:$AG$21)</f>
        <v>0</v>
      </c>
      <c r="EI17" s="15">
        <f>SUMPRODUCT(($C$4='[21]Calculator Data Summary'!$B$5:$AG$5)*
($C$5='[21]Calculator Data Summary'!$B$6:$AG$6)*
(CONCATENATE($C$6," ","(",EI$10," ","CCFS",")")='[21]Calculator Data Summary'!$B$4:$AG$4)*
(EI$13='[21]Calculator Data Summary'!$B$7:$AG$7)*
(EG17='[21]Calculator Data Summary'!$A$8:$A$21)*
'[21]Calculator Data Summary'!$B$8:$AG$21)</f>
        <v>0</v>
      </c>
      <c r="EJ17" s="19">
        <f>SUMPRODUCT(($C$4='[21]Calculator Data Summary'!$B$5:$AG$5)*
($C$5='[21]Calculator Data Summary'!$B$6:$AG$6)*
(CONCATENATE($C$6," ","(",EJ$10," ","CCFS",")")='[21]Calculator Data Summary'!$B$4:$AG$4)*
(EJ$13='[21]Calculator Data Summary'!$B$7:$AG$7)*
(EG17='[21]Calculator Data Summary'!$A$8:$A$21)*
'[21]Calculator Data Summary'!$B$8:$AG$21)</f>
        <v>0</v>
      </c>
      <c r="EL17" s="12" t="s">
        <v>18</v>
      </c>
      <c r="EM17" s="15">
        <f>SUMPRODUCT(($C$4='[21]Calculator Data Summary'!$B$5:$AG$5)*
($C$5='[21]Calculator Data Summary'!$B$6:$AG$6)*
(CONCATENATE($C$6," ","(",EM$10," ","CCFS",")")='[21]Calculator Data Summary'!$B$4:$AG$4)*
(EM$13='[21]Calculator Data Summary'!$B$7:$AG$7)*
(EL17='[21]Calculator Data Summary'!$A$8:$A$21)*
'[21]Calculator Data Summary'!$B$8:$AG$21)</f>
        <v>0</v>
      </c>
      <c r="EN17" s="15">
        <f>SUMPRODUCT(($C$4='[21]Calculator Data Summary'!$B$5:$AG$5)*
($C$5='[21]Calculator Data Summary'!$B$6:$AG$6)*
(CONCATENATE($C$6," ","(",EN$10," ","CCFS",")")='[21]Calculator Data Summary'!$B$4:$AG$4)*
(EN$13='[21]Calculator Data Summary'!$B$7:$AG$7)*
(EL17='[21]Calculator Data Summary'!$A$8:$A$21)*
'[21]Calculator Data Summary'!$B$8:$AG$21)</f>
        <v>0</v>
      </c>
      <c r="EO17" s="19">
        <f>SUMPRODUCT(($C$4='[21]Calculator Data Summary'!$B$5:$AG$5)*
($C$5='[21]Calculator Data Summary'!$B$6:$AG$6)*
(CONCATENATE($C$6," ","(",EO$10," ","CCFS",")")='[21]Calculator Data Summary'!$B$4:$AG$4)*
(EO$13='[21]Calculator Data Summary'!$B$7:$AG$7)*
(EL17='[21]Calculator Data Summary'!$A$8:$A$21)*
'[21]Calculator Data Summary'!$B$8:$AG$21)</f>
        <v>0</v>
      </c>
      <c r="EQ17" s="12" t="s">
        <v>18</v>
      </c>
      <c r="ER17" s="15">
        <f>SUMPRODUCT(($C$4='[21]Calculator Data Summary'!$B$5:$AG$5)*
($C$5='[21]Calculator Data Summary'!$B$6:$AG$6)*
(CONCATENATE($C$6," ","(",ER$10," ","CCFS",")")='[21]Calculator Data Summary'!$B$4:$AG$4)*
(ER$13='[21]Calculator Data Summary'!$B$7:$AG$7)*
(EQ17='[21]Calculator Data Summary'!$A$8:$A$21)*
'[21]Calculator Data Summary'!$B$8:$AG$21)</f>
        <v>0</v>
      </c>
      <c r="ES17" s="15">
        <f>SUMPRODUCT(($C$4='[21]Calculator Data Summary'!$B$5:$AG$5)*
($C$5='[21]Calculator Data Summary'!$B$6:$AG$6)*
(CONCATENATE($C$6," ","(",ES$10," ","CCFS",")")='[21]Calculator Data Summary'!$B$4:$AG$4)*
(ES$13='[21]Calculator Data Summary'!$B$7:$AG$7)*
(EQ17='[21]Calculator Data Summary'!$A$8:$A$21)*
'[21]Calculator Data Summary'!$B$8:$AG$21)</f>
        <v>0</v>
      </c>
      <c r="ET17" s="19">
        <f>SUMPRODUCT(($C$4='[21]Calculator Data Summary'!$B$5:$AG$5)*
($C$5='[21]Calculator Data Summary'!$B$6:$AG$6)*
(CONCATENATE($C$6," ","(",ET$10," ","CCFS",")")='[21]Calculator Data Summary'!$B$4:$AG$4)*
(ET$13='[21]Calculator Data Summary'!$B$7:$AG$7)*
(EQ17='[21]Calculator Data Summary'!$A$8:$A$21)*
'[21]Calculator Data Summary'!$B$8:$AG$21)</f>
        <v>0</v>
      </c>
      <c r="EV17" s="12" t="s">
        <v>18</v>
      </c>
      <c r="EW17" s="15">
        <f>SUMPRODUCT(($C$4='[21]Calculator Data Summary'!$B$5:$AG$5)*
($C$5='[21]Calculator Data Summary'!$B$6:$AG$6)*
(CONCATENATE($C$6," ","(",EW$10," ","CCFS",")")='[21]Calculator Data Summary'!$B$4:$AG$4)*
(EW$13='[21]Calculator Data Summary'!$B$7:$AG$7)*
(EV17='[21]Calculator Data Summary'!$A$8:$A$21)*
'[21]Calculator Data Summary'!$B$8:$AG$21)</f>
        <v>0</v>
      </c>
      <c r="EX17" s="15">
        <f>SUMPRODUCT(($C$4='[21]Calculator Data Summary'!$B$5:$AG$5)*
($C$5='[21]Calculator Data Summary'!$B$6:$AG$6)*
(CONCATENATE($C$6," ","(",EX$10," ","CCFS",")")='[21]Calculator Data Summary'!$B$4:$AG$4)*
(EX$13='[21]Calculator Data Summary'!$B$7:$AG$7)*
(EV17='[21]Calculator Data Summary'!$A$8:$A$21)*
'[21]Calculator Data Summary'!$B$8:$AG$21)</f>
        <v>0</v>
      </c>
      <c r="EY17" s="19">
        <f>SUMPRODUCT(($C$4='[21]Calculator Data Summary'!$B$5:$AG$5)*
($C$5='[21]Calculator Data Summary'!$B$6:$AG$6)*
(CONCATENATE($C$6," ","(",EY$10," ","CCFS",")")='[21]Calculator Data Summary'!$B$4:$AG$4)*
(EY$13='[21]Calculator Data Summary'!$B$7:$AG$7)*
(EV17='[21]Calculator Data Summary'!$A$8:$A$21)*
'[21]Calculator Data Summary'!$B$8:$AG$21)</f>
        <v>0</v>
      </c>
      <c r="FA17" s="12" t="s">
        <v>18</v>
      </c>
      <c r="FB17" s="15">
        <f>SUMPRODUCT(($C$4='[21]Calculator Data Summary'!$B$5:$AG$5)*
($C$5='[21]Calculator Data Summary'!$B$6:$AG$6)*
(CONCATENATE($C$6," ","(",FB$10," ","CCFS",")")='[21]Calculator Data Summary'!$B$4:$AG$4)*
(FB$13='[21]Calculator Data Summary'!$B$7:$AG$7)*
(FA17='[21]Calculator Data Summary'!$A$8:$A$21)*
'[21]Calculator Data Summary'!$B$8:$AG$21)</f>
        <v>0</v>
      </c>
      <c r="FC17" s="15">
        <f>SUMPRODUCT(($C$4='[21]Calculator Data Summary'!$B$5:$AG$5)*
($C$5='[21]Calculator Data Summary'!$B$6:$AG$6)*
(CONCATENATE($C$6," ","(",FC$10," ","CCFS",")")='[21]Calculator Data Summary'!$B$4:$AG$4)*
(FC$13='[21]Calculator Data Summary'!$B$7:$AG$7)*
(FA17='[21]Calculator Data Summary'!$A$8:$A$21)*
'[21]Calculator Data Summary'!$B$8:$AG$21)</f>
        <v>0</v>
      </c>
      <c r="FD17" s="19">
        <f>SUMPRODUCT(($C$4='[21]Calculator Data Summary'!$B$5:$AG$5)*
($C$5='[21]Calculator Data Summary'!$B$6:$AG$6)*
(CONCATENATE($C$6," ","(",FD$10," ","CCFS",")")='[21]Calculator Data Summary'!$B$4:$AG$4)*
(FD$13='[21]Calculator Data Summary'!$B$7:$AG$7)*
(FA17='[21]Calculator Data Summary'!$A$8:$A$21)*
'[21]Calculator Data Summary'!$B$8:$AG$21)</f>
        <v>0</v>
      </c>
      <c r="FF17" s="12" t="s">
        <v>18</v>
      </c>
      <c r="FG17" s="15">
        <f>SUMPRODUCT(($C$4='[21]Calculator Data Summary'!$B$5:$AG$5)*
($C$5='[21]Calculator Data Summary'!$B$6:$AG$6)*
(CONCATENATE($C$6," ","(",FG$10," ","CCFS",")")='[21]Calculator Data Summary'!$B$4:$AG$4)*
(FG$13='[21]Calculator Data Summary'!$B$7:$AG$7)*
(FF17='[21]Calculator Data Summary'!$A$8:$A$21)*
'[21]Calculator Data Summary'!$B$8:$AG$21)</f>
        <v>0</v>
      </c>
      <c r="FH17" s="15">
        <f>SUMPRODUCT(($C$4='[21]Calculator Data Summary'!$B$5:$AG$5)*
($C$5='[21]Calculator Data Summary'!$B$6:$AG$6)*
(CONCATENATE($C$6," ","(",FH$10," ","CCFS",")")='[21]Calculator Data Summary'!$B$4:$AG$4)*
(FH$13='[21]Calculator Data Summary'!$B$7:$AG$7)*
(FF17='[21]Calculator Data Summary'!$A$8:$A$21)*
'[21]Calculator Data Summary'!$B$8:$AG$21)</f>
        <v>0</v>
      </c>
      <c r="FI17" s="19">
        <f>SUMPRODUCT(($C$4='[21]Calculator Data Summary'!$B$5:$AG$5)*
($C$5='[21]Calculator Data Summary'!$B$6:$AG$6)*
(CONCATENATE($C$6," ","(",FI$10," ","CCFS",")")='[21]Calculator Data Summary'!$B$4:$AG$4)*
(FI$13='[21]Calculator Data Summary'!$B$7:$AG$7)*
(FF17='[21]Calculator Data Summary'!$A$8:$A$21)*
'[21]Calculator Data Summary'!$B$8:$AG$21)</f>
        <v>0</v>
      </c>
      <c r="FK17" s="12" t="s">
        <v>18</v>
      </c>
      <c r="FL17" s="15">
        <f>SUMPRODUCT(($C$4='[21]Calculator Data Summary'!$B$5:$AG$5)*
($C$5='[21]Calculator Data Summary'!$B$6:$AG$6)*
(CONCATENATE($C$6," ","(",FL$10," ","CCFS",")")='[21]Calculator Data Summary'!$B$4:$AG$4)*
(FL$13='[21]Calculator Data Summary'!$B$7:$AG$7)*
(FK17='[21]Calculator Data Summary'!$A$8:$A$21)*
'[21]Calculator Data Summary'!$B$8:$AG$21)</f>
        <v>0</v>
      </c>
      <c r="FM17" s="15">
        <f>SUMPRODUCT(($C$4='[21]Calculator Data Summary'!$B$5:$AG$5)*
($C$5='[21]Calculator Data Summary'!$B$6:$AG$6)*
(CONCATENATE($C$6," ","(",FM$10," ","CCFS",")")='[21]Calculator Data Summary'!$B$4:$AG$4)*
(FM$13='[21]Calculator Data Summary'!$B$7:$AG$7)*
(FK17='[21]Calculator Data Summary'!$A$8:$A$21)*
'[21]Calculator Data Summary'!$B$8:$AG$21)</f>
        <v>0</v>
      </c>
      <c r="FN17" s="19">
        <f>SUMPRODUCT(($C$4='[21]Calculator Data Summary'!$B$5:$AG$5)*
($C$5='[21]Calculator Data Summary'!$B$6:$AG$6)*
(CONCATENATE($C$6," ","(",FN$10," ","CCFS",")")='[21]Calculator Data Summary'!$B$4:$AG$4)*
(FN$13='[21]Calculator Data Summary'!$B$7:$AG$7)*
(FK17='[21]Calculator Data Summary'!$A$8:$A$21)*
'[21]Calculator Data Summary'!$B$8:$AG$21)</f>
        <v>0</v>
      </c>
      <c r="FP17" s="12" t="s">
        <v>18</v>
      </c>
      <c r="FQ17" s="15">
        <f>SUMPRODUCT(($C$4='[21]Calculator Data Summary'!$B$5:$AG$5)*
($C$5='[21]Calculator Data Summary'!$B$6:$AG$6)*
(CONCATENATE($C$6," ","(",FQ$10," ","CCFS",")")='[21]Calculator Data Summary'!$B$4:$AG$4)*
(FQ$13='[21]Calculator Data Summary'!$B$7:$AG$7)*
(FP17='[21]Calculator Data Summary'!$A$8:$A$21)*
'[21]Calculator Data Summary'!$B$8:$AG$21)</f>
        <v>0</v>
      </c>
      <c r="FR17" s="15">
        <f>SUMPRODUCT(($C$4='[21]Calculator Data Summary'!$B$5:$AG$5)*
($C$5='[21]Calculator Data Summary'!$B$6:$AG$6)*
(CONCATENATE($C$6," ","(",FR$10," ","CCFS",")")='[21]Calculator Data Summary'!$B$4:$AG$4)*
(FR$13='[21]Calculator Data Summary'!$B$7:$AG$7)*
(FP17='[21]Calculator Data Summary'!$A$8:$A$21)*
'[21]Calculator Data Summary'!$B$8:$AG$21)</f>
        <v>0</v>
      </c>
      <c r="FS17" s="19">
        <f>SUMPRODUCT(($C$4='[21]Calculator Data Summary'!$B$5:$AG$5)*
($C$5='[21]Calculator Data Summary'!$B$6:$AG$6)*
(CONCATENATE($C$6," ","(",FS$10," ","CCFS",")")='[21]Calculator Data Summary'!$B$4:$AG$4)*
(FS$13='[21]Calculator Data Summary'!$B$7:$AG$7)*
(FP17='[21]Calculator Data Summary'!$A$8:$A$21)*
'[21]Calculator Data Summary'!$B$8:$AG$21)</f>
        <v>0</v>
      </c>
      <c r="FU17" s="12" t="s">
        <v>18</v>
      </c>
      <c r="FV17" s="15">
        <f>SUMPRODUCT(($C$4='[21]Calculator Data Summary'!$B$5:$AG$5)*
($C$5='[21]Calculator Data Summary'!$B$6:$AG$6)*
(CONCATENATE($C$6," ","(",FV$10," ","CCFS",")")='[21]Calculator Data Summary'!$B$4:$AG$4)*
(FV$13='[21]Calculator Data Summary'!$B$7:$AG$7)*
(FU17='[21]Calculator Data Summary'!$A$8:$A$21)*
'[21]Calculator Data Summary'!$B$8:$AG$21)</f>
        <v>0</v>
      </c>
      <c r="FW17" s="15">
        <f>SUMPRODUCT(($C$4='[21]Calculator Data Summary'!$B$5:$AG$5)*
($C$5='[21]Calculator Data Summary'!$B$6:$AG$6)*
(CONCATENATE($C$6," ","(",FW$10," ","CCFS",")")='[21]Calculator Data Summary'!$B$4:$AG$4)*
(FW$13='[21]Calculator Data Summary'!$B$7:$AG$7)*
(FU17='[21]Calculator Data Summary'!$A$8:$A$21)*
'[21]Calculator Data Summary'!$B$8:$AG$21)</f>
        <v>0</v>
      </c>
      <c r="FX17" s="19">
        <f>SUMPRODUCT(($C$4='[21]Calculator Data Summary'!$B$5:$AG$5)*
($C$5='[21]Calculator Data Summary'!$B$6:$AG$6)*
(CONCATENATE($C$6," ","(",FX$10," ","CCFS",")")='[21]Calculator Data Summary'!$B$4:$AG$4)*
(FX$13='[21]Calculator Data Summary'!$B$7:$AG$7)*
(FU17='[21]Calculator Data Summary'!$A$8:$A$21)*
'[21]Calculator Data Summary'!$B$8:$AG$21)</f>
        <v>0</v>
      </c>
      <c r="FZ17" s="12" t="s">
        <v>18</v>
      </c>
      <c r="GA17" s="15">
        <f>SUMPRODUCT(($C$4='[21]Calculator Data Summary'!$B$5:$AG$5)*
($C$5='[21]Calculator Data Summary'!$B$6:$AG$6)*
(CONCATENATE($C$6," ","(",GA$10," ","CCFS",")")='[21]Calculator Data Summary'!$B$4:$AG$4)*
(GA$13='[21]Calculator Data Summary'!$B$7:$AG$7)*
(FZ17='[21]Calculator Data Summary'!$A$8:$A$21)*
'[21]Calculator Data Summary'!$B$8:$AG$21)</f>
        <v>0</v>
      </c>
      <c r="GB17" s="15">
        <f>SUMPRODUCT(($C$4='[21]Calculator Data Summary'!$B$5:$AG$5)*
($C$5='[21]Calculator Data Summary'!$B$6:$AG$6)*
(CONCATENATE($C$6," ","(",GB$10," ","CCFS",")")='[21]Calculator Data Summary'!$B$4:$AG$4)*
(GB$13='[21]Calculator Data Summary'!$B$7:$AG$7)*
(FZ17='[21]Calculator Data Summary'!$A$8:$A$21)*
'[21]Calculator Data Summary'!$B$8:$AG$21)</f>
        <v>0</v>
      </c>
      <c r="GC17" s="19">
        <f>SUMPRODUCT(($C$4='[21]Calculator Data Summary'!$B$5:$AG$5)*
($C$5='[21]Calculator Data Summary'!$B$6:$AG$6)*
(CONCATENATE($C$6," ","(",GC$10," ","CCFS",")")='[21]Calculator Data Summary'!$B$4:$AG$4)*
(GC$13='[21]Calculator Data Summary'!$B$7:$AG$7)*
(FZ17='[21]Calculator Data Summary'!$A$8:$A$21)*
'[21]Calculator Data Summary'!$B$8:$AG$21)</f>
        <v>0</v>
      </c>
      <c r="GE17" s="12" t="s">
        <v>18</v>
      </c>
      <c r="GF17" s="15">
        <f>SUMPRODUCT(($C$4='[21]Calculator Data Summary'!$B$5:$AG$5)*
($C$5='[21]Calculator Data Summary'!$B$6:$AG$6)*
(CONCATENATE($C$6," ","(",GF$10," ","CCFS",")")='[21]Calculator Data Summary'!$B$4:$AG$4)*
(GF$13='[21]Calculator Data Summary'!$B$7:$AG$7)*
(GE17='[21]Calculator Data Summary'!$A$8:$A$21)*
'[21]Calculator Data Summary'!$B$8:$AG$21)</f>
        <v>0</v>
      </c>
      <c r="GG17" s="15">
        <f>SUMPRODUCT(($C$4='[21]Calculator Data Summary'!$B$5:$AG$5)*
($C$5='[21]Calculator Data Summary'!$B$6:$AG$6)*
(CONCATENATE($C$6," ","(",GG$10," ","CCFS",")")='[21]Calculator Data Summary'!$B$4:$AG$4)*
(GG$13='[21]Calculator Data Summary'!$B$7:$AG$7)*
(GE17='[21]Calculator Data Summary'!$A$8:$A$21)*
'[21]Calculator Data Summary'!$B$8:$AG$21)</f>
        <v>0</v>
      </c>
      <c r="GH17" s="19">
        <f>SUMPRODUCT(($C$4='[21]Calculator Data Summary'!$B$5:$AG$5)*
($C$5='[21]Calculator Data Summary'!$B$6:$AG$6)*
(CONCATENATE($C$6," ","(",GH$10," ","CCFS",")")='[21]Calculator Data Summary'!$B$4:$AG$4)*
(GH$13='[21]Calculator Data Summary'!$B$7:$AG$7)*
(GE17='[21]Calculator Data Summary'!$A$8:$A$21)*
'[21]Calculator Data Summary'!$B$8:$AG$21)</f>
        <v>0</v>
      </c>
      <c r="GJ17" s="12" t="s">
        <v>18</v>
      </c>
      <c r="GK17" s="15">
        <f>SUMPRODUCT(($C$4='[21]Calculator Data Summary'!$B$5:$AG$5)*
($C$5='[21]Calculator Data Summary'!$B$6:$AG$6)*
(CONCATENATE($C$6," ","(",GK$10," ","CCFS",")")='[21]Calculator Data Summary'!$B$4:$AG$4)*
(GK$13='[21]Calculator Data Summary'!$B$7:$AG$7)*
(GJ17='[21]Calculator Data Summary'!$A$8:$A$21)*
'[21]Calculator Data Summary'!$B$8:$AG$21)</f>
        <v>0</v>
      </c>
      <c r="GL17" s="15">
        <f>SUMPRODUCT(($C$4='[21]Calculator Data Summary'!$B$5:$AG$5)*
($C$5='[21]Calculator Data Summary'!$B$6:$AG$6)*
(CONCATENATE($C$6," ","(",GL$10," ","CCFS",")")='[21]Calculator Data Summary'!$B$4:$AG$4)*
(GL$13='[21]Calculator Data Summary'!$B$7:$AG$7)*
(GJ17='[21]Calculator Data Summary'!$A$8:$A$21)*
'[21]Calculator Data Summary'!$B$8:$AG$21)</f>
        <v>0</v>
      </c>
      <c r="GM17" s="19">
        <f>SUMPRODUCT(($C$4='[21]Calculator Data Summary'!$B$5:$AG$5)*
($C$5='[21]Calculator Data Summary'!$B$6:$AG$6)*
(CONCATENATE($C$6," ","(",GM$10," ","CCFS",")")='[21]Calculator Data Summary'!$B$4:$AG$4)*
(GM$13='[21]Calculator Data Summary'!$B$7:$AG$7)*
(GJ17='[21]Calculator Data Summary'!$A$8:$A$21)*
'[21]Calculator Data Summary'!$B$8:$AG$21)</f>
        <v>0</v>
      </c>
      <c r="GO17" s="12" t="s">
        <v>18</v>
      </c>
      <c r="GP17" s="15">
        <f>SUMPRODUCT(($C$4='[21]Calculator Data Summary'!$B$5:$AG$5)*
($C$5='[21]Calculator Data Summary'!$B$6:$AG$6)*
(CONCATENATE($C$6," ","(",GP$10," ","CCFS",")")='[21]Calculator Data Summary'!$B$4:$AG$4)*
(GP$13='[21]Calculator Data Summary'!$B$7:$AG$7)*
(GO17='[21]Calculator Data Summary'!$A$8:$A$21)*
'[21]Calculator Data Summary'!$B$8:$AG$21)</f>
        <v>0</v>
      </c>
      <c r="GQ17" s="15">
        <f>SUMPRODUCT(($C$4='[21]Calculator Data Summary'!$B$5:$AG$5)*
($C$5='[21]Calculator Data Summary'!$B$6:$AG$6)*
(CONCATENATE($C$6," ","(",GQ$10," ","CCFS",")")='[21]Calculator Data Summary'!$B$4:$AG$4)*
(GQ$13='[21]Calculator Data Summary'!$B$7:$AG$7)*
(GO17='[21]Calculator Data Summary'!$A$8:$A$21)*
'[21]Calculator Data Summary'!$B$8:$AG$21)</f>
        <v>0</v>
      </c>
      <c r="GR17" s="19">
        <f>SUMPRODUCT(($C$4='[21]Calculator Data Summary'!$B$5:$AG$5)*
($C$5='[21]Calculator Data Summary'!$B$6:$AG$6)*
(CONCATENATE($C$6," ","(",GR$10," ","CCFS",")")='[21]Calculator Data Summary'!$B$4:$AG$4)*
(GR$13='[21]Calculator Data Summary'!$B$7:$AG$7)*
(GO17='[21]Calculator Data Summary'!$A$8:$A$21)*
'[21]Calculator Data Summary'!$B$8:$AG$21)</f>
        <v>0</v>
      </c>
      <c r="GT17" s="12" t="s">
        <v>18</v>
      </c>
      <c r="GU17" s="15">
        <f>SUMPRODUCT(($C$4='[21]Calculator Data Summary'!$B$5:$AG$5)*
($C$5='[21]Calculator Data Summary'!$B$6:$AG$6)*
(CONCATENATE($C$6," ","(",GU$10," ","CCFS",")")='[21]Calculator Data Summary'!$B$4:$AG$4)*
(GU$13='[21]Calculator Data Summary'!$B$7:$AG$7)*
(GT17='[21]Calculator Data Summary'!$A$8:$A$21)*
'[21]Calculator Data Summary'!$B$8:$AG$21)</f>
        <v>0</v>
      </c>
      <c r="GV17" s="15">
        <f>SUMPRODUCT(($C$4='[21]Calculator Data Summary'!$B$5:$AG$5)*
($C$5='[21]Calculator Data Summary'!$B$6:$AG$6)*
(CONCATENATE($C$6," ","(",GV$10," ","CCFS",")")='[21]Calculator Data Summary'!$B$4:$AG$4)*
(GV$13='[21]Calculator Data Summary'!$B$7:$AG$7)*
(GT17='[21]Calculator Data Summary'!$A$8:$A$21)*
'[21]Calculator Data Summary'!$B$8:$AG$21)</f>
        <v>0</v>
      </c>
      <c r="GW17" s="19">
        <f>SUMPRODUCT(($C$4='[21]Calculator Data Summary'!$B$5:$AG$5)*
($C$5='[21]Calculator Data Summary'!$B$6:$AG$6)*
(CONCATENATE($C$6," ","(",GW$10," ","CCFS",")")='[21]Calculator Data Summary'!$B$4:$AG$4)*
(GW$13='[21]Calculator Data Summary'!$B$7:$AG$7)*
(GT17='[21]Calculator Data Summary'!$A$8:$A$21)*
'[21]Calculator Data Summary'!$B$8:$AG$21)</f>
        <v>0</v>
      </c>
      <c r="GY17" s="12" t="s">
        <v>18</v>
      </c>
      <c r="GZ17" s="15">
        <f>SUMPRODUCT(($C$4='[21]Calculator Data Summary'!$B$5:$AG$5)*
($C$5='[21]Calculator Data Summary'!$B$6:$AG$6)*
(CONCATENATE($C$6," ","(",GZ$10," ","CCFS",")")='[21]Calculator Data Summary'!$B$4:$AG$4)*
(GZ$13='[21]Calculator Data Summary'!$B$7:$AG$7)*
(GY17='[21]Calculator Data Summary'!$A$8:$A$21)*
'[21]Calculator Data Summary'!$B$8:$AG$21)</f>
        <v>0</v>
      </c>
      <c r="HA17" s="15">
        <f>SUMPRODUCT(($C$4='[21]Calculator Data Summary'!$B$5:$AG$5)*
($C$5='[21]Calculator Data Summary'!$B$6:$AG$6)*
(CONCATENATE($C$6," ","(",HA$10," ","CCFS",")")='[21]Calculator Data Summary'!$B$4:$AG$4)*
(HA$13='[21]Calculator Data Summary'!$B$7:$AG$7)*
(GY17='[21]Calculator Data Summary'!$A$8:$A$21)*
'[21]Calculator Data Summary'!$B$8:$AG$21)</f>
        <v>0</v>
      </c>
      <c r="HB17" s="19">
        <f>SUMPRODUCT(($C$4='[21]Calculator Data Summary'!$B$5:$AG$5)*
($C$5='[21]Calculator Data Summary'!$B$6:$AG$6)*
(CONCATENATE($C$6," ","(",HB$10," ","CCFS",")")='[21]Calculator Data Summary'!$B$4:$AG$4)*
(HB$13='[21]Calculator Data Summary'!$B$7:$AG$7)*
(GY17='[21]Calculator Data Summary'!$A$8:$A$21)*
'[21]Calculator Data Summary'!$B$8:$AG$21)</f>
        <v>0</v>
      </c>
      <c r="HD17" s="12" t="s">
        <v>18</v>
      </c>
      <c r="HE17" s="15">
        <f>SUMPRODUCT(($C$4='[21]Calculator Data Summary'!$B$5:$AG$5)*
($C$5='[21]Calculator Data Summary'!$B$6:$AG$6)*
(CONCATENATE($C$6," ","(",HE$10," ","CCFS",")")='[21]Calculator Data Summary'!$B$4:$AG$4)*
(HE$13='[21]Calculator Data Summary'!$B$7:$AG$7)*
(HD17='[21]Calculator Data Summary'!$A$8:$A$21)*
'[21]Calculator Data Summary'!$B$8:$AG$21)</f>
        <v>0</v>
      </c>
      <c r="HF17" s="15">
        <f>SUMPRODUCT(($C$4='[21]Calculator Data Summary'!$B$5:$AG$5)*
($C$5='[21]Calculator Data Summary'!$B$6:$AG$6)*
(CONCATENATE($C$6," ","(",HF$10," ","CCFS",")")='[21]Calculator Data Summary'!$B$4:$AG$4)*
(HF$13='[21]Calculator Data Summary'!$B$7:$AG$7)*
(HD17='[21]Calculator Data Summary'!$A$8:$A$21)*
'[21]Calculator Data Summary'!$B$8:$AG$21)</f>
        <v>0</v>
      </c>
      <c r="HG17" s="19">
        <f>SUMPRODUCT(($C$4='[21]Calculator Data Summary'!$B$5:$AG$5)*
($C$5='[21]Calculator Data Summary'!$B$6:$AG$6)*
(CONCATENATE($C$6," ","(",HG$10," ","CCFS",")")='[21]Calculator Data Summary'!$B$4:$AG$4)*
(HG$13='[21]Calculator Data Summary'!$B$7:$AG$7)*
(HD17='[21]Calculator Data Summary'!$A$8:$A$21)*
'[21]Calculator Data Summary'!$B$8:$AG$21)</f>
        <v>0</v>
      </c>
      <c r="HI17" s="12" t="s">
        <v>18</v>
      </c>
      <c r="HJ17" s="15">
        <f>SUMPRODUCT(($C$4='[21]Calculator Data Summary'!$B$5:$AG$5)*
($C$5='[21]Calculator Data Summary'!$B$6:$AG$6)*
(CONCATENATE($C$6," ","(",HJ$10," ","CCFS",")")='[21]Calculator Data Summary'!$B$4:$AG$4)*
(HJ$13='[21]Calculator Data Summary'!$B$7:$AG$7)*
(HI17='[21]Calculator Data Summary'!$A$8:$A$21)*
'[21]Calculator Data Summary'!$B$8:$AG$21)</f>
        <v>0</v>
      </c>
      <c r="HK17" s="15">
        <f>SUMPRODUCT(($C$4='[21]Calculator Data Summary'!$B$5:$AG$5)*
($C$5='[21]Calculator Data Summary'!$B$6:$AG$6)*
(CONCATENATE($C$6," ","(",HK$10," ","CCFS",")")='[21]Calculator Data Summary'!$B$4:$AG$4)*
(HK$13='[21]Calculator Data Summary'!$B$7:$AG$7)*
(HI17='[21]Calculator Data Summary'!$A$8:$A$21)*
'[21]Calculator Data Summary'!$B$8:$AG$21)</f>
        <v>0</v>
      </c>
      <c r="HL17" s="19">
        <f>SUMPRODUCT(($C$4='[21]Calculator Data Summary'!$B$5:$AG$5)*
($C$5='[21]Calculator Data Summary'!$B$6:$AG$6)*
(CONCATENATE($C$6," ","(",HL$10," ","CCFS",")")='[21]Calculator Data Summary'!$B$4:$AG$4)*
(HL$13='[21]Calculator Data Summary'!$B$7:$AG$7)*
(HI17='[21]Calculator Data Summary'!$A$8:$A$21)*
'[21]Calculator Data Summary'!$B$8:$AG$21)</f>
        <v>0</v>
      </c>
    </row>
    <row r="18" spans="2:220" x14ac:dyDescent="0.25">
      <c r="B18" s="12" t="s">
        <v>19</v>
      </c>
      <c r="C18" s="15">
        <f>SUMPRODUCT(($C$4='[17]Calculator Data Summary'!$B$5:$AG$5)*
($C$5='[17]Calculator Data Summary'!$B$6:$AG$6)*
(CONCATENATE($C$6," ","(",C$10," ","CCFS",")")='[17]Calculator Data Summary'!$B$4:$AG$4)*
(C$13='[17]Calculator Data Summary'!$B$7:$AG$7)*
(B18='[17]Calculator Data Summary'!$A$8:$A$21)*
'[17]Calculator Data Summary'!$B$8:$AG$21)</f>
        <v>26.18</v>
      </c>
      <c r="D18" s="15">
        <f>SUMPRODUCT(($C$4='[17]Calculator Data Summary'!$B$5:$AG$5)*
($C$5='[17]Calculator Data Summary'!$B$6:$AG$6)*
(CONCATENATE($C$6," ","(",D$10," ","CCFS",")")='[17]Calculator Data Summary'!$B$4:$AG$4)*
(D$13='[17]Calculator Data Summary'!$B$7:$AG$7)*
(B18='[17]Calculator Data Summary'!$A$8:$A$21)*
'[17]Calculator Data Summary'!$B$8:$AG$21)</f>
        <v>27.737098673835408</v>
      </c>
      <c r="E18" s="19">
        <f>SUMPRODUCT(($C$4='[17]Calculator Data Summary'!$B$5:$AG$5)*
($C$5='[17]Calculator Data Summary'!$B$6:$AG$6)*
(CONCATENATE($C$6," ","(",E$10," ","CCFS",")")='[17]Calculator Data Summary'!$B$4:$AG$4)*
(E$13='[17]Calculator Data Summary'!$B$7:$AG$7)*
(B18='[17]Calculator Data Summary'!$A$8:$A$21)*
'[17]Calculator Data Summary'!$B$8:$AG$21)</f>
        <v>29.239999999999995</v>
      </c>
      <c r="G18" s="12" t="s">
        <v>19</v>
      </c>
      <c r="H18" s="15">
        <f>SUMPRODUCT(($C$4='[18]Calculator Data Summary'!$B$5:$AG$5)*
($C$5='[18]Calculator Data Summary'!$B$6:$AG$6)*
(CONCATENATE($C$6," ","(",H$10," ","CCFS",")")='[18]Calculator Data Summary'!$B$4:$AG$4)*
(H$13='[18]Calculator Data Summary'!$B$7:$AG$7)*
(G18='[18]Calculator Data Summary'!$A$8:$A$21)*
'[18]Calculator Data Summary'!$B$8:$AG$21)</f>
        <v>22.43</v>
      </c>
      <c r="I18" s="15">
        <f>SUMPRODUCT(($C$4='[18]Calculator Data Summary'!$B$5:$AG$5)*
($C$5='[18]Calculator Data Summary'!$B$6:$AG$6)*
(CONCATENATE($C$6," ","(",I$10," ","CCFS",")")='[18]Calculator Data Summary'!$B$4:$AG$4)*
(I$13='[18]Calculator Data Summary'!$B$7:$AG$7)*
(G18='[18]Calculator Data Summary'!$A$8:$A$21)*
'[18]Calculator Data Summary'!$B$8:$AG$21)</f>
        <v>23.405761099491759</v>
      </c>
      <c r="J18" s="19">
        <f>SUMPRODUCT(($C$4='[18]Calculator Data Summary'!$B$5:$AG$5)*
($C$5='[18]Calculator Data Summary'!$B$6:$AG$6)*
(CONCATENATE($C$6," ","(",J$10," ","CCFS",")")='[18]Calculator Data Summary'!$B$4:$AG$4)*
(J$13='[18]Calculator Data Summary'!$B$7:$AG$7)*
(G18='[18]Calculator Data Summary'!$A$8:$A$21)*
'[18]Calculator Data Summary'!$B$8:$AG$21)</f>
        <v>24.319999999999997</v>
      </c>
      <c r="L18" s="12" t="s">
        <v>19</v>
      </c>
      <c r="M18" s="15">
        <f>SUMPRODUCT(($C$4='[19]Calculator Data Summary'!$B$5:$AG$5)*
($C$5='[19]Calculator Data Summary'!$B$6:$AG$6)*
(CONCATENATE($C$6," ","(",M$10," ","CCFS",")")='[19]Calculator Data Summary'!$B$4:$AG$4)*
(M$13='[19]Calculator Data Summary'!$B$7:$AG$7)*
(L18='[19]Calculator Data Summary'!$A$8:$A$21)*
'[19]Calculator Data Summary'!$B$8:$AG$21)</f>
        <v>94.79</v>
      </c>
      <c r="N18" s="15">
        <f>SUMPRODUCT(($C$4='[19]Calculator Data Summary'!$B$5:$AG$5)*
($C$5='[19]Calculator Data Summary'!$B$6:$AG$6)*
(CONCATENATE($C$6," ","(",N$10," ","CCFS",")")='[19]Calculator Data Summary'!$B$4:$AG$4)*
(N$13='[19]Calculator Data Summary'!$B$7:$AG$7)*
(L18='[19]Calculator Data Summary'!$A$8:$A$21)*
'[19]Calculator Data Summary'!$B$8:$AG$21)</f>
        <v>98.460512270329161</v>
      </c>
      <c r="O18" s="19">
        <f>SUMPRODUCT(($C$4='[19]Calculator Data Summary'!$B$5:$AG$5)*
($C$5='[19]Calculator Data Summary'!$B$6:$AG$6)*
(CONCATENATE($C$6," ","(",O$10," ","CCFS",")")='[19]Calculator Data Summary'!$B$4:$AG$4)*
(O$13='[19]Calculator Data Summary'!$B$7:$AG$7)*
(L18='[19]Calculator Data Summary'!$A$8:$A$21)*
'[19]Calculator Data Summary'!$B$8:$AG$21)</f>
        <v>101.92</v>
      </c>
      <c r="Q18" s="12" t="s">
        <v>19</v>
      </c>
      <c r="R18" s="15">
        <f>SUMPRODUCT(($C$4='[20]Calculator Data Summary'!$B$5:$AG$5)*
($C$5='[20]Calculator Data Summary'!$B$6:$AG$6)*
(CONCATENATE($C$6," ","(",R$10," ","CCFS",")")='[20]Calculator Data Summary'!$B$4:$AG$4)*
(R$13='[20]Calculator Data Summary'!$B$7:$AG$7)*
(Q18='[20]Calculator Data Summary'!$A$8:$A$21)*
'[20]Calculator Data Summary'!$B$8:$AG$21)</f>
        <v>51.39</v>
      </c>
      <c r="S18" s="15">
        <f>SUMPRODUCT(($C$4='[20]Calculator Data Summary'!$B$5:$AG$5)*
($C$5='[20]Calculator Data Summary'!$B$6:$AG$6)*
(CONCATENATE($C$6," ","(",S$10," ","CCFS",")")='[20]Calculator Data Summary'!$B$4:$AG$4)*
(S$13='[20]Calculator Data Summary'!$B$7:$AG$7)*
(Q18='[20]Calculator Data Summary'!$A$8:$A$21)*
'[20]Calculator Data Summary'!$B$8:$AG$21)</f>
        <v>52.996069597853477</v>
      </c>
      <c r="T18" s="19">
        <f>SUMPRODUCT(($C$4='[20]Calculator Data Summary'!$B$5:$AG$5)*
($C$5='[20]Calculator Data Summary'!$B$6:$AG$6)*
(CONCATENATE($C$6," ","(",T$10," ","CCFS",")")='[20]Calculator Data Summary'!$B$4:$AG$4)*
(T$13='[20]Calculator Data Summary'!$B$7:$AG$7)*
(Q18='[20]Calculator Data Summary'!$A$8:$A$21)*
'[20]Calculator Data Summary'!$B$8:$AG$21)</f>
        <v>54.179999999999993</v>
      </c>
      <c r="V18" s="12" t="s">
        <v>19</v>
      </c>
      <c r="W18" s="15">
        <f>SUMPRODUCT(($C$4='[21]Calculator Data Summary'!$B$5:$AG$5)*
($C$5='[21]Calculator Data Summary'!$B$6:$AG$6)*
(CONCATENATE($C$6," ","(",W$10," ","CCFS",")")='[21]Calculator Data Summary'!$B$4:$AG$4)*
(W$13='[21]Calculator Data Summary'!$B$7:$AG$7)*
(V18='[21]Calculator Data Summary'!$A$8:$A$21)*
'[21]Calculator Data Summary'!$B$8:$AG$21)</f>
        <v>0</v>
      </c>
      <c r="X18" s="15">
        <f>SUMPRODUCT(($C$4='[21]Calculator Data Summary'!$B$5:$AG$5)*
($C$5='[21]Calculator Data Summary'!$B$6:$AG$6)*
(CONCATENATE($C$6," ","(",X$10," ","CCFS",")")='[21]Calculator Data Summary'!$B$4:$AG$4)*
(X$13='[21]Calculator Data Summary'!$B$7:$AG$7)*
(V18='[21]Calculator Data Summary'!$A$8:$A$21)*
'[21]Calculator Data Summary'!$B$8:$AG$21)</f>
        <v>0</v>
      </c>
      <c r="Y18" s="19">
        <f>SUMPRODUCT(($C$4='[21]Calculator Data Summary'!$B$5:$AG$5)*
($C$5='[21]Calculator Data Summary'!$B$6:$AG$6)*
(CONCATENATE($C$6," ","(",Y$10," ","CCFS",")")='[21]Calculator Data Summary'!$B$4:$AG$4)*
(Y$13='[21]Calculator Data Summary'!$B$7:$AG$7)*
(V18='[21]Calculator Data Summary'!$A$8:$A$21)*
'[21]Calculator Data Summary'!$B$8:$AG$21)</f>
        <v>0</v>
      </c>
      <c r="AA18" s="12" t="s">
        <v>19</v>
      </c>
      <c r="AB18" s="15">
        <f>SUMPRODUCT(($C$4='[21]Calculator Data Summary'!$B$5:$AG$5)*
($C$5='[21]Calculator Data Summary'!$B$6:$AG$6)*
(CONCATENATE($C$6," ","(",AB$10," ","CCFS",")")='[21]Calculator Data Summary'!$B$4:$AG$4)*
(AB$13='[21]Calculator Data Summary'!$B$7:$AG$7)*
(AA18='[21]Calculator Data Summary'!$A$8:$A$21)*
'[21]Calculator Data Summary'!$B$8:$AG$21)</f>
        <v>0</v>
      </c>
      <c r="AC18" s="15">
        <f>SUMPRODUCT(($C$4='[21]Calculator Data Summary'!$B$5:$AG$5)*
($C$5='[21]Calculator Data Summary'!$B$6:$AG$6)*
(CONCATENATE($C$6," ","(",AC$10," ","CCFS",")")='[21]Calculator Data Summary'!$B$4:$AG$4)*
(AC$13='[21]Calculator Data Summary'!$B$7:$AG$7)*
(AA18='[21]Calculator Data Summary'!$A$8:$A$21)*
'[21]Calculator Data Summary'!$B$8:$AG$21)</f>
        <v>0</v>
      </c>
      <c r="AD18" s="19">
        <f>SUMPRODUCT(($C$4='[21]Calculator Data Summary'!$B$5:$AG$5)*
($C$5='[21]Calculator Data Summary'!$B$6:$AG$6)*
(CONCATENATE($C$6," ","(",AD$10," ","CCFS",")")='[21]Calculator Data Summary'!$B$4:$AG$4)*
(AD$13='[21]Calculator Data Summary'!$B$7:$AG$7)*
(AA18='[21]Calculator Data Summary'!$A$8:$A$21)*
'[21]Calculator Data Summary'!$B$8:$AG$21)</f>
        <v>0</v>
      </c>
      <c r="AF18" s="12" t="s">
        <v>19</v>
      </c>
      <c r="AG18" s="15">
        <f>SUMPRODUCT(($C$4='[21]Calculator Data Summary'!$B$5:$AG$5)*
($C$5='[21]Calculator Data Summary'!$B$6:$AG$6)*
(CONCATENATE($C$6," ","(",AG$10," ","CCFS",")")='[21]Calculator Data Summary'!$B$4:$AG$4)*
(AG$13='[21]Calculator Data Summary'!$B$7:$AG$7)*
(AF18='[21]Calculator Data Summary'!$A$8:$A$21)*
'[21]Calculator Data Summary'!$B$8:$AG$21)</f>
        <v>0</v>
      </c>
      <c r="AH18" s="15">
        <f>SUMPRODUCT(($C$4='[21]Calculator Data Summary'!$B$5:$AG$5)*
($C$5='[21]Calculator Data Summary'!$B$6:$AG$6)*
(CONCATENATE($C$6," ","(",AH$10," ","CCFS",")")='[21]Calculator Data Summary'!$B$4:$AG$4)*
(AH$13='[21]Calculator Data Summary'!$B$7:$AG$7)*
(AF18='[21]Calculator Data Summary'!$A$8:$A$21)*
'[21]Calculator Data Summary'!$B$8:$AG$21)</f>
        <v>0</v>
      </c>
      <c r="AI18" s="19">
        <f>SUMPRODUCT(($C$4='[21]Calculator Data Summary'!$B$5:$AG$5)*
($C$5='[21]Calculator Data Summary'!$B$6:$AG$6)*
(CONCATENATE($C$6," ","(",AI$10," ","CCFS",")")='[21]Calculator Data Summary'!$B$4:$AG$4)*
(AI$13='[21]Calculator Data Summary'!$B$7:$AG$7)*
(AF18='[21]Calculator Data Summary'!$A$8:$A$21)*
'[21]Calculator Data Summary'!$B$8:$AG$21)</f>
        <v>0</v>
      </c>
      <c r="AK18" s="12" t="s">
        <v>19</v>
      </c>
      <c r="AL18" s="15">
        <f>SUMPRODUCT(($C$4='[21]Calculator Data Summary'!$B$5:$AG$5)*
($C$5='[21]Calculator Data Summary'!$B$6:$AG$6)*
(CONCATENATE($C$6," ","(",AL$10," ","CCFS",")")='[21]Calculator Data Summary'!$B$4:$AG$4)*
(AL$13='[21]Calculator Data Summary'!$B$7:$AG$7)*
(AK18='[21]Calculator Data Summary'!$A$8:$A$21)*
'[21]Calculator Data Summary'!$B$8:$AG$21)</f>
        <v>0</v>
      </c>
      <c r="AM18" s="15">
        <f>SUMPRODUCT(($C$4='[21]Calculator Data Summary'!$B$5:$AG$5)*
($C$5='[21]Calculator Data Summary'!$B$6:$AG$6)*
(CONCATENATE($C$6," ","(",AM$10," ","CCFS",")")='[21]Calculator Data Summary'!$B$4:$AG$4)*
(AM$13='[21]Calculator Data Summary'!$B$7:$AG$7)*
(AK18='[21]Calculator Data Summary'!$A$8:$A$21)*
'[21]Calculator Data Summary'!$B$8:$AG$21)</f>
        <v>0</v>
      </c>
      <c r="AN18" s="19">
        <f>SUMPRODUCT(($C$4='[21]Calculator Data Summary'!$B$5:$AG$5)*
($C$5='[21]Calculator Data Summary'!$B$6:$AG$6)*
(CONCATENATE($C$6," ","(",AN$10," ","CCFS",")")='[21]Calculator Data Summary'!$B$4:$AG$4)*
(AN$13='[21]Calculator Data Summary'!$B$7:$AG$7)*
(AK18='[21]Calculator Data Summary'!$A$8:$A$21)*
'[21]Calculator Data Summary'!$B$8:$AG$21)</f>
        <v>0</v>
      </c>
      <c r="AP18" s="12" t="s">
        <v>19</v>
      </c>
      <c r="AQ18" s="15">
        <f>SUMPRODUCT(($C$4='[21]Calculator Data Summary'!$B$5:$AG$5)*
($C$5='[21]Calculator Data Summary'!$B$6:$AG$6)*
(CONCATENATE($C$6," ","(",AQ$10," ","CCFS",")")='[21]Calculator Data Summary'!$B$4:$AG$4)*
(AQ$13='[21]Calculator Data Summary'!$B$7:$AG$7)*
(AP18='[21]Calculator Data Summary'!$A$8:$A$21)*
'[21]Calculator Data Summary'!$B$8:$AG$21)</f>
        <v>0</v>
      </c>
      <c r="AR18" s="15">
        <f>SUMPRODUCT(($C$4='[21]Calculator Data Summary'!$B$5:$AG$5)*
($C$5='[21]Calculator Data Summary'!$B$6:$AG$6)*
(CONCATENATE($C$6," ","(",AR$10," ","CCFS",")")='[21]Calculator Data Summary'!$B$4:$AG$4)*
(AR$13='[21]Calculator Data Summary'!$B$7:$AG$7)*
(AP18='[21]Calculator Data Summary'!$A$8:$A$21)*
'[21]Calculator Data Summary'!$B$8:$AG$21)</f>
        <v>0</v>
      </c>
      <c r="AS18" s="19">
        <f>SUMPRODUCT(($C$4='[21]Calculator Data Summary'!$B$5:$AG$5)*
($C$5='[21]Calculator Data Summary'!$B$6:$AG$6)*
(CONCATENATE($C$6," ","(",AS$10," ","CCFS",")")='[21]Calculator Data Summary'!$B$4:$AG$4)*
(AS$13='[21]Calculator Data Summary'!$B$7:$AG$7)*
(AP18='[21]Calculator Data Summary'!$A$8:$A$21)*
'[21]Calculator Data Summary'!$B$8:$AG$21)</f>
        <v>0</v>
      </c>
      <c r="AU18" s="12" t="s">
        <v>19</v>
      </c>
      <c r="AV18" s="15">
        <f>SUMPRODUCT(($C$4='[21]Calculator Data Summary'!$B$5:$AG$5)*
($C$5='[21]Calculator Data Summary'!$B$6:$AG$6)*
(CONCATENATE($C$6," ","(",AV$10," ","CCFS",")")='[21]Calculator Data Summary'!$B$4:$AG$4)*
(AV$13='[21]Calculator Data Summary'!$B$7:$AG$7)*
(AU18='[21]Calculator Data Summary'!$A$8:$A$21)*
'[21]Calculator Data Summary'!$B$8:$AG$21)</f>
        <v>0</v>
      </c>
      <c r="AW18" s="15">
        <f>SUMPRODUCT(($C$4='[21]Calculator Data Summary'!$B$5:$AG$5)*
($C$5='[21]Calculator Data Summary'!$B$6:$AG$6)*
(CONCATENATE($C$6," ","(",AW$10," ","CCFS",")")='[21]Calculator Data Summary'!$B$4:$AG$4)*
(AW$13='[21]Calculator Data Summary'!$B$7:$AG$7)*
(AU18='[21]Calculator Data Summary'!$A$8:$A$21)*
'[21]Calculator Data Summary'!$B$8:$AG$21)</f>
        <v>0</v>
      </c>
      <c r="AX18" s="19">
        <f>SUMPRODUCT(($C$4='[21]Calculator Data Summary'!$B$5:$AG$5)*
($C$5='[21]Calculator Data Summary'!$B$6:$AG$6)*
(CONCATENATE($C$6," ","(",AX$10," ","CCFS",")")='[21]Calculator Data Summary'!$B$4:$AG$4)*
(AX$13='[21]Calculator Data Summary'!$B$7:$AG$7)*
(AU18='[21]Calculator Data Summary'!$A$8:$A$21)*
'[21]Calculator Data Summary'!$B$8:$AG$21)</f>
        <v>0</v>
      </c>
      <c r="AZ18" s="12" t="s">
        <v>19</v>
      </c>
      <c r="BA18" s="15">
        <f>SUMPRODUCT(($C$4='[21]Calculator Data Summary'!$B$5:$AG$5)*
($C$5='[21]Calculator Data Summary'!$B$6:$AG$6)*
(CONCATENATE($C$6," ","(",BA$10," ","CCFS",")")='[21]Calculator Data Summary'!$B$4:$AG$4)*
(BA$13='[21]Calculator Data Summary'!$B$7:$AG$7)*
(AZ18='[21]Calculator Data Summary'!$A$8:$A$21)*
'[21]Calculator Data Summary'!$B$8:$AG$21)</f>
        <v>0</v>
      </c>
      <c r="BB18" s="15">
        <f>SUMPRODUCT(($C$4='[21]Calculator Data Summary'!$B$5:$AG$5)*
($C$5='[21]Calculator Data Summary'!$B$6:$AG$6)*
(CONCATENATE($C$6," ","(",BB$10," ","CCFS",")")='[21]Calculator Data Summary'!$B$4:$AG$4)*
(BB$13='[21]Calculator Data Summary'!$B$7:$AG$7)*
(AZ18='[21]Calculator Data Summary'!$A$8:$A$21)*
'[21]Calculator Data Summary'!$B$8:$AG$21)</f>
        <v>0</v>
      </c>
      <c r="BC18" s="19">
        <f>SUMPRODUCT(($C$4='[21]Calculator Data Summary'!$B$5:$AG$5)*
($C$5='[21]Calculator Data Summary'!$B$6:$AG$6)*
(CONCATENATE($C$6," ","(",BC$10," ","CCFS",")")='[21]Calculator Data Summary'!$B$4:$AG$4)*
(BC$13='[21]Calculator Data Summary'!$B$7:$AG$7)*
(AZ18='[21]Calculator Data Summary'!$A$8:$A$21)*
'[21]Calculator Data Summary'!$B$8:$AG$21)</f>
        <v>0</v>
      </c>
      <c r="BE18" s="12" t="s">
        <v>19</v>
      </c>
      <c r="BF18" s="15">
        <f>SUMPRODUCT(($C$4='[21]Calculator Data Summary'!$B$5:$AG$5)*
($C$5='[21]Calculator Data Summary'!$B$6:$AG$6)*
(CONCATENATE($C$6," ","(",BF$10," ","CCFS",")")='[21]Calculator Data Summary'!$B$4:$AG$4)*
(BF$13='[21]Calculator Data Summary'!$B$7:$AG$7)*
(BE18='[21]Calculator Data Summary'!$A$8:$A$21)*
'[21]Calculator Data Summary'!$B$8:$AG$21)</f>
        <v>0</v>
      </c>
      <c r="BG18" s="15">
        <f>SUMPRODUCT(($C$4='[21]Calculator Data Summary'!$B$5:$AG$5)*
($C$5='[21]Calculator Data Summary'!$B$6:$AG$6)*
(CONCATENATE($C$6," ","(",BG$10," ","CCFS",")")='[21]Calculator Data Summary'!$B$4:$AG$4)*
(BG$13='[21]Calculator Data Summary'!$B$7:$AG$7)*
(BE18='[21]Calculator Data Summary'!$A$8:$A$21)*
'[21]Calculator Data Summary'!$B$8:$AG$21)</f>
        <v>0</v>
      </c>
      <c r="BH18" s="19">
        <f>SUMPRODUCT(($C$4='[21]Calculator Data Summary'!$B$5:$AG$5)*
($C$5='[21]Calculator Data Summary'!$B$6:$AG$6)*
(CONCATENATE($C$6," ","(",BH$10," ","CCFS",")")='[21]Calculator Data Summary'!$B$4:$AG$4)*
(BH$13='[21]Calculator Data Summary'!$B$7:$AG$7)*
(BE18='[21]Calculator Data Summary'!$A$8:$A$21)*
'[21]Calculator Data Summary'!$B$8:$AG$21)</f>
        <v>0</v>
      </c>
      <c r="BJ18" s="12" t="s">
        <v>19</v>
      </c>
      <c r="BK18" s="15">
        <f>SUMPRODUCT(($C$4='[21]Calculator Data Summary'!$B$5:$AG$5)*
($C$5='[21]Calculator Data Summary'!$B$6:$AG$6)*
(CONCATENATE($C$6," ","(",BK$10," ","CCFS",")")='[21]Calculator Data Summary'!$B$4:$AG$4)*
(BK$13='[21]Calculator Data Summary'!$B$7:$AG$7)*
(BJ18='[21]Calculator Data Summary'!$A$8:$A$21)*
'[21]Calculator Data Summary'!$B$8:$AG$21)</f>
        <v>0</v>
      </c>
      <c r="BL18" s="15">
        <f>SUMPRODUCT(($C$4='[21]Calculator Data Summary'!$B$5:$AG$5)*
($C$5='[21]Calculator Data Summary'!$B$6:$AG$6)*
(CONCATENATE($C$6," ","(",BL$10," ","CCFS",")")='[21]Calculator Data Summary'!$B$4:$AG$4)*
(BL$13='[21]Calculator Data Summary'!$B$7:$AG$7)*
(BJ18='[21]Calculator Data Summary'!$A$8:$A$21)*
'[21]Calculator Data Summary'!$B$8:$AG$21)</f>
        <v>0</v>
      </c>
      <c r="BM18" s="19">
        <f>SUMPRODUCT(($C$4='[21]Calculator Data Summary'!$B$5:$AG$5)*
($C$5='[21]Calculator Data Summary'!$B$6:$AG$6)*
(CONCATENATE($C$6," ","(",BM$10," ","CCFS",")")='[21]Calculator Data Summary'!$B$4:$AG$4)*
(BM$13='[21]Calculator Data Summary'!$B$7:$AG$7)*
(BJ18='[21]Calculator Data Summary'!$A$8:$A$21)*
'[21]Calculator Data Summary'!$B$8:$AG$21)</f>
        <v>0</v>
      </c>
      <c r="BO18" s="12" t="s">
        <v>19</v>
      </c>
      <c r="BP18" s="15">
        <f>SUMPRODUCT(($C$4='[21]Calculator Data Summary'!$B$5:$AG$5)*
($C$5='[21]Calculator Data Summary'!$B$6:$AG$6)*
(CONCATENATE($C$6," ","(",BP$10," ","CCFS",")")='[21]Calculator Data Summary'!$B$4:$AG$4)*
(BP$13='[21]Calculator Data Summary'!$B$7:$AG$7)*
(BO18='[21]Calculator Data Summary'!$A$8:$A$21)*
'[21]Calculator Data Summary'!$B$8:$AG$21)</f>
        <v>0</v>
      </c>
      <c r="BQ18" s="15">
        <f>SUMPRODUCT(($C$4='[21]Calculator Data Summary'!$B$5:$AG$5)*
($C$5='[21]Calculator Data Summary'!$B$6:$AG$6)*
(CONCATENATE($C$6," ","(",BQ$10," ","CCFS",")")='[21]Calculator Data Summary'!$B$4:$AG$4)*
(BQ$13='[21]Calculator Data Summary'!$B$7:$AG$7)*
(BO18='[21]Calculator Data Summary'!$A$8:$A$21)*
'[21]Calculator Data Summary'!$B$8:$AG$21)</f>
        <v>0</v>
      </c>
      <c r="BR18" s="19">
        <f>SUMPRODUCT(($C$4='[21]Calculator Data Summary'!$B$5:$AG$5)*
($C$5='[21]Calculator Data Summary'!$B$6:$AG$6)*
(CONCATENATE($C$6," ","(",BR$10," ","CCFS",")")='[21]Calculator Data Summary'!$B$4:$AG$4)*
(BR$13='[21]Calculator Data Summary'!$B$7:$AG$7)*
(BO18='[21]Calculator Data Summary'!$A$8:$A$21)*
'[21]Calculator Data Summary'!$B$8:$AG$21)</f>
        <v>0</v>
      </c>
      <c r="BT18" s="12" t="s">
        <v>19</v>
      </c>
      <c r="BU18" s="15">
        <f>SUMPRODUCT(($C$4='[21]Calculator Data Summary'!$B$5:$AG$5)*
($C$5='[21]Calculator Data Summary'!$B$6:$AG$6)*
(CONCATENATE($C$6," ","(",BU$10," ","CCFS",")")='[21]Calculator Data Summary'!$B$4:$AG$4)*
(BU$13='[21]Calculator Data Summary'!$B$7:$AG$7)*
(BT18='[21]Calculator Data Summary'!$A$8:$A$21)*
'[21]Calculator Data Summary'!$B$8:$AG$21)</f>
        <v>0</v>
      </c>
      <c r="BV18" s="15">
        <f>SUMPRODUCT(($C$4='[21]Calculator Data Summary'!$B$5:$AG$5)*
($C$5='[21]Calculator Data Summary'!$B$6:$AG$6)*
(CONCATENATE($C$6," ","(",BV$10," ","CCFS",")")='[21]Calculator Data Summary'!$B$4:$AG$4)*
(BV$13='[21]Calculator Data Summary'!$B$7:$AG$7)*
(BT18='[21]Calculator Data Summary'!$A$8:$A$21)*
'[21]Calculator Data Summary'!$B$8:$AG$21)</f>
        <v>0</v>
      </c>
      <c r="BW18" s="19">
        <f>SUMPRODUCT(($C$4='[21]Calculator Data Summary'!$B$5:$AG$5)*
($C$5='[21]Calculator Data Summary'!$B$6:$AG$6)*
(CONCATENATE($C$6," ","(",BW$10," ","CCFS",")")='[21]Calculator Data Summary'!$B$4:$AG$4)*
(BW$13='[21]Calculator Data Summary'!$B$7:$AG$7)*
(BT18='[21]Calculator Data Summary'!$A$8:$A$21)*
'[21]Calculator Data Summary'!$B$8:$AG$21)</f>
        <v>0</v>
      </c>
      <c r="BY18" s="12" t="s">
        <v>19</v>
      </c>
      <c r="BZ18" s="15">
        <f>SUMPRODUCT(($C$4='[21]Calculator Data Summary'!$B$5:$AG$5)*
($C$5='[21]Calculator Data Summary'!$B$6:$AG$6)*
(CONCATENATE($C$6," ","(",BZ$10," ","CCFS",")")='[21]Calculator Data Summary'!$B$4:$AG$4)*
(BZ$13='[21]Calculator Data Summary'!$B$7:$AG$7)*
(BY18='[21]Calculator Data Summary'!$A$8:$A$21)*
'[21]Calculator Data Summary'!$B$8:$AG$21)</f>
        <v>0</v>
      </c>
      <c r="CA18" s="15">
        <f>SUMPRODUCT(($C$4='[21]Calculator Data Summary'!$B$5:$AG$5)*
($C$5='[21]Calculator Data Summary'!$B$6:$AG$6)*
(CONCATENATE($C$6," ","(",CA$10," ","CCFS",")")='[21]Calculator Data Summary'!$B$4:$AG$4)*
(CA$13='[21]Calculator Data Summary'!$B$7:$AG$7)*
(BY18='[21]Calculator Data Summary'!$A$8:$A$21)*
'[21]Calculator Data Summary'!$B$8:$AG$21)</f>
        <v>0</v>
      </c>
      <c r="CB18" s="19">
        <f>SUMPRODUCT(($C$4='[21]Calculator Data Summary'!$B$5:$AG$5)*
($C$5='[21]Calculator Data Summary'!$B$6:$AG$6)*
(CONCATENATE($C$6," ","(",CB$10," ","CCFS",")")='[21]Calculator Data Summary'!$B$4:$AG$4)*
(CB$13='[21]Calculator Data Summary'!$B$7:$AG$7)*
(BY18='[21]Calculator Data Summary'!$A$8:$A$21)*
'[21]Calculator Data Summary'!$B$8:$AG$21)</f>
        <v>0</v>
      </c>
      <c r="CD18" s="12" t="s">
        <v>19</v>
      </c>
      <c r="CE18" s="15">
        <f>SUMPRODUCT(($C$4='[21]Calculator Data Summary'!$B$5:$AG$5)*
($C$5='[21]Calculator Data Summary'!$B$6:$AG$6)*
(CONCATENATE($C$6," ","(",CE$10," ","CCFS",")")='[21]Calculator Data Summary'!$B$4:$AG$4)*
(CE$13='[21]Calculator Data Summary'!$B$7:$AG$7)*
(CD18='[21]Calculator Data Summary'!$A$8:$A$21)*
'[21]Calculator Data Summary'!$B$8:$AG$21)</f>
        <v>0</v>
      </c>
      <c r="CF18" s="15">
        <f>SUMPRODUCT(($C$4='[21]Calculator Data Summary'!$B$5:$AG$5)*
($C$5='[21]Calculator Data Summary'!$B$6:$AG$6)*
(CONCATENATE($C$6," ","(",CF$10," ","CCFS",")")='[21]Calculator Data Summary'!$B$4:$AG$4)*
(CF$13='[21]Calculator Data Summary'!$B$7:$AG$7)*
(CD18='[21]Calculator Data Summary'!$A$8:$A$21)*
'[21]Calculator Data Summary'!$B$8:$AG$21)</f>
        <v>0</v>
      </c>
      <c r="CG18" s="19">
        <f>SUMPRODUCT(($C$4='[21]Calculator Data Summary'!$B$5:$AG$5)*
($C$5='[21]Calculator Data Summary'!$B$6:$AG$6)*
(CONCATENATE($C$6," ","(",CG$10," ","CCFS",")")='[21]Calculator Data Summary'!$B$4:$AG$4)*
(CG$13='[21]Calculator Data Summary'!$B$7:$AG$7)*
(CD18='[21]Calculator Data Summary'!$A$8:$A$21)*
'[21]Calculator Data Summary'!$B$8:$AG$21)</f>
        <v>0</v>
      </c>
      <c r="CI18" s="12" t="s">
        <v>19</v>
      </c>
      <c r="CJ18" s="15">
        <f>SUMPRODUCT(($C$4='[21]Calculator Data Summary'!$B$5:$AG$5)*
($C$5='[21]Calculator Data Summary'!$B$6:$AG$6)*
(CONCATENATE($C$6," ","(",CJ$10," ","CCFS",")")='[21]Calculator Data Summary'!$B$4:$AG$4)*
(CJ$13='[21]Calculator Data Summary'!$B$7:$AG$7)*
(CI18='[21]Calculator Data Summary'!$A$8:$A$21)*
'[21]Calculator Data Summary'!$B$8:$AG$21)</f>
        <v>0</v>
      </c>
      <c r="CK18" s="15">
        <f>SUMPRODUCT(($C$4='[21]Calculator Data Summary'!$B$5:$AG$5)*
($C$5='[21]Calculator Data Summary'!$B$6:$AG$6)*
(CONCATENATE($C$6," ","(",CK$10," ","CCFS",")")='[21]Calculator Data Summary'!$B$4:$AG$4)*
(CK$13='[21]Calculator Data Summary'!$B$7:$AG$7)*
(CI18='[21]Calculator Data Summary'!$A$8:$A$21)*
'[21]Calculator Data Summary'!$B$8:$AG$21)</f>
        <v>0</v>
      </c>
      <c r="CL18" s="19">
        <f>SUMPRODUCT(($C$4='[21]Calculator Data Summary'!$B$5:$AG$5)*
($C$5='[21]Calculator Data Summary'!$B$6:$AG$6)*
(CONCATENATE($C$6," ","(",CL$10," ","CCFS",")")='[21]Calculator Data Summary'!$B$4:$AG$4)*
(CL$13='[21]Calculator Data Summary'!$B$7:$AG$7)*
(CI18='[21]Calculator Data Summary'!$A$8:$A$21)*
'[21]Calculator Data Summary'!$B$8:$AG$21)</f>
        <v>0</v>
      </c>
      <c r="CN18" s="12" t="s">
        <v>19</v>
      </c>
      <c r="CO18" s="15">
        <f>SUMPRODUCT(($C$4='[21]Calculator Data Summary'!$B$5:$AG$5)*
($C$5='[21]Calculator Data Summary'!$B$6:$AG$6)*
(CONCATENATE($C$6," ","(",CO$10," ","CCFS",")")='[21]Calculator Data Summary'!$B$4:$AG$4)*
(CO$13='[21]Calculator Data Summary'!$B$7:$AG$7)*
(CN18='[21]Calculator Data Summary'!$A$8:$A$21)*
'[21]Calculator Data Summary'!$B$8:$AG$21)</f>
        <v>0</v>
      </c>
      <c r="CP18" s="15">
        <f>SUMPRODUCT(($C$4='[21]Calculator Data Summary'!$B$5:$AG$5)*
($C$5='[21]Calculator Data Summary'!$B$6:$AG$6)*
(CONCATENATE($C$6," ","(",CP$10," ","CCFS",")")='[21]Calculator Data Summary'!$B$4:$AG$4)*
(CP$13='[21]Calculator Data Summary'!$B$7:$AG$7)*
(CN18='[21]Calculator Data Summary'!$A$8:$A$21)*
'[21]Calculator Data Summary'!$B$8:$AG$21)</f>
        <v>0</v>
      </c>
      <c r="CQ18" s="19">
        <f>SUMPRODUCT(($C$4='[21]Calculator Data Summary'!$B$5:$AG$5)*
($C$5='[21]Calculator Data Summary'!$B$6:$AG$6)*
(CONCATENATE($C$6," ","(",CQ$10," ","CCFS",")")='[21]Calculator Data Summary'!$B$4:$AG$4)*
(CQ$13='[21]Calculator Data Summary'!$B$7:$AG$7)*
(CN18='[21]Calculator Data Summary'!$A$8:$A$21)*
'[21]Calculator Data Summary'!$B$8:$AG$21)</f>
        <v>0</v>
      </c>
      <c r="CS18" s="12" t="s">
        <v>19</v>
      </c>
      <c r="CT18" s="15">
        <f>SUMPRODUCT(($C$4='[21]Calculator Data Summary'!$B$5:$AG$5)*
($C$5='[21]Calculator Data Summary'!$B$6:$AG$6)*
(CONCATENATE($C$6," ","(",CT$10," ","CCFS",")")='[21]Calculator Data Summary'!$B$4:$AG$4)*
(CT$13='[21]Calculator Data Summary'!$B$7:$AG$7)*
(CS18='[21]Calculator Data Summary'!$A$8:$A$21)*
'[21]Calculator Data Summary'!$B$8:$AG$21)</f>
        <v>0</v>
      </c>
      <c r="CU18" s="15">
        <f>SUMPRODUCT(($C$4='[21]Calculator Data Summary'!$B$5:$AG$5)*
($C$5='[21]Calculator Data Summary'!$B$6:$AG$6)*
(CONCATENATE($C$6," ","(",CU$10," ","CCFS",")")='[21]Calculator Data Summary'!$B$4:$AG$4)*
(CU$13='[21]Calculator Data Summary'!$B$7:$AG$7)*
(CS18='[21]Calculator Data Summary'!$A$8:$A$21)*
'[21]Calculator Data Summary'!$B$8:$AG$21)</f>
        <v>0</v>
      </c>
      <c r="CV18" s="19">
        <f>SUMPRODUCT(($C$4='[21]Calculator Data Summary'!$B$5:$AG$5)*
($C$5='[21]Calculator Data Summary'!$B$6:$AG$6)*
(CONCATENATE($C$6," ","(",CV$10," ","CCFS",")")='[21]Calculator Data Summary'!$B$4:$AG$4)*
(CV$13='[21]Calculator Data Summary'!$B$7:$AG$7)*
(CS18='[21]Calculator Data Summary'!$A$8:$A$21)*
'[21]Calculator Data Summary'!$B$8:$AG$21)</f>
        <v>0</v>
      </c>
      <c r="CX18" s="12" t="s">
        <v>19</v>
      </c>
      <c r="CY18" s="15">
        <f>SUMPRODUCT(($C$4='[21]Calculator Data Summary'!$B$5:$AG$5)*
($C$5='[21]Calculator Data Summary'!$B$6:$AG$6)*
(CONCATENATE($C$6," ","(",CY$10," ","CCFS",")")='[21]Calculator Data Summary'!$B$4:$AG$4)*
(CY$13='[21]Calculator Data Summary'!$B$7:$AG$7)*
(CX18='[21]Calculator Data Summary'!$A$8:$A$21)*
'[21]Calculator Data Summary'!$B$8:$AG$21)</f>
        <v>0</v>
      </c>
      <c r="CZ18" s="15">
        <f>SUMPRODUCT(($C$4='[21]Calculator Data Summary'!$B$5:$AG$5)*
($C$5='[21]Calculator Data Summary'!$B$6:$AG$6)*
(CONCATENATE($C$6," ","(",CZ$10," ","CCFS",")")='[21]Calculator Data Summary'!$B$4:$AG$4)*
(CZ$13='[21]Calculator Data Summary'!$B$7:$AG$7)*
(CX18='[21]Calculator Data Summary'!$A$8:$A$21)*
'[21]Calculator Data Summary'!$B$8:$AG$21)</f>
        <v>0</v>
      </c>
      <c r="DA18" s="19">
        <f>SUMPRODUCT(($C$4='[21]Calculator Data Summary'!$B$5:$AG$5)*
($C$5='[21]Calculator Data Summary'!$B$6:$AG$6)*
(CONCATENATE($C$6," ","(",DA$10," ","CCFS",")")='[21]Calculator Data Summary'!$B$4:$AG$4)*
(DA$13='[21]Calculator Data Summary'!$B$7:$AG$7)*
(CX18='[21]Calculator Data Summary'!$A$8:$A$21)*
'[21]Calculator Data Summary'!$B$8:$AG$21)</f>
        <v>0</v>
      </c>
      <c r="DC18" s="12" t="s">
        <v>19</v>
      </c>
      <c r="DD18" s="15">
        <f>SUMPRODUCT(($C$4='[21]Calculator Data Summary'!$B$5:$AG$5)*
($C$5='[21]Calculator Data Summary'!$B$6:$AG$6)*
(CONCATENATE($C$6," ","(",DD$10," ","CCFS",")")='[21]Calculator Data Summary'!$B$4:$AG$4)*
(DD$13='[21]Calculator Data Summary'!$B$7:$AG$7)*
(DC18='[21]Calculator Data Summary'!$A$8:$A$21)*
'[21]Calculator Data Summary'!$B$8:$AG$21)</f>
        <v>0</v>
      </c>
      <c r="DE18" s="15">
        <f>SUMPRODUCT(($C$4='[21]Calculator Data Summary'!$B$5:$AG$5)*
($C$5='[21]Calculator Data Summary'!$B$6:$AG$6)*
(CONCATENATE($C$6," ","(",DE$10," ","CCFS",")")='[21]Calculator Data Summary'!$B$4:$AG$4)*
(DE$13='[21]Calculator Data Summary'!$B$7:$AG$7)*
(DC18='[21]Calculator Data Summary'!$A$8:$A$21)*
'[21]Calculator Data Summary'!$B$8:$AG$21)</f>
        <v>0</v>
      </c>
      <c r="DF18" s="19">
        <f>SUMPRODUCT(($C$4='[21]Calculator Data Summary'!$B$5:$AG$5)*
($C$5='[21]Calculator Data Summary'!$B$6:$AG$6)*
(CONCATENATE($C$6," ","(",DF$10," ","CCFS",")")='[21]Calculator Data Summary'!$B$4:$AG$4)*
(DF$13='[21]Calculator Data Summary'!$B$7:$AG$7)*
(DC18='[21]Calculator Data Summary'!$A$8:$A$21)*
'[21]Calculator Data Summary'!$B$8:$AG$21)</f>
        <v>0</v>
      </c>
      <c r="DH18" s="12" t="s">
        <v>19</v>
      </c>
      <c r="DI18" s="15">
        <f>SUMPRODUCT(($C$4='[21]Calculator Data Summary'!$B$5:$AG$5)*
($C$5='[21]Calculator Data Summary'!$B$6:$AG$6)*
(CONCATENATE($C$6," ","(",DI$10," ","CCFS",")")='[21]Calculator Data Summary'!$B$4:$AG$4)*
(DI$13='[21]Calculator Data Summary'!$B$7:$AG$7)*
(DH18='[21]Calculator Data Summary'!$A$8:$A$21)*
'[21]Calculator Data Summary'!$B$8:$AG$21)</f>
        <v>0</v>
      </c>
      <c r="DJ18" s="15">
        <f>SUMPRODUCT(($C$4='[21]Calculator Data Summary'!$B$5:$AG$5)*
($C$5='[21]Calculator Data Summary'!$B$6:$AG$6)*
(CONCATENATE($C$6," ","(",DJ$10," ","CCFS",")")='[21]Calculator Data Summary'!$B$4:$AG$4)*
(DJ$13='[21]Calculator Data Summary'!$B$7:$AG$7)*
(DH18='[21]Calculator Data Summary'!$A$8:$A$21)*
'[21]Calculator Data Summary'!$B$8:$AG$21)</f>
        <v>0</v>
      </c>
      <c r="DK18" s="19">
        <f>SUMPRODUCT(($C$4='[21]Calculator Data Summary'!$B$5:$AG$5)*
($C$5='[21]Calculator Data Summary'!$B$6:$AG$6)*
(CONCATENATE($C$6," ","(",DK$10," ","CCFS",")")='[21]Calculator Data Summary'!$B$4:$AG$4)*
(DK$13='[21]Calculator Data Summary'!$B$7:$AG$7)*
(DH18='[21]Calculator Data Summary'!$A$8:$A$21)*
'[21]Calculator Data Summary'!$B$8:$AG$21)</f>
        <v>0</v>
      </c>
      <c r="DM18" s="12" t="s">
        <v>19</v>
      </c>
      <c r="DN18" s="15">
        <f>SUMPRODUCT(($C$4='[21]Calculator Data Summary'!$B$5:$AG$5)*
($C$5='[21]Calculator Data Summary'!$B$6:$AG$6)*
(CONCATENATE($C$6," ","(",DN$10," ","CCFS",")")='[21]Calculator Data Summary'!$B$4:$AG$4)*
(DN$13='[21]Calculator Data Summary'!$B$7:$AG$7)*
(DM18='[21]Calculator Data Summary'!$A$8:$A$21)*
'[21]Calculator Data Summary'!$B$8:$AG$21)</f>
        <v>0</v>
      </c>
      <c r="DO18" s="15">
        <f>SUMPRODUCT(($C$4='[21]Calculator Data Summary'!$B$5:$AG$5)*
($C$5='[21]Calculator Data Summary'!$B$6:$AG$6)*
(CONCATENATE($C$6," ","(",DO$10," ","CCFS",")")='[21]Calculator Data Summary'!$B$4:$AG$4)*
(DO$13='[21]Calculator Data Summary'!$B$7:$AG$7)*
(DM18='[21]Calculator Data Summary'!$A$8:$A$21)*
'[21]Calculator Data Summary'!$B$8:$AG$21)</f>
        <v>0</v>
      </c>
      <c r="DP18" s="19">
        <f>SUMPRODUCT(($C$4='[21]Calculator Data Summary'!$B$5:$AG$5)*
($C$5='[21]Calculator Data Summary'!$B$6:$AG$6)*
(CONCATENATE($C$6," ","(",DP$10," ","CCFS",")")='[21]Calculator Data Summary'!$B$4:$AG$4)*
(DP$13='[21]Calculator Data Summary'!$B$7:$AG$7)*
(DM18='[21]Calculator Data Summary'!$A$8:$A$21)*
'[21]Calculator Data Summary'!$B$8:$AG$21)</f>
        <v>0</v>
      </c>
      <c r="DR18" s="12" t="s">
        <v>19</v>
      </c>
      <c r="DS18" s="15">
        <f>SUMPRODUCT(($C$4='[21]Calculator Data Summary'!$B$5:$AG$5)*
($C$5='[21]Calculator Data Summary'!$B$6:$AG$6)*
(CONCATENATE($C$6," ","(",DS$10," ","CCFS",")")='[21]Calculator Data Summary'!$B$4:$AG$4)*
(DS$13='[21]Calculator Data Summary'!$B$7:$AG$7)*
(DR18='[21]Calculator Data Summary'!$A$8:$A$21)*
'[21]Calculator Data Summary'!$B$8:$AG$21)</f>
        <v>0</v>
      </c>
      <c r="DT18" s="15">
        <f>SUMPRODUCT(($C$4='[21]Calculator Data Summary'!$B$5:$AG$5)*
($C$5='[21]Calculator Data Summary'!$B$6:$AG$6)*
(CONCATENATE($C$6," ","(",DT$10," ","CCFS",")")='[21]Calculator Data Summary'!$B$4:$AG$4)*
(DT$13='[21]Calculator Data Summary'!$B$7:$AG$7)*
(DR18='[21]Calculator Data Summary'!$A$8:$A$21)*
'[21]Calculator Data Summary'!$B$8:$AG$21)</f>
        <v>0</v>
      </c>
      <c r="DU18" s="19">
        <f>SUMPRODUCT(($C$4='[21]Calculator Data Summary'!$B$5:$AG$5)*
($C$5='[21]Calculator Data Summary'!$B$6:$AG$6)*
(CONCATENATE($C$6," ","(",DU$10," ","CCFS",")")='[21]Calculator Data Summary'!$B$4:$AG$4)*
(DU$13='[21]Calculator Data Summary'!$B$7:$AG$7)*
(DR18='[21]Calculator Data Summary'!$A$8:$A$21)*
'[21]Calculator Data Summary'!$B$8:$AG$21)</f>
        <v>0</v>
      </c>
      <c r="DW18" s="12" t="s">
        <v>19</v>
      </c>
      <c r="DX18" s="15">
        <f>SUMPRODUCT(($C$4='[21]Calculator Data Summary'!$B$5:$AG$5)*
($C$5='[21]Calculator Data Summary'!$B$6:$AG$6)*
(CONCATENATE($C$6," ","(",DX$10," ","CCFS",")")='[21]Calculator Data Summary'!$B$4:$AG$4)*
(DX$13='[21]Calculator Data Summary'!$B$7:$AG$7)*
(DW18='[21]Calculator Data Summary'!$A$8:$A$21)*
'[21]Calculator Data Summary'!$B$8:$AG$21)</f>
        <v>0</v>
      </c>
      <c r="DY18" s="15">
        <f>SUMPRODUCT(($C$4='[21]Calculator Data Summary'!$B$5:$AG$5)*
($C$5='[21]Calculator Data Summary'!$B$6:$AG$6)*
(CONCATENATE($C$6," ","(",DY$10," ","CCFS",")")='[21]Calculator Data Summary'!$B$4:$AG$4)*
(DY$13='[21]Calculator Data Summary'!$B$7:$AG$7)*
(DW18='[21]Calculator Data Summary'!$A$8:$A$21)*
'[21]Calculator Data Summary'!$B$8:$AG$21)</f>
        <v>0</v>
      </c>
      <c r="DZ18" s="19">
        <f>SUMPRODUCT(($C$4='[21]Calculator Data Summary'!$B$5:$AG$5)*
($C$5='[21]Calculator Data Summary'!$B$6:$AG$6)*
(CONCATENATE($C$6," ","(",DZ$10," ","CCFS",")")='[21]Calculator Data Summary'!$B$4:$AG$4)*
(DZ$13='[21]Calculator Data Summary'!$B$7:$AG$7)*
(DW18='[21]Calculator Data Summary'!$A$8:$A$21)*
'[21]Calculator Data Summary'!$B$8:$AG$21)</f>
        <v>0</v>
      </c>
      <c r="EB18" s="12" t="s">
        <v>19</v>
      </c>
      <c r="EC18" s="15">
        <f>SUMPRODUCT(($C$4='[21]Calculator Data Summary'!$B$5:$AG$5)*
($C$5='[21]Calculator Data Summary'!$B$6:$AG$6)*
(CONCATENATE($C$6," ","(",EC$10," ","CCFS",")")='[21]Calculator Data Summary'!$B$4:$AG$4)*
(EC$13='[21]Calculator Data Summary'!$B$7:$AG$7)*
(EB18='[21]Calculator Data Summary'!$A$8:$A$21)*
'[21]Calculator Data Summary'!$B$8:$AG$21)</f>
        <v>0</v>
      </c>
      <c r="ED18" s="15">
        <f>SUMPRODUCT(($C$4='[21]Calculator Data Summary'!$B$5:$AG$5)*
($C$5='[21]Calculator Data Summary'!$B$6:$AG$6)*
(CONCATENATE($C$6," ","(",ED$10," ","CCFS",")")='[21]Calculator Data Summary'!$B$4:$AG$4)*
(ED$13='[21]Calculator Data Summary'!$B$7:$AG$7)*
(EB18='[21]Calculator Data Summary'!$A$8:$A$21)*
'[21]Calculator Data Summary'!$B$8:$AG$21)</f>
        <v>0</v>
      </c>
      <c r="EE18" s="19">
        <f>SUMPRODUCT(($C$4='[21]Calculator Data Summary'!$B$5:$AG$5)*
($C$5='[21]Calculator Data Summary'!$B$6:$AG$6)*
(CONCATENATE($C$6," ","(",EE$10," ","CCFS",")")='[21]Calculator Data Summary'!$B$4:$AG$4)*
(EE$13='[21]Calculator Data Summary'!$B$7:$AG$7)*
(EB18='[21]Calculator Data Summary'!$A$8:$A$21)*
'[21]Calculator Data Summary'!$B$8:$AG$21)</f>
        <v>0</v>
      </c>
      <c r="EG18" s="12" t="s">
        <v>19</v>
      </c>
      <c r="EH18" s="15">
        <f>SUMPRODUCT(($C$4='[21]Calculator Data Summary'!$B$5:$AG$5)*
($C$5='[21]Calculator Data Summary'!$B$6:$AG$6)*
(CONCATENATE($C$6," ","(",EH$10," ","CCFS",")")='[21]Calculator Data Summary'!$B$4:$AG$4)*
(EH$13='[21]Calculator Data Summary'!$B$7:$AG$7)*
(EG18='[21]Calculator Data Summary'!$A$8:$A$21)*
'[21]Calculator Data Summary'!$B$8:$AG$21)</f>
        <v>0</v>
      </c>
      <c r="EI18" s="15">
        <f>SUMPRODUCT(($C$4='[21]Calculator Data Summary'!$B$5:$AG$5)*
($C$5='[21]Calculator Data Summary'!$B$6:$AG$6)*
(CONCATENATE($C$6," ","(",EI$10," ","CCFS",")")='[21]Calculator Data Summary'!$B$4:$AG$4)*
(EI$13='[21]Calculator Data Summary'!$B$7:$AG$7)*
(EG18='[21]Calculator Data Summary'!$A$8:$A$21)*
'[21]Calculator Data Summary'!$B$8:$AG$21)</f>
        <v>0</v>
      </c>
      <c r="EJ18" s="19">
        <f>SUMPRODUCT(($C$4='[21]Calculator Data Summary'!$B$5:$AG$5)*
($C$5='[21]Calculator Data Summary'!$B$6:$AG$6)*
(CONCATENATE($C$6," ","(",EJ$10," ","CCFS",")")='[21]Calculator Data Summary'!$B$4:$AG$4)*
(EJ$13='[21]Calculator Data Summary'!$B$7:$AG$7)*
(EG18='[21]Calculator Data Summary'!$A$8:$A$21)*
'[21]Calculator Data Summary'!$B$8:$AG$21)</f>
        <v>0</v>
      </c>
      <c r="EL18" s="12" t="s">
        <v>19</v>
      </c>
      <c r="EM18" s="15">
        <f>SUMPRODUCT(($C$4='[21]Calculator Data Summary'!$B$5:$AG$5)*
($C$5='[21]Calculator Data Summary'!$B$6:$AG$6)*
(CONCATENATE($C$6," ","(",EM$10," ","CCFS",")")='[21]Calculator Data Summary'!$B$4:$AG$4)*
(EM$13='[21]Calculator Data Summary'!$B$7:$AG$7)*
(EL18='[21]Calculator Data Summary'!$A$8:$A$21)*
'[21]Calculator Data Summary'!$B$8:$AG$21)</f>
        <v>0</v>
      </c>
      <c r="EN18" s="15">
        <f>SUMPRODUCT(($C$4='[21]Calculator Data Summary'!$B$5:$AG$5)*
($C$5='[21]Calculator Data Summary'!$B$6:$AG$6)*
(CONCATENATE($C$6," ","(",EN$10," ","CCFS",")")='[21]Calculator Data Summary'!$B$4:$AG$4)*
(EN$13='[21]Calculator Data Summary'!$B$7:$AG$7)*
(EL18='[21]Calculator Data Summary'!$A$8:$A$21)*
'[21]Calculator Data Summary'!$B$8:$AG$21)</f>
        <v>0</v>
      </c>
      <c r="EO18" s="19">
        <f>SUMPRODUCT(($C$4='[21]Calculator Data Summary'!$B$5:$AG$5)*
($C$5='[21]Calculator Data Summary'!$B$6:$AG$6)*
(CONCATENATE($C$6," ","(",EO$10," ","CCFS",")")='[21]Calculator Data Summary'!$B$4:$AG$4)*
(EO$13='[21]Calculator Data Summary'!$B$7:$AG$7)*
(EL18='[21]Calculator Data Summary'!$A$8:$A$21)*
'[21]Calculator Data Summary'!$B$8:$AG$21)</f>
        <v>0</v>
      </c>
      <c r="EQ18" s="12" t="s">
        <v>19</v>
      </c>
      <c r="ER18" s="15">
        <f>SUMPRODUCT(($C$4='[21]Calculator Data Summary'!$B$5:$AG$5)*
($C$5='[21]Calculator Data Summary'!$B$6:$AG$6)*
(CONCATENATE($C$6," ","(",ER$10," ","CCFS",")")='[21]Calculator Data Summary'!$B$4:$AG$4)*
(ER$13='[21]Calculator Data Summary'!$B$7:$AG$7)*
(EQ18='[21]Calculator Data Summary'!$A$8:$A$21)*
'[21]Calculator Data Summary'!$B$8:$AG$21)</f>
        <v>0</v>
      </c>
      <c r="ES18" s="15">
        <f>SUMPRODUCT(($C$4='[21]Calculator Data Summary'!$B$5:$AG$5)*
($C$5='[21]Calculator Data Summary'!$B$6:$AG$6)*
(CONCATENATE($C$6," ","(",ES$10," ","CCFS",")")='[21]Calculator Data Summary'!$B$4:$AG$4)*
(ES$13='[21]Calculator Data Summary'!$B$7:$AG$7)*
(EQ18='[21]Calculator Data Summary'!$A$8:$A$21)*
'[21]Calculator Data Summary'!$B$8:$AG$21)</f>
        <v>0</v>
      </c>
      <c r="ET18" s="19">
        <f>SUMPRODUCT(($C$4='[21]Calculator Data Summary'!$B$5:$AG$5)*
($C$5='[21]Calculator Data Summary'!$B$6:$AG$6)*
(CONCATENATE($C$6," ","(",ET$10," ","CCFS",")")='[21]Calculator Data Summary'!$B$4:$AG$4)*
(ET$13='[21]Calculator Data Summary'!$B$7:$AG$7)*
(EQ18='[21]Calculator Data Summary'!$A$8:$A$21)*
'[21]Calculator Data Summary'!$B$8:$AG$21)</f>
        <v>0</v>
      </c>
      <c r="EV18" s="12" t="s">
        <v>19</v>
      </c>
      <c r="EW18" s="15">
        <f>SUMPRODUCT(($C$4='[21]Calculator Data Summary'!$B$5:$AG$5)*
($C$5='[21]Calculator Data Summary'!$B$6:$AG$6)*
(CONCATENATE($C$6," ","(",EW$10," ","CCFS",")")='[21]Calculator Data Summary'!$B$4:$AG$4)*
(EW$13='[21]Calculator Data Summary'!$B$7:$AG$7)*
(EV18='[21]Calculator Data Summary'!$A$8:$A$21)*
'[21]Calculator Data Summary'!$B$8:$AG$21)</f>
        <v>0</v>
      </c>
      <c r="EX18" s="15">
        <f>SUMPRODUCT(($C$4='[21]Calculator Data Summary'!$B$5:$AG$5)*
($C$5='[21]Calculator Data Summary'!$B$6:$AG$6)*
(CONCATENATE($C$6," ","(",EX$10," ","CCFS",")")='[21]Calculator Data Summary'!$B$4:$AG$4)*
(EX$13='[21]Calculator Data Summary'!$B$7:$AG$7)*
(EV18='[21]Calculator Data Summary'!$A$8:$A$21)*
'[21]Calculator Data Summary'!$B$8:$AG$21)</f>
        <v>0</v>
      </c>
      <c r="EY18" s="19">
        <f>SUMPRODUCT(($C$4='[21]Calculator Data Summary'!$B$5:$AG$5)*
($C$5='[21]Calculator Data Summary'!$B$6:$AG$6)*
(CONCATENATE($C$6," ","(",EY$10," ","CCFS",")")='[21]Calculator Data Summary'!$B$4:$AG$4)*
(EY$13='[21]Calculator Data Summary'!$B$7:$AG$7)*
(EV18='[21]Calculator Data Summary'!$A$8:$A$21)*
'[21]Calculator Data Summary'!$B$8:$AG$21)</f>
        <v>0</v>
      </c>
      <c r="FA18" s="12" t="s">
        <v>19</v>
      </c>
      <c r="FB18" s="15">
        <f>SUMPRODUCT(($C$4='[21]Calculator Data Summary'!$B$5:$AG$5)*
($C$5='[21]Calculator Data Summary'!$B$6:$AG$6)*
(CONCATENATE($C$6," ","(",FB$10," ","CCFS",")")='[21]Calculator Data Summary'!$B$4:$AG$4)*
(FB$13='[21]Calculator Data Summary'!$B$7:$AG$7)*
(FA18='[21]Calculator Data Summary'!$A$8:$A$21)*
'[21]Calculator Data Summary'!$B$8:$AG$21)</f>
        <v>0</v>
      </c>
      <c r="FC18" s="15">
        <f>SUMPRODUCT(($C$4='[21]Calculator Data Summary'!$B$5:$AG$5)*
($C$5='[21]Calculator Data Summary'!$B$6:$AG$6)*
(CONCATENATE($C$6," ","(",FC$10," ","CCFS",")")='[21]Calculator Data Summary'!$B$4:$AG$4)*
(FC$13='[21]Calculator Data Summary'!$B$7:$AG$7)*
(FA18='[21]Calculator Data Summary'!$A$8:$A$21)*
'[21]Calculator Data Summary'!$B$8:$AG$21)</f>
        <v>0</v>
      </c>
      <c r="FD18" s="19">
        <f>SUMPRODUCT(($C$4='[21]Calculator Data Summary'!$B$5:$AG$5)*
($C$5='[21]Calculator Data Summary'!$B$6:$AG$6)*
(CONCATENATE($C$6," ","(",FD$10," ","CCFS",")")='[21]Calculator Data Summary'!$B$4:$AG$4)*
(FD$13='[21]Calculator Data Summary'!$B$7:$AG$7)*
(FA18='[21]Calculator Data Summary'!$A$8:$A$21)*
'[21]Calculator Data Summary'!$B$8:$AG$21)</f>
        <v>0</v>
      </c>
      <c r="FF18" s="12" t="s">
        <v>19</v>
      </c>
      <c r="FG18" s="15">
        <f>SUMPRODUCT(($C$4='[21]Calculator Data Summary'!$B$5:$AG$5)*
($C$5='[21]Calculator Data Summary'!$B$6:$AG$6)*
(CONCATENATE($C$6," ","(",FG$10," ","CCFS",")")='[21]Calculator Data Summary'!$B$4:$AG$4)*
(FG$13='[21]Calculator Data Summary'!$B$7:$AG$7)*
(FF18='[21]Calculator Data Summary'!$A$8:$A$21)*
'[21]Calculator Data Summary'!$B$8:$AG$21)</f>
        <v>0</v>
      </c>
      <c r="FH18" s="15">
        <f>SUMPRODUCT(($C$4='[21]Calculator Data Summary'!$B$5:$AG$5)*
($C$5='[21]Calculator Data Summary'!$B$6:$AG$6)*
(CONCATENATE($C$6," ","(",FH$10," ","CCFS",")")='[21]Calculator Data Summary'!$B$4:$AG$4)*
(FH$13='[21]Calculator Data Summary'!$B$7:$AG$7)*
(FF18='[21]Calculator Data Summary'!$A$8:$A$21)*
'[21]Calculator Data Summary'!$B$8:$AG$21)</f>
        <v>0</v>
      </c>
      <c r="FI18" s="19">
        <f>SUMPRODUCT(($C$4='[21]Calculator Data Summary'!$B$5:$AG$5)*
($C$5='[21]Calculator Data Summary'!$B$6:$AG$6)*
(CONCATENATE($C$6," ","(",FI$10," ","CCFS",")")='[21]Calculator Data Summary'!$B$4:$AG$4)*
(FI$13='[21]Calculator Data Summary'!$B$7:$AG$7)*
(FF18='[21]Calculator Data Summary'!$A$8:$A$21)*
'[21]Calculator Data Summary'!$B$8:$AG$21)</f>
        <v>0</v>
      </c>
      <c r="FK18" s="12" t="s">
        <v>19</v>
      </c>
      <c r="FL18" s="15">
        <f>SUMPRODUCT(($C$4='[21]Calculator Data Summary'!$B$5:$AG$5)*
($C$5='[21]Calculator Data Summary'!$B$6:$AG$6)*
(CONCATENATE($C$6," ","(",FL$10," ","CCFS",")")='[21]Calculator Data Summary'!$B$4:$AG$4)*
(FL$13='[21]Calculator Data Summary'!$B$7:$AG$7)*
(FK18='[21]Calculator Data Summary'!$A$8:$A$21)*
'[21]Calculator Data Summary'!$B$8:$AG$21)</f>
        <v>0</v>
      </c>
      <c r="FM18" s="15">
        <f>SUMPRODUCT(($C$4='[21]Calculator Data Summary'!$B$5:$AG$5)*
($C$5='[21]Calculator Data Summary'!$B$6:$AG$6)*
(CONCATENATE($C$6," ","(",FM$10," ","CCFS",")")='[21]Calculator Data Summary'!$B$4:$AG$4)*
(FM$13='[21]Calculator Data Summary'!$B$7:$AG$7)*
(FK18='[21]Calculator Data Summary'!$A$8:$A$21)*
'[21]Calculator Data Summary'!$B$8:$AG$21)</f>
        <v>0</v>
      </c>
      <c r="FN18" s="19">
        <f>SUMPRODUCT(($C$4='[21]Calculator Data Summary'!$B$5:$AG$5)*
($C$5='[21]Calculator Data Summary'!$B$6:$AG$6)*
(CONCATENATE($C$6," ","(",FN$10," ","CCFS",")")='[21]Calculator Data Summary'!$B$4:$AG$4)*
(FN$13='[21]Calculator Data Summary'!$B$7:$AG$7)*
(FK18='[21]Calculator Data Summary'!$A$8:$A$21)*
'[21]Calculator Data Summary'!$B$8:$AG$21)</f>
        <v>0</v>
      </c>
      <c r="FP18" s="12" t="s">
        <v>19</v>
      </c>
      <c r="FQ18" s="15">
        <f>SUMPRODUCT(($C$4='[21]Calculator Data Summary'!$B$5:$AG$5)*
($C$5='[21]Calculator Data Summary'!$B$6:$AG$6)*
(CONCATENATE($C$6," ","(",FQ$10," ","CCFS",")")='[21]Calculator Data Summary'!$B$4:$AG$4)*
(FQ$13='[21]Calculator Data Summary'!$B$7:$AG$7)*
(FP18='[21]Calculator Data Summary'!$A$8:$A$21)*
'[21]Calculator Data Summary'!$B$8:$AG$21)</f>
        <v>0</v>
      </c>
      <c r="FR18" s="15">
        <f>SUMPRODUCT(($C$4='[21]Calculator Data Summary'!$B$5:$AG$5)*
($C$5='[21]Calculator Data Summary'!$B$6:$AG$6)*
(CONCATENATE($C$6," ","(",FR$10," ","CCFS",")")='[21]Calculator Data Summary'!$B$4:$AG$4)*
(FR$13='[21]Calculator Data Summary'!$B$7:$AG$7)*
(FP18='[21]Calculator Data Summary'!$A$8:$A$21)*
'[21]Calculator Data Summary'!$B$8:$AG$21)</f>
        <v>0</v>
      </c>
      <c r="FS18" s="19">
        <f>SUMPRODUCT(($C$4='[21]Calculator Data Summary'!$B$5:$AG$5)*
($C$5='[21]Calculator Data Summary'!$B$6:$AG$6)*
(CONCATENATE($C$6," ","(",FS$10," ","CCFS",")")='[21]Calculator Data Summary'!$B$4:$AG$4)*
(FS$13='[21]Calculator Data Summary'!$B$7:$AG$7)*
(FP18='[21]Calculator Data Summary'!$A$8:$A$21)*
'[21]Calculator Data Summary'!$B$8:$AG$21)</f>
        <v>0</v>
      </c>
      <c r="FU18" s="12" t="s">
        <v>19</v>
      </c>
      <c r="FV18" s="15">
        <f>SUMPRODUCT(($C$4='[21]Calculator Data Summary'!$B$5:$AG$5)*
($C$5='[21]Calculator Data Summary'!$B$6:$AG$6)*
(CONCATENATE($C$6," ","(",FV$10," ","CCFS",")")='[21]Calculator Data Summary'!$B$4:$AG$4)*
(FV$13='[21]Calculator Data Summary'!$B$7:$AG$7)*
(FU18='[21]Calculator Data Summary'!$A$8:$A$21)*
'[21]Calculator Data Summary'!$B$8:$AG$21)</f>
        <v>0</v>
      </c>
      <c r="FW18" s="15">
        <f>SUMPRODUCT(($C$4='[21]Calculator Data Summary'!$B$5:$AG$5)*
($C$5='[21]Calculator Data Summary'!$B$6:$AG$6)*
(CONCATENATE($C$6," ","(",FW$10," ","CCFS",")")='[21]Calculator Data Summary'!$B$4:$AG$4)*
(FW$13='[21]Calculator Data Summary'!$B$7:$AG$7)*
(FU18='[21]Calculator Data Summary'!$A$8:$A$21)*
'[21]Calculator Data Summary'!$B$8:$AG$21)</f>
        <v>0</v>
      </c>
      <c r="FX18" s="19">
        <f>SUMPRODUCT(($C$4='[21]Calculator Data Summary'!$B$5:$AG$5)*
($C$5='[21]Calculator Data Summary'!$B$6:$AG$6)*
(CONCATENATE($C$6," ","(",FX$10," ","CCFS",")")='[21]Calculator Data Summary'!$B$4:$AG$4)*
(FX$13='[21]Calculator Data Summary'!$B$7:$AG$7)*
(FU18='[21]Calculator Data Summary'!$A$8:$A$21)*
'[21]Calculator Data Summary'!$B$8:$AG$21)</f>
        <v>0</v>
      </c>
      <c r="FZ18" s="12" t="s">
        <v>19</v>
      </c>
      <c r="GA18" s="15">
        <f>SUMPRODUCT(($C$4='[21]Calculator Data Summary'!$B$5:$AG$5)*
($C$5='[21]Calculator Data Summary'!$B$6:$AG$6)*
(CONCATENATE($C$6," ","(",GA$10," ","CCFS",")")='[21]Calculator Data Summary'!$B$4:$AG$4)*
(GA$13='[21]Calculator Data Summary'!$B$7:$AG$7)*
(FZ18='[21]Calculator Data Summary'!$A$8:$A$21)*
'[21]Calculator Data Summary'!$B$8:$AG$21)</f>
        <v>0</v>
      </c>
      <c r="GB18" s="15">
        <f>SUMPRODUCT(($C$4='[21]Calculator Data Summary'!$B$5:$AG$5)*
($C$5='[21]Calculator Data Summary'!$B$6:$AG$6)*
(CONCATENATE($C$6," ","(",GB$10," ","CCFS",")")='[21]Calculator Data Summary'!$B$4:$AG$4)*
(GB$13='[21]Calculator Data Summary'!$B$7:$AG$7)*
(FZ18='[21]Calculator Data Summary'!$A$8:$A$21)*
'[21]Calculator Data Summary'!$B$8:$AG$21)</f>
        <v>0</v>
      </c>
      <c r="GC18" s="19">
        <f>SUMPRODUCT(($C$4='[21]Calculator Data Summary'!$B$5:$AG$5)*
($C$5='[21]Calculator Data Summary'!$B$6:$AG$6)*
(CONCATENATE($C$6," ","(",GC$10," ","CCFS",")")='[21]Calculator Data Summary'!$B$4:$AG$4)*
(GC$13='[21]Calculator Data Summary'!$B$7:$AG$7)*
(FZ18='[21]Calculator Data Summary'!$A$8:$A$21)*
'[21]Calculator Data Summary'!$B$8:$AG$21)</f>
        <v>0</v>
      </c>
      <c r="GE18" s="12" t="s">
        <v>19</v>
      </c>
      <c r="GF18" s="15">
        <f>SUMPRODUCT(($C$4='[21]Calculator Data Summary'!$B$5:$AG$5)*
($C$5='[21]Calculator Data Summary'!$B$6:$AG$6)*
(CONCATENATE($C$6," ","(",GF$10," ","CCFS",")")='[21]Calculator Data Summary'!$B$4:$AG$4)*
(GF$13='[21]Calculator Data Summary'!$B$7:$AG$7)*
(GE18='[21]Calculator Data Summary'!$A$8:$A$21)*
'[21]Calculator Data Summary'!$B$8:$AG$21)</f>
        <v>0</v>
      </c>
      <c r="GG18" s="15">
        <f>SUMPRODUCT(($C$4='[21]Calculator Data Summary'!$B$5:$AG$5)*
($C$5='[21]Calculator Data Summary'!$B$6:$AG$6)*
(CONCATENATE($C$6," ","(",GG$10," ","CCFS",")")='[21]Calculator Data Summary'!$B$4:$AG$4)*
(GG$13='[21]Calculator Data Summary'!$B$7:$AG$7)*
(GE18='[21]Calculator Data Summary'!$A$8:$A$21)*
'[21]Calculator Data Summary'!$B$8:$AG$21)</f>
        <v>0</v>
      </c>
      <c r="GH18" s="19">
        <f>SUMPRODUCT(($C$4='[21]Calculator Data Summary'!$B$5:$AG$5)*
($C$5='[21]Calculator Data Summary'!$B$6:$AG$6)*
(CONCATENATE($C$6," ","(",GH$10," ","CCFS",")")='[21]Calculator Data Summary'!$B$4:$AG$4)*
(GH$13='[21]Calculator Data Summary'!$B$7:$AG$7)*
(GE18='[21]Calculator Data Summary'!$A$8:$A$21)*
'[21]Calculator Data Summary'!$B$8:$AG$21)</f>
        <v>0</v>
      </c>
      <c r="GJ18" s="12" t="s">
        <v>19</v>
      </c>
      <c r="GK18" s="15">
        <f>SUMPRODUCT(($C$4='[21]Calculator Data Summary'!$B$5:$AG$5)*
($C$5='[21]Calculator Data Summary'!$B$6:$AG$6)*
(CONCATENATE($C$6," ","(",GK$10," ","CCFS",")")='[21]Calculator Data Summary'!$B$4:$AG$4)*
(GK$13='[21]Calculator Data Summary'!$B$7:$AG$7)*
(GJ18='[21]Calculator Data Summary'!$A$8:$A$21)*
'[21]Calculator Data Summary'!$B$8:$AG$21)</f>
        <v>0</v>
      </c>
      <c r="GL18" s="15">
        <f>SUMPRODUCT(($C$4='[21]Calculator Data Summary'!$B$5:$AG$5)*
($C$5='[21]Calculator Data Summary'!$B$6:$AG$6)*
(CONCATENATE($C$6," ","(",GL$10," ","CCFS",")")='[21]Calculator Data Summary'!$B$4:$AG$4)*
(GL$13='[21]Calculator Data Summary'!$B$7:$AG$7)*
(GJ18='[21]Calculator Data Summary'!$A$8:$A$21)*
'[21]Calculator Data Summary'!$B$8:$AG$21)</f>
        <v>0</v>
      </c>
      <c r="GM18" s="19">
        <f>SUMPRODUCT(($C$4='[21]Calculator Data Summary'!$B$5:$AG$5)*
($C$5='[21]Calculator Data Summary'!$B$6:$AG$6)*
(CONCATENATE($C$6," ","(",GM$10," ","CCFS",")")='[21]Calculator Data Summary'!$B$4:$AG$4)*
(GM$13='[21]Calculator Data Summary'!$B$7:$AG$7)*
(GJ18='[21]Calculator Data Summary'!$A$8:$A$21)*
'[21]Calculator Data Summary'!$B$8:$AG$21)</f>
        <v>0</v>
      </c>
      <c r="GO18" s="12" t="s">
        <v>19</v>
      </c>
      <c r="GP18" s="15">
        <f>SUMPRODUCT(($C$4='[21]Calculator Data Summary'!$B$5:$AG$5)*
($C$5='[21]Calculator Data Summary'!$B$6:$AG$6)*
(CONCATENATE($C$6," ","(",GP$10," ","CCFS",")")='[21]Calculator Data Summary'!$B$4:$AG$4)*
(GP$13='[21]Calculator Data Summary'!$B$7:$AG$7)*
(GO18='[21]Calculator Data Summary'!$A$8:$A$21)*
'[21]Calculator Data Summary'!$B$8:$AG$21)</f>
        <v>0</v>
      </c>
      <c r="GQ18" s="15">
        <f>SUMPRODUCT(($C$4='[21]Calculator Data Summary'!$B$5:$AG$5)*
($C$5='[21]Calculator Data Summary'!$B$6:$AG$6)*
(CONCATENATE($C$6," ","(",GQ$10," ","CCFS",")")='[21]Calculator Data Summary'!$B$4:$AG$4)*
(GQ$13='[21]Calculator Data Summary'!$B$7:$AG$7)*
(GO18='[21]Calculator Data Summary'!$A$8:$A$21)*
'[21]Calculator Data Summary'!$B$8:$AG$21)</f>
        <v>0</v>
      </c>
      <c r="GR18" s="19">
        <f>SUMPRODUCT(($C$4='[21]Calculator Data Summary'!$B$5:$AG$5)*
($C$5='[21]Calculator Data Summary'!$B$6:$AG$6)*
(CONCATENATE($C$6," ","(",GR$10," ","CCFS",")")='[21]Calculator Data Summary'!$B$4:$AG$4)*
(GR$13='[21]Calculator Data Summary'!$B$7:$AG$7)*
(GO18='[21]Calculator Data Summary'!$A$8:$A$21)*
'[21]Calculator Data Summary'!$B$8:$AG$21)</f>
        <v>0</v>
      </c>
      <c r="GT18" s="12" t="s">
        <v>19</v>
      </c>
      <c r="GU18" s="15">
        <f>SUMPRODUCT(($C$4='[21]Calculator Data Summary'!$B$5:$AG$5)*
($C$5='[21]Calculator Data Summary'!$B$6:$AG$6)*
(CONCATENATE($C$6," ","(",GU$10," ","CCFS",")")='[21]Calculator Data Summary'!$B$4:$AG$4)*
(GU$13='[21]Calculator Data Summary'!$B$7:$AG$7)*
(GT18='[21]Calculator Data Summary'!$A$8:$A$21)*
'[21]Calculator Data Summary'!$B$8:$AG$21)</f>
        <v>0</v>
      </c>
      <c r="GV18" s="15">
        <f>SUMPRODUCT(($C$4='[21]Calculator Data Summary'!$B$5:$AG$5)*
($C$5='[21]Calculator Data Summary'!$B$6:$AG$6)*
(CONCATENATE($C$6," ","(",GV$10," ","CCFS",")")='[21]Calculator Data Summary'!$B$4:$AG$4)*
(GV$13='[21]Calculator Data Summary'!$B$7:$AG$7)*
(GT18='[21]Calculator Data Summary'!$A$8:$A$21)*
'[21]Calculator Data Summary'!$B$8:$AG$21)</f>
        <v>0</v>
      </c>
      <c r="GW18" s="19">
        <f>SUMPRODUCT(($C$4='[21]Calculator Data Summary'!$B$5:$AG$5)*
($C$5='[21]Calculator Data Summary'!$B$6:$AG$6)*
(CONCATENATE($C$6," ","(",GW$10," ","CCFS",")")='[21]Calculator Data Summary'!$B$4:$AG$4)*
(GW$13='[21]Calculator Data Summary'!$B$7:$AG$7)*
(GT18='[21]Calculator Data Summary'!$A$8:$A$21)*
'[21]Calculator Data Summary'!$B$8:$AG$21)</f>
        <v>0</v>
      </c>
      <c r="GY18" s="12" t="s">
        <v>19</v>
      </c>
      <c r="GZ18" s="15">
        <f>SUMPRODUCT(($C$4='[21]Calculator Data Summary'!$B$5:$AG$5)*
($C$5='[21]Calculator Data Summary'!$B$6:$AG$6)*
(CONCATENATE($C$6," ","(",GZ$10," ","CCFS",")")='[21]Calculator Data Summary'!$B$4:$AG$4)*
(GZ$13='[21]Calculator Data Summary'!$B$7:$AG$7)*
(GY18='[21]Calculator Data Summary'!$A$8:$A$21)*
'[21]Calculator Data Summary'!$B$8:$AG$21)</f>
        <v>0</v>
      </c>
      <c r="HA18" s="15">
        <f>SUMPRODUCT(($C$4='[21]Calculator Data Summary'!$B$5:$AG$5)*
($C$5='[21]Calculator Data Summary'!$B$6:$AG$6)*
(CONCATENATE($C$6," ","(",HA$10," ","CCFS",")")='[21]Calculator Data Summary'!$B$4:$AG$4)*
(HA$13='[21]Calculator Data Summary'!$B$7:$AG$7)*
(GY18='[21]Calculator Data Summary'!$A$8:$A$21)*
'[21]Calculator Data Summary'!$B$8:$AG$21)</f>
        <v>0</v>
      </c>
      <c r="HB18" s="19">
        <f>SUMPRODUCT(($C$4='[21]Calculator Data Summary'!$B$5:$AG$5)*
($C$5='[21]Calculator Data Summary'!$B$6:$AG$6)*
(CONCATENATE($C$6," ","(",HB$10," ","CCFS",")")='[21]Calculator Data Summary'!$B$4:$AG$4)*
(HB$13='[21]Calculator Data Summary'!$B$7:$AG$7)*
(GY18='[21]Calculator Data Summary'!$A$8:$A$21)*
'[21]Calculator Data Summary'!$B$8:$AG$21)</f>
        <v>0</v>
      </c>
      <c r="HD18" s="12" t="s">
        <v>19</v>
      </c>
      <c r="HE18" s="15">
        <f>SUMPRODUCT(($C$4='[21]Calculator Data Summary'!$B$5:$AG$5)*
($C$5='[21]Calculator Data Summary'!$B$6:$AG$6)*
(CONCATENATE($C$6," ","(",HE$10," ","CCFS",")")='[21]Calculator Data Summary'!$B$4:$AG$4)*
(HE$13='[21]Calculator Data Summary'!$B$7:$AG$7)*
(HD18='[21]Calculator Data Summary'!$A$8:$A$21)*
'[21]Calculator Data Summary'!$B$8:$AG$21)</f>
        <v>0</v>
      </c>
      <c r="HF18" s="15">
        <f>SUMPRODUCT(($C$4='[21]Calculator Data Summary'!$B$5:$AG$5)*
($C$5='[21]Calculator Data Summary'!$B$6:$AG$6)*
(CONCATENATE($C$6," ","(",HF$10," ","CCFS",")")='[21]Calculator Data Summary'!$B$4:$AG$4)*
(HF$13='[21]Calculator Data Summary'!$B$7:$AG$7)*
(HD18='[21]Calculator Data Summary'!$A$8:$A$21)*
'[21]Calculator Data Summary'!$B$8:$AG$21)</f>
        <v>0</v>
      </c>
      <c r="HG18" s="19">
        <f>SUMPRODUCT(($C$4='[21]Calculator Data Summary'!$B$5:$AG$5)*
($C$5='[21]Calculator Data Summary'!$B$6:$AG$6)*
(CONCATENATE($C$6," ","(",HG$10," ","CCFS",")")='[21]Calculator Data Summary'!$B$4:$AG$4)*
(HG$13='[21]Calculator Data Summary'!$B$7:$AG$7)*
(HD18='[21]Calculator Data Summary'!$A$8:$A$21)*
'[21]Calculator Data Summary'!$B$8:$AG$21)</f>
        <v>0</v>
      </c>
      <c r="HI18" s="12" t="s">
        <v>19</v>
      </c>
      <c r="HJ18" s="15">
        <f>SUMPRODUCT(($C$4='[21]Calculator Data Summary'!$B$5:$AG$5)*
($C$5='[21]Calculator Data Summary'!$B$6:$AG$6)*
(CONCATENATE($C$6," ","(",HJ$10," ","CCFS",")")='[21]Calculator Data Summary'!$B$4:$AG$4)*
(HJ$13='[21]Calculator Data Summary'!$B$7:$AG$7)*
(HI18='[21]Calculator Data Summary'!$A$8:$A$21)*
'[21]Calculator Data Summary'!$B$8:$AG$21)</f>
        <v>0</v>
      </c>
      <c r="HK18" s="15">
        <f>SUMPRODUCT(($C$4='[21]Calculator Data Summary'!$B$5:$AG$5)*
($C$5='[21]Calculator Data Summary'!$B$6:$AG$6)*
(CONCATENATE($C$6," ","(",HK$10," ","CCFS",")")='[21]Calculator Data Summary'!$B$4:$AG$4)*
(HK$13='[21]Calculator Data Summary'!$B$7:$AG$7)*
(HI18='[21]Calculator Data Summary'!$A$8:$A$21)*
'[21]Calculator Data Summary'!$B$8:$AG$21)</f>
        <v>0</v>
      </c>
      <c r="HL18" s="19">
        <f>SUMPRODUCT(($C$4='[21]Calculator Data Summary'!$B$5:$AG$5)*
($C$5='[21]Calculator Data Summary'!$B$6:$AG$6)*
(CONCATENATE($C$6," ","(",HL$10," ","CCFS",")")='[21]Calculator Data Summary'!$B$4:$AG$4)*
(HL$13='[21]Calculator Data Summary'!$B$7:$AG$7)*
(HI18='[21]Calculator Data Summary'!$A$8:$A$21)*
'[21]Calculator Data Summary'!$B$8:$AG$21)</f>
        <v>0</v>
      </c>
    </row>
    <row r="19" spans="2:220" x14ac:dyDescent="0.25">
      <c r="B19" s="12" t="s">
        <v>20</v>
      </c>
      <c r="C19" s="15">
        <f>SUMPRODUCT(($C$4='[17]Calculator Data Summary'!$B$5:$AG$5)*
($C$5='[17]Calculator Data Summary'!$B$6:$AG$6)*
(CONCATENATE($C$6," ","(",C$10," ","CCFS",")")='[17]Calculator Data Summary'!$B$4:$AG$4)*
(C$13='[17]Calculator Data Summary'!$B$7:$AG$7)*
(B19='[17]Calculator Data Summary'!$A$8:$A$21)*
'[17]Calculator Data Summary'!$B$8:$AG$21)</f>
        <v>26.18</v>
      </c>
      <c r="D19" s="15">
        <f>SUMPRODUCT(($C$4='[17]Calculator Data Summary'!$B$5:$AG$5)*
($C$5='[17]Calculator Data Summary'!$B$6:$AG$6)*
(CONCATENATE($C$6," ","(",D$10," ","CCFS",")")='[17]Calculator Data Summary'!$B$4:$AG$4)*
(D$13='[17]Calculator Data Summary'!$B$7:$AG$7)*
(B19='[17]Calculator Data Summary'!$A$8:$A$21)*
'[17]Calculator Data Summary'!$B$8:$AG$21)</f>
        <v>27.737098673835408</v>
      </c>
      <c r="E19" s="19">
        <f>SUMPRODUCT(($C$4='[17]Calculator Data Summary'!$B$5:$AG$5)*
($C$5='[17]Calculator Data Summary'!$B$6:$AG$6)*
(CONCATENATE($C$6," ","(",E$10," ","CCFS",")")='[17]Calculator Data Summary'!$B$4:$AG$4)*
(E$13='[17]Calculator Data Summary'!$B$7:$AG$7)*
(B19='[17]Calculator Data Summary'!$A$8:$A$21)*
'[17]Calculator Data Summary'!$B$8:$AG$21)</f>
        <v>29.239999999999995</v>
      </c>
      <c r="G19" s="12" t="s">
        <v>20</v>
      </c>
      <c r="H19" s="15">
        <f>SUMPRODUCT(($C$4='[18]Calculator Data Summary'!$B$5:$AG$5)*
($C$5='[18]Calculator Data Summary'!$B$6:$AG$6)*
(CONCATENATE($C$6," ","(",H$10," ","CCFS",")")='[18]Calculator Data Summary'!$B$4:$AG$4)*
(H$13='[18]Calculator Data Summary'!$B$7:$AG$7)*
(G19='[18]Calculator Data Summary'!$A$8:$A$21)*
'[18]Calculator Data Summary'!$B$8:$AG$21)</f>
        <v>22.43</v>
      </c>
      <c r="I19" s="15">
        <f>SUMPRODUCT(($C$4='[18]Calculator Data Summary'!$B$5:$AG$5)*
($C$5='[18]Calculator Data Summary'!$B$6:$AG$6)*
(CONCATENATE($C$6," ","(",I$10," ","CCFS",")")='[18]Calculator Data Summary'!$B$4:$AG$4)*
(I$13='[18]Calculator Data Summary'!$B$7:$AG$7)*
(G19='[18]Calculator Data Summary'!$A$8:$A$21)*
'[18]Calculator Data Summary'!$B$8:$AG$21)</f>
        <v>23.405761099491759</v>
      </c>
      <c r="J19" s="19">
        <f>SUMPRODUCT(($C$4='[18]Calculator Data Summary'!$B$5:$AG$5)*
($C$5='[18]Calculator Data Summary'!$B$6:$AG$6)*
(CONCATENATE($C$6," ","(",J$10," ","CCFS",")")='[18]Calculator Data Summary'!$B$4:$AG$4)*
(J$13='[18]Calculator Data Summary'!$B$7:$AG$7)*
(G19='[18]Calculator Data Summary'!$A$8:$A$21)*
'[18]Calculator Data Summary'!$B$8:$AG$21)</f>
        <v>24.319999999999997</v>
      </c>
      <c r="L19" s="12" t="s">
        <v>20</v>
      </c>
      <c r="M19" s="15">
        <f>SUMPRODUCT(($C$4='[19]Calculator Data Summary'!$B$5:$AG$5)*
($C$5='[19]Calculator Data Summary'!$B$6:$AG$6)*
(CONCATENATE($C$6," ","(",M$10," ","CCFS",")")='[19]Calculator Data Summary'!$B$4:$AG$4)*
(M$13='[19]Calculator Data Summary'!$B$7:$AG$7)*
(L19='[19]Calculator Data Summary'!$A$8:$A$21)*
'[19]Calculator Data Summary'!$B$8:$AG$21)</f>
        <v>94.79</v>
      </c>
      <c r="N19" s="15">
        <f>SUMPRODUCT(($C$4='[19]Calculator Data Summary'!$B$5:$AG$5)*
($C$5='[19]Calculator Data Summary'!$B$6:$AG$6)*
(CONCATENATE($C$6," ","(",N$10," ","CCFS",")")='[19]Calculator Data Summary'!$B$4:$AG$4)*
(N$13='[19]Calculator Data Summary'!$B$7:$AG$7)*
(L19='[19]Calculator Data Summary'!$A$8:$A$21)*
'[19]Calculator Data Summary'!$B$8:$AG$21)</f>
        <v>98.460512270329161</v>
      </c>
      <c r="O19" s="19">
        <f>SUMPRODUCT(($C$4='[19]Calculator Data Summary'!$B$5:$AG$5)*
($C$5='[19]Calculator Data Summary'!$B$6:$AG$6)*
(CONCATENATE($C$6," ","(",O$10," ","CCFS",")")='[19]Calculator Data Summary'!$B$4:$AG$4)*
(O$13='[19]Calculator Data Summary'!$B$7:$AG$7)*
(L19='[19]Calculator Data Summary'!$A$8:$A$21)*
'[19]Calculator Data Summary'!$B$8:$AG$21)</f>
        <v>101.92</v>
      </c>
      <c r="Q19" s="12" t="s">
        <v>20</v>
      </c>
      <c r="R19" s="15">
        <f>SUMPRODUCT(($C$4='[20]Calculator Data Summary'!$B$5:$AG$5)*
($C$5='[20]Calculator Data Summary'!$B$6:$AG$6)*
(CONCATENATE($C$6," ","(",R$10," ","CCFS",")")='[20]Calculator Data Summary'!$B$4:$AG$4)*
(R$13='[20]Calculator Data Summary'!$B$7:$AG$7)*
(Q19='[20]Calculator Data Summary'!$A$8:$A$21)*
'[20]Calculator Data Summary'!$B$8:$AG$21)</f>
        <v>51.39</v>
      </c>
      <c r="S19" s="15">
        <f>SUMPRODUCT(($C$4='[20]Calculator Data Summary'!$B$5:$AG$5)*
($C$5='[20]Calculator Data Summary'!$B$6:$AG$6)*
(CONCATENATE($C$6," ","(",S$10," ","CCFS",")")='[20]Calculator Data Summary'!$B$4:$AG$4)*
(S$13='[20]Calculator Data Summary'!$B$7:$AG$7)*
(Q19='[20]Calculator Data Summary'!$A$8:$A$21)*
'[20]Calculator Data Summary'!$B$8:$AG$21)</f>
        <v>52.996069597853477</v>
      </c>
      <c r="T19" s="19">
        <f>SUMPRODUCT(($C$4='[20]Calculator Data Summary'!$B$5:$AG$5)*
($C$5='[20]Calculator Data Summary'!$B$6:$AG$6)*
(CONCATENATE($C$6," ","(",T$10," ","CCFS",")")='[20]Calculator Data Summary'!$B$4:$AG$4)*
(T$13='[20]Calculator Data Summary'!$B$7:$AG$7)*
(Q19='[20]Calculator Data Summary'!$A$8:$A$21)*
'[20]Calculator Data Summary'!$B$8:$AG$21)</f>
        <v>54.179999999999993</v>
      </c>
      <c r="V19" s="12" t="s">
        <v>20</v>
      </c>
      <c r="W19" s="15">
        <f>SUMPRODUCT(($C$4='[21]Calculator Data Summary'!$B$5:$AG$5)*
($C$5='[21]Calculator Data Summary'!$B$6:$AG$6)*
(CONCATENATE($C$6," ","(",W$10," ","CCFS",")")='[21]Calculator Data Summary'!$B$4:$AG$4)*
(W$13='[21]Calculator Data Summary'!$B$7:$AG$7)*
(V19='[21]Calculator Data Summary'!$A$8:$A$21)*
'[21]Calculator Data Summary'!$B$8:$AG$21)</f>
        <v>0</v>
      </c>
      <c r="X19" s="15">
        <f>SUMPRODUCT(($C$4='[21]Calculator Data Summary'!$B$5:$AG$5)*
($C$5='[21]Calculator Data Summary'!$B$6:$AG$6)*
(CONCATENATE($C$6," ","(",X$10," ","CCFS",")")='[21]Calculator Data Summary'!$B$4:$AG$4)*
(X$13='[21]Calculator Data Summary'!$B$7:$AG$7)*
(V19='[21]Calculator Data Summary'!$A$8:$A$21)*
'[21]Calculator Data Summary'!$B$8:$AG$21)</f>
        <v>0</v>
      </c>
      <c r="Y19" s="19">
        <f>SUMPRODUCT(($C$4='[21]Calculator Data Summary'!$B$5:$AG$5)*
($C$5='[21]Calculator Data Summary'!$B$6:$AG$6)*
(CONCATENATE($C$6," ","(",Y$10," ","CCFS",")")='[21]Calculator Data Summary'!$B$4:$AG$4)*
(Y$13='[21]Calculator Data Summary'!$B$7:$AG$7)*
(V19='[21]Calculator Data Summary'!$A$8:$A$21)*
'[21]Calculator Data Summary'!$B$8:$AG$21)</f>
        <v>0</v>
      </c>
      <c r="AA19" s="12" t="s">
        <v>20</v>
      </c>
      <c r="AB19" s="15">
        <f>SUMPRODUCT(($C$4='[21]Calculator Data Summary'!$B$5:$AG$5)*
($C$5='[21]Calculator Data Summary'!$B$6:$AG$6)*
(CONCATENATE($C$6," ","(",AB$10," ","CCFS",")")='[21]Calculator Data Summary'!$B$4:$AG$4)*
(AB$13='[21]Calculator Data Summary'!$B$7:$AG$7)*
(AA19='[21]Calculator Data Summary'!$A$8:$A$21)*
'[21]Calculator Data Summary'!$B$8:$AG$21)</f>
        <v>0</v>
      </c>
      <c r="AC19" s="15">
        <f>SUMPRODUCT(($C$4='[21]Calculator Data Summary'!$B$5:$AG$5)*
($C$5='[21]Calculator Data Summary'!$B$6:$AG$6)*
(CONCATENATE($C$6," ","(",AC$10," ","CCFS",")")='[21]Calculator Data Summary'!$B$4:$AG$4)*
(AC$13='[21]Calculator Data Summary'!$B$7:$AG$7)*
(AA19='[21]Calculator Data Summary'!$A$8:$A$21)*
'[21]Calculator Data Summary'!$B$8:$AG$21)</f>
        <v>0</v>
      </c>
      <c r="AD19" s="19">
        <f>SUMPRODUCT(($C$4='[21]Calculator Data Summary'!$B$5:$AG$5)*
($C$5='[21]Calculator Data Summary'!$B$6:$AG$6)*
(CONCATENATE($C$6," ","(",AD$10," ","CCFS",")")='[21]Calculator Data Summary'!$B$4:$AG$4)*
(AD$13='[21]Calculator Data Summary'!$B$7:$AG$7)*
(AA19='[21]Calculator Data Summary'!$A$8:$A$21)*
'[21]Calculator Data Summary'!$B$8:$AG$21)</f>
        <v>0</v>
      </c>
      <c r="AF19" s="12" t="s">
        <v>20</v>
      </c>
      <c r="AG19" s="15">
        <f>SUMPRODUCT(($C$4='[21]Calculator Data Summary'!$B$5:$AG$5)*
($C$5='[21]Calculator Data Summary'!$B$6:$AG$6)*
(CONCATENATE($C$6," ","(",AG$10," ","CCFS",")")='[21]Calculator Data Summary'!$B$4:$AG$4)*
(AG$13='[21]Calculator Data Summary'!$B$7:$AG$7)*
(AF19='[21]Calculator Data Summary'!$A$8:$A$21)*
'[21]Calculator Data Summary'!$B$8:$AG$21)</f>
        <v>0</v>
      </c>
      <c r="AH19" s="15">
        <f>SUMPRODUCT(($C$4='[21]Calculator Data Summary'!$B$5:$AG$5)*
($C$5='[21]Calculator Data Summary'!$B$6:$AG$6)*
(CONCATENATE($C$6," ","(",AH$10," ","CCFS",")")='[21]Calculator Data Summary'!$B$4:$AG$4)*
(AH$13='[21]Calculator Data Summary'!$B$7:$AG$7)*
(AF19='[21]Calculator Data Summary'!$A$8:$A$21)*
'[21]Calculator Data Summary'!$B$8:$AG$21)</f>
        <v>0</v>
      </c>
      <c r="AI19" s="19">
        <f>SUMPRODUCT(($C$4='[21]Calculator Data Summary'!$B$5:$AG$5)*
($C$5='[21]Calculator Data Summary'!$B$6:$AG$6)*
(CONCATENATE($C$6," ","(",AI$10," ","CCFS",")")='[21]Calculator Data Summary'!$B$4:$AG$4)*
(AI$13='[21]Calculator Data Summary'!$B$7:$AG$7)*
(AF19='[21]Calculator Data Summary'!$A$8:$A$21)*
'[21]Calculator Data Summary'!$B$8:$AG$21)</f>
        <v>0</v>
      </c>
      <c r="AK19" s="12" t="s">
        <v>20</v>
      </c>
      <c r="AL19" s="15">
        <f>SUMPRODUCT(($C$4='[21]Calculator Data Summary'!$B$5:$AG$5)*
($C$5='[21]Calculator Data Summary'!$B$6:$AG$6)*
(CONCATENATE($C$6," ","(",AL$10," ","CCFS",")")='[21]Calculator Data Summary'!$B$4:$AG$4)*
(AL$13='[21]Calculator Data Summary'!$B$7:$AG$7)*
(AK19='[21]Calculator Data Summary'!$A$8:$A$21)*
'[21]Calculator Data Summary'!$B$8:$AG$21)</f>
        <v>0</v>
      </c>
      <c r="AM19" s="15">
        <f>SUMPRODUCT(($C$4='[21]Calculator Data Summary'!$B$5:$AG$5)*
($C$5='[21]Calculator Data Summary'!$B$6:$AG$6)*
(CONCATENATE($C$6," ","(",AM$10," ","CCFS",")")='[21]Calculator Data Summary'!$B$4:$AG$4)*
(AM$13='[21]Calculator Data Summary'!$B$7:$AG$7)*
(AK19='[21]Calculator Data Summary'!$A$8:$A$21)*
'[21]Calculator Data Summary'!$B$8:$AG$21)</f>
        <v>0</v>
      </c>
      <c r="AN19" s="19">
        <f>SUMPRODUCT(($C$4='[21]Calculator Data Summary'!$B$5:$AG$5)*
($C$5='[21]Calculator Data Summary'!$B$6:$AG$6)*
(CONCATENATE($C$6," ","(",AN$10," ","CCFS",")")='[21]Calculator Data Summary'!$B$4:$AG$4)*
(AN$13='[21]Calculator Data Summary'!$B$7:$AG$7)*
(AK19='[21]Calculator Data Summary'!$A$8:$A$21)*
'[21]Calculator Data Summary'!$B$8:$AG$21)</f>
        <v>0</v>
      </c>
      <c r="AP19" s="12" t="s">
        <v>20</v>
      </c>
      <c r="AQ19" s="15">
        <f>SUMPRODUCT(($C$4='[21]Calculator Data Summary'!$B$5:$AG$5)*
($C$5='[21]Calculator Data Summary'!$B$6:$AG$6)*
(CONCATENATE($C$6," ","(",AQ$10," ","CCFS",")")='[21]Calculator Data Summary'!$B$4:$AG$4)*
(AQ$13='[21]Calculator Data Summary'!$B$7:$AG$7)*
(AP19='[21]Calculator Data Summary'!$A$8:$A$21)*
'[21]Calculator Data Summary'!$B$8:$AG$21)</f>
        <v>0</v>
      </c>
      <c r="AR19" s="15">
        <f>SUMPRODUCT(($C$4='[21]Calculator Data Summary'!$B$5:$AG$5)*
($C$5='[21]Calculator Data Summary'!$B$6:$AG$6)*
(CONCATENATE($C$6," ","(",AR$10," ","CCFS",")")='[21]Calculator Data Summary'!$B$4:$AG$4)*
(AR$13='[21]Calculator Data Summary'!$B$7:$AG$7)*
(AP19='[21]Calculator Data Summary'!$A$8:$A$21)*
'[21]Calculator Data Summary'!$B$8:$AG$21)</f>
        <v>0</v>
      </c>
      <c r="AS19" s="19">
        <f>SUMPRODUCT(($C$4='[21]Calculator Data Summary'!$B$5:$AG$5)*
($C$5='[21]Calculator Data Summary'!$B$6:$AG$6)*
(CONCATENATE($C$6," ","(",AS$10," ","CCFS",")")='[21]Calculator Data Summary'!$B$4:$AG$4)*
(AS$13='[21]Calculator Data Summary'!$B$7:$AG$7)*
(AP19='[21]Calculator Data Summary'!$A$8:$A$21)*
'[21]Calculator Data Summary'!$B$8:$AG$21)</f>
        <v>0</v>
      </c>
      <c r="AU19" s="12" t="s">
        <v>20</v>
      </c>
      <c r="AV19" s="15">
        <f>SUMPRODUCT(($C$4='[21]Calculator Data Summary'!$B$5:$AG$5)*
($C$5='[21]Calculator Data Summary'!$B$6:$AG$6)*
(CONCATENATE($C$6," ","(",AV$10," ","CCFS",")")='[21]Calculator Data Summary'!$B$4:$AG$4)*
(AV$13='[21]Calculator Data Summary'!$B$7:$AG$7)*
(AU19='[21]Calculator Data Summary'!$A$8:$A$21)*
'[21]Calculator Data Summary'!$B$8:$AG$21)</f>
        <v>0</v>
      </c>
      <c r="AW19" s="15">
        <f>SUMPRODUCT(($C$4='[21]Calculator Data Summary'!$B$5:$AG$5)*
($C$5='[21]Calculator Data Summary'!$B$6:$AG$6)*
(CONCATENATE($C$6," ","(",AW$10," ","CCFS",")")='[21]Calculator Data Summary'!$B$4:$AG$4)*
(AW$13='[21]Calculator Data Summary'!$B$7:$AG$7)*
(AU19='[21]Calculator Data Summary'!$A$8:$A$21)*
'[21]Calculator Data Summary'!$B$8:$AG$21)</f>
        <v>0</v>
      </c>
      <c r="AX19" s="19">
        <f>SUMPRODUCT(($C$4='[21]Calculator Data Summary'!$B$5:$AG$5)*
($C$5='[21]Calculator Data Summary'!$B$6:$AG$6)*
(CONCATENATE($C$6," ","(",AX$10," ","CCFS",")")='[21]Calculator Data Summary'!$B$4:$AG$4)*
(AX$13='[21]Calculator Data Summary'!$B$7:$AG$7)*
(AU19='[21]Calculator Data Summary'!$A$8:$A$21)*
'[21]Calculator Data Summary'!$B$8:$AG$21)</f>
        <v>0</v>
      </c>
      <c r="AZ19" s="12" t="s">
        <v>20</v>
      </c>
      <c r="BA19" s="15">
        <f>SUMPRODUCT(($C$4='[21]Calculator Data Summary'!$B$5:$AG$5)*
($C$5='[21]Calculator Data Summary'!$B$6:$AG$6)*
(CONCATENATE($C$6," ","(",BA$10," ","CCFS",")")='[21]Calculator Data Summary'!$B$4:$AG$4)*
(BA$13='[21]Calculator Data Summary'!$B$7:$AG$7)*
(AZ19='[21]Calculator Data Summary'!$A$8:$A$21)*
'[21]Calculator Data Summary'!$B$8:$AG$21)</f>
        <v>0</v>
      </c>
      <c r="BB19" s="15">
        <f>SUMPRODUCT(($C$4='[21]Calculator Data Summary'!$B$5:$AG$5)*
($C$5='[21]Calculator Data Summary'!$B$6:$AG$6)*
(CONCATENATE($C$6," ","(",BB$10," ","CCFS",")")='[21]Calculator Data Summary'!$B$4:$AG$4)*
(BB$13='[21]Calculator Data Summary'!$B$7:$AG$7)*
(AZ19='[21]Calculator Data Summary'!$A$8:$A$21)*
'[21]Calculator Data Summary'!$B$8:$AG$21)</f>
        <v>0</v>
      </c>
      <c r="BC19" s="19">
        <f>SUMPRODUCT(($C$4='[21]Calculator Data Summary'!$B$5:$AG$5)*
($C$5='[21]Calculator Data Summary'!$B$6:$AG$6)*
(CONCATENATE($C$6," ","(",BC$10," ","CCFS",")")='[21]Calculator Data Summary'!$B$4:$AG$4)*
(BC$13='[21]Calculator Data Summary'!$B$7:$AG$7)*
(AZ19='[21]Calculator Data Summary'!$A$8:$A$21)*
'[21]Calculator Data Summary'!$B$8:$AG$21)</f>
        <v>0</v>
      </c>
      <c r="BE19" s="12" t="s">
        <v>20</v>
      </c>
      <c r="BF19" s="15">
        <f>SUMPRODUCT(($C$4='[21]Calculator Data Summary'!$B$5:$AG$5)*
($C$5='[21]Calculator Data Summary'!$B$6:$AG$6)*
(CONCATENATE($C$6," ","(",BF$10," ","CCFS",")")='[21]Calculator Data Summary'!$B$4:$AG$4)*
(BF$13='[21]Calculator Data Summary'!$B$7:$AG$7)*
(BE19='[21]Calculator Data Summary'!$A$8:$A$21)*
'[21]Calculator Data Summary'!$B$8:$AG$21)</f>
        <v>0</v>
      </c>
      <c r="BG19" s="15">
        <f>SUMPRODUCT(($C$4='[21]Calculator Data Summary'!$B$5:$AG$5)*
($C$5='[21]Calculator Data Summary'!$B$6:$AG$6)*
(CONCATENATE($C$6," ","(",BG$10," ","CCFS",")")='[21]Calculator Data Summary'!$B$4:$AG$4)*
(BG$13='[21]Calculator Data Summary'!$B$7:$AG$7)*
(BE19='[21]Calculator Data Summary'!$A$8:$A$21)*
'[21]Calculator Data Summary'!$B$8:$AG$21)</f>
        <v>0</v>
      </c>
      <c r="BH19" s="19">
        <f>SUMPRODUCT(($C$4='[21]Calculator Data Summary'!$B$5:$AG$5)*
($C$5='[21]Calculator Data Summary'!$B$6:$AG$6)*
(CONCATENATE($C$6," ","(",BH$10," ","CCFS",")")='[21]Calculator Data Summary'!$B$4:$AG$4)*
(BH$13='[21]Calculator Data Summary'!$B$7:$AG$7)*
(BE19='[21]Calculator Data Summary'!$A$8:$A$21)*
'[21]Calculator Data Summary'!$B$8:$AG$21)</f>
        <v>0</v>
      </c>
      <c r="BJ19" s="12" t="s">
        <v>20</v>
      </c>
      <c r="BK19" s="15">
        <f>SUMPRODUCT(($C$4='[21]Calculator Data Summary'!$B$5:$AG$5)*
($C$5='[21]Calculator Data Summary'!$B$6:$AG$6)*
(CONCATENATE($C$6," ","(",BK$10," ","CCFS",")")='[21]Calculator Data Summary'!$B$4:$AG$4)*
(BK$13='[21]Calculator Data Summary'!$B$7:$AG$7)*
(BJ19='[21]Calculator Data Summary'!$A$8:$A$21)*
'[21]Calculator Data Summary'!$B$8:$AG$21)</f>
        <v>0</v>
      </c>
      <c r="BL19" s="15">
        <f>SUMPRODUCT(($C$4='[21]Calculator Data Summary'!$B$5:$AG$5)*
($C$5='[21]Calculator Data Summary'!$B$6:$AG$6)*
(CONCATENATE($C$6," ","(",BL$10," ","CCFS",")")='[21]Calculator Data Summary'!$B$4:$AG$4)*
(BL$13='[21]Calculator Data Summary'!$B$7:$AG$7)*
(BJ19='[21]Calculator Data Summary'!$A$8:$A$21)*
'[21]Calculator Data Summary'!$B$8:$AG$21)</f>
        <v>0</v>
      </c>
      <c r="BM19" s="19">
        <f>SUMPRODUCT(($C$4='[21]Calculator Data Summary'!$B$5:$AG$5)*
($C$5='[21]Calculator Data Summary'!$B$6:$AG$6)*
(CONCATENATE($C$6," ","(",BM$10," ","CCFS",")")='[21]Calculator Data Summary'!$B$4:$AG$4)*
(BM$13='[21]Calculator Data Summary'!$B$7:$AG$7)*
(BJ19='[21]Calculator Data Summary'!$A$8:$A$21)*
'[21]Calculator Data Summary'!$B$8:$AG$21)</f>
        <v>0</v>
      </c>
      <c r="BO19" s="12" t="s">
        <v>20</v>
      </c>
      <c r="BP19" s="15">
        <f>SUMPRODUCT(($C$4='[21]Calculator Data Summary'!$B$5:$AG$5)*
($C$5='[21]Calculator Data Summary'!$B$6:$AG$6)*
(CONCATENATE($C$6," ","(",BP$10," ","CCFS",")")='[21]Calculator Data Summary'!$B$4:$AG$4)*
(BP$13='[21]Calculator Data Summary'!$B$7:$AG$7)*
(BO19='[21]Calculator Data Summary'!$A$8:$A$21)*
'[21]Calculator Data Summary'!$B$8:$AG$21)</f>
        <v>0</v>
      </c>
      <c r="BQ19" s="15">
        <f>SUMPRODUCT(($C$4='[21]Calculator Data Summary'!$B$5:$AG$5)*
($C$5='[21]Calculator Data Summary'!$B$6:$AG$6)*
(CONCATENATE($C$6," ","(",BQ$10," ","CCFS",")")='[21]Calculator Data Summary'!$B$4:$AG$4)*
(BQ$13='[21]Calculator Data Summary'!$B$7:$AG$7)*
(BO19='[21]Calculator Data Summary'!$A$8:$A$21)*
'[21]Calculator Data Summary'!$B$8:$AG$21)</f>
        <v>0</v>
      </c>
      <c r="BR19" s="19">
        <f>SUMPRODUCT(($C$4='[21]Calculator Data Summary'!$B$5:$AG$5)*
($C$5='[21]Calculator Data Summary'!$B$6:$AG$6)*
(CONCATENATE($C$6," ","(",BR$10," ","CCFS",")")='[21]Calculator Data Summary'!$B$4:$AG$4)*
(BR$13='[21]Calculator Data Summary'!$B$7:$AG$7)*
(BO19='[21]Calculator Data Summary'!$A$8:$A$21)*
'[21]Calculator Data Summary'!$B$8:$AG$21)</f>
        <v>0</v>
      </c>
      <c r="BT19" s="12" t="s">
        <v>20</v>
      </c>
      <c r="BU19" s="15">
        <f>SUMPRODUCT(($C$4='[21]Calculator Data Summary'!$B$5:$AG$5)*
($C$5='[21]Calculator Data Summary'!$B$6:$AG$6)*
(CONCATENATE($C$6," ","(",BU$10," ","CCFS",")")='[21]Calculator Data Summary'!$B$4:$AG$4)*
(BU$13='[21]Calculator Data Summary'!$B$7:$AG$7)*
(BT19='[21]Calculator Data Summary'!$A$8:$A$21)*
'[21]Calculator Data Summary'!$B$8:$AG$21)</f>
        <v>0</v>
      </c>
      <c r="BV19" s="15">
        <f>SUMPRODUCT(($C$4='[21]Calculator Data Summary'!$B$5:$AG$5)*
($C$5='[21]Calculator Data Summary'!$B$6:$AG$6)*
(CONCATENATE($C$6," ","(",BV$10," ","CCFS",")")='[21]Calculator Data Summary'!$B$4:$AG$4)*
(BV$13='[21]Calculator Data Summary'!$B$7:$AG$7)*
(BT19='[21]Calculator Data Summary'!$A$8:$A$21)*
'[21]Calculator Data Summary'!$B$8:$AG$21)</f>
        <v>0</v>
      </c>
      <c r="BW19" s="19">
        <f>SUMPRODUCT(($C$4='[21]Calculator Data Summary'!$B$5:$AG$5)*
($C$5='[21]Calculator Data Summary'!$B$6:$AG$6)*
(CONCATENATE($C$6," ","(",BW$10," ","CCFS",")")='[21]Calculator Data Summary'!$B$4:$AG$4)*
(BW$13='[21]Calculator Data Summary'!$B$7:$AG$7)*
(BT19='[21]Calculator Data Summary'!$A$8:$A$21)*
'[21]Calculator Data Summary'!$B$8:$AG$21)</f>
        <v>0</v>
      </c>
      <c r="BY19" s="12" t="s">
        <v>20</v>
      </c>
      <c r="BZ19" s="15">
        <f>SUMPRODUCT(($C$4='[21]Calculator Data Summary'!$B$5:$AG$5)*
($C$5='[21]Calculator Data Summary'!$B$6:$AG$6)*
(CONCATENATE($C$6," ","(",BZ$10," ","CCFS",")")='[21]Calculator Data Summary'!$B$4:$AG$4)*
(BZ$13='[21]Calculator Data Summary'!$B$7:$AG$7)*
(BY19='[21]Calculator Data Summary'!$A$8:$A$21)*
'[21]Calculator Data Summary'!$B$8:$AG$21)</f>
        <v>0</v>
      </c>
      <c r="CA19" s="15">
        <f>SUMPRODUCT(($C$4='[21]Calculator Data Summary'!$B$5:$AG$5)*
($C$5='[21]Calculator Data Summary'!$B$6:$AG$6)*
(CONCATENATE($C$6," ","(",CA$10," ","CCFS",")")='[21]Calculator Data Summary'!$B$4:$AG$4)*
(CA$13='[21]Calculator Data Summary'!$B$7:$AG$7)*
(BY19='[21]Calculator Data Summary'!$A$8:$A$21)*
'[21]Calculator Data Summary'!$B$8:$AG$21)</f>
        <v>0</v>
      </c>
      <c r="CB19" s="19">
        <f>SUMPRODUCT(($C$4='[21]Calculator Data Summary'!$B$5:$AG$5)*
($C$5='[21]Calculator Data Summary'!$B$6:$AG$6)*
(CONCATENATE($C$6," ","(",CB$10," ","CCFS",")")='[21]Calculator Data Summary'!$B$4:$AG$4)*
(CB$13='[21]Calculator Data Summary'!$B$7:$AG$7)*
(BY19='[21]Calculator Data Summary'!$A$8:$A$21)*
'[21]Calculator Data Summary'!$B$8:$AG$21)</f>
        <v>0</v>
      </c>
      <c r="CD19" s="12" t="s">
        <v>20</v>
      </c>
      <c r="CE19" s="15">
        <f>SUMPRODUCT(($C$4='[21]Calculator Data Summary'!$B$5:$AG$5)*
($C$5='[21]Calculator Data Summary'!$B$6:$AG$6)*
(CONCATENATE($C$6," ","(",CE$10," ","CCFS",")")='[21]Calculator Data Summary'!$B$4:$AG$4)*
(CE$13='[21]Calculator Data Summary'!$B$7:$AG$7)*
(CD19='[21]Calculator Data Summary'!$A$8:$A$21)*
'[21]Calculator Data Summary'!$B$8:$AG$21)</f>
        <v>0</v>
      </c>
      <c r="CF19" s="15">
        <f>SUMPRODUCT(($C$4='[21]Calculator Data Summary'!$B$5:$AG$5)*
($C$5='[21]Calculator Data Summary'!$B$6:$AG$6)*
(CONCATENATE($C$6," ","(",CF$10," ","CCFS",")")='[21]Calculator Data Summary'!$B$4:$AG$4)*
(CF$13='[21]Calculator Data Summary'!$B$7:$AG$7)*
(CD19='[21]Calculator Data Summary'!$A$8:$A$21)*
'[21]Calculator Data Summary'!$B$8:$AG$21)</f>
        <v>0</v>
      </c>
      <c r="CG19" s="19">
        <f>SUMPRODUCT(($C$4='[21]Calculator Data Summary'!$B$5:$AG$5)*
($C$5='[21]Calculator Data Summary'!$B$6:$AG$6)*
(CONCATENATE($C$6," ","(",CG$10," ","CCFS",")")='[21]Calculator Data Summary'!$B$4:$AG$4)*
(CG$13='[21]Calculator Data Summary'!$B$7:$AG$7)*
(CD19='[21]Calculator Data Summary'!$A$8:$A$21)*
'[21]Calculator Data Summary'!$B$8:$AG$21)</f>
        <v>0</v>
      </c>
      <c r="CI19" s="12" t="s">
        <v>20</v>
      </c>
      <c r="CJ19" s="15">
        <f>SUMPRODUCT(($C$4='[21]Calculator Data Summary'!$B$5:$AG$5)*
($C$5='[21]Calculator Data Summary'!$B$6:$AG$6)*
(CONCATENATE($C$6," ","(",CJ$10," ","CCFS",")")='[21]Calculator Data Summary'!$B$4:$AG$4)*
(CJ$13='[21]Calculator Data Summary'!$B$7:$AG$7)*
(CI19='[21]Calculator Data Summary'!$A$8:$A$21)*
'[21]Calculator Data Summary'!$B$8:$AG$21)</f>
        <v>0</v>
      </c>
      <c r="CK19" s="15">
        <f>SUMPRODUCT(($C$4='[21]Calculator Data Summary'!$B$5:$AG$5)*
($C$5='[21]Calculator Data Summary'!$B$6:$AG$6)*
(CONCATENATE($C$6," ","(",CK$10," ","CCFS",")")='[21]Calculator Data Summary'!$B$4:$AG$4)*
(CK$13='[21]Calculator Data Summary'!$B$7:$AG$7)*
(CI19='[21]Calculator Data Summary'!$A$8:$A$21)*
'[21]Calculator Data Summary'!$B$8:$AG$21)</f>
        <v>0</v>
      </c>
      <c r="CL19" s="19">
        <f>SUMPRODUCT(($C$4='[21]Calculator Data Summary'!$B$5:$AG$5)*
($C$5='[21]Calculator Data Summary'!$B$6:$AG$6)*
(CONCATENATE($C$6," ","(",CL$10," ","CCFS",")")='[21]Calculator Data Summary'!$B$4:$AG$4)*
(CL$13='[21]Calculator Data Summary'!$B$7:$AG$7)*
(CI19='[21]Calculator Data Summary'!$A$8:$A$21)*
'[21]Calculator Data Summary'!$B$8:$AG$21)</f>
        <v>0</v>
      </c>
      <c r="CN19" s="12" t="s">
        <v>20</v>
      </c>
      <c r="CO19" s="15">
        <f>SUMPRODUCT(($C$4='[21]Calculator Data Summary'!$B$5:$AG$5)*
($C$5='[21]Calculator Data Summary'!$B$6:$AG$6)*
(CONCATENATE($C$6," ","(",CO$10," ","CCFS",")")='[21]Calculator Data Summary'!$B$4:$AG$4)*
(CO$13='[21]Calculator Data Summary'!$B$7:$AG$7)*
(CN19='[21]Calculator Data Summary'!$A$8:$A$21)*
'[21]Calculator Data Summary'!$B$8:$AG$21)</f>
        <v>0</v>
      </c>
      <c r="CP19" s="15">
        <f>SUMPRODUCT(($C$4='[21]Calculator Data Summary'!$B$5:$AG$5)*
($C$5='[21]Calculator Data Summary'!$B$6:$AG$6)*
(CONCATENATE($C$6," ","(",CP$10," ","CCFS",")")='[21]Calculator Data Summary'!$B$4:$AG$4)*
(CP$13='[21]Calculator Data Summary'!$B$7:$AG$7)*
(CN19='[21]Calculator Data Summary'!$A$8:$A$21)*
'[21]Calculator Data Summary'!$B$8:$AG$21)</f>
        <v>0</v>
      </c>
      <c r="CQ19" s="19">
        <f>SUMPRODUCT(($C$4='[21]Calculator Data Summary'!$B$5:$AG$5)*
($C$5='[21]Calculator Data Summary'!$B$6:$AG$6)*
(CONCATENATE($C$6," ","(",CQ$10," ","CCFS",")")='[21]Calculator Data Summary'!$B$4:$AG$4)*
(CQ$13='[21]Calculator Data Summary'!$B$7:$AG$7)*
(CN19='[21]Calculator Data Summary'!$A$8:$A$21)*
'[21]Calculator Data Summary'!$B$8:$AG$21)</f>
        <v>0</v>
      </c>
      <c r="CS19" s="12" t="s">
        <v>20</v>
      </c>
      <c r="CT19" s="15">
        <f>SUMPRODUCT(($C$4='[21]Calculator Data Summary'!$B$5:$AG$5)*
($C$5='[21]Calculator Data Summary'!$B$6:$AG$6)*
(CONCATENATE($C$6," ","(",CT$10," ","CCFS",")")='[21]Calculator Data Summary'!$B$4:$AG$4)*
(CT$13='[21]Calculator Data Summary'!$B$7:$AG$7)*
(CS19='[21]Calculator Data Summary'!$A$8:$A$21)*
'[21]Calculator Data Summary'!$B$8:$AG$21)</f>
        <v>0</v>
      </c>
      <c r="CU19" s="15">
        <f>SUMPRODUCT(($C$4='[21]Calculator Data Summary'!$B$5:$AG$5)*
($C$5='[21]Calculator Data Summary'!$B$6:$AG$6)*
(CONCATENATE($C$6," ","(",CU$10," ","CCFS",")")='[21]Calculator Data Summary'!$B$4:$AG$4)*
(CU$13='[21]Calculator Data Summary'!$B$7:$AG$7)*
(CS19='[21]Calculator Data Summary'!$A$8:$A$21)*
'[21]Calculator Data Summary'!$B$8:$AG$21)</f>
        <v>0</v>
      </c>
      <c r="CV19" s="19">
        <f>SUMPRODUCT(($C$4='[21]Calculator Data Summary'!$B$5:$AG$5)*
($C$5='[21]Calculator Data Summary'!$B$6:$AG$6)*
(CONCATENATE($C$6," ","(",CV$10," ","CCFS",")")='[21]Calculator Data Summary'!$B$4:$AG$4)*
(CV$13='[21]Calculator Data Summary'!$B$7:$AG$7)*
(CS19='[21]Calculator Data Summary'!$A$8:$A$21)*
'[21]Calculator Data Summary'!$B$8:$AG$21)</f>
        <v>0</v>
      </c>
      <c r="CX19" s="12" t="s">
        <v>20</v>
      </c>
      <c r="CY19" s="15">
        <f>SUMPRODUCT(($C$4='[21]Calculator Data Summary'!$B$5:$AG$5)*
($C$5='[21]Calculator Data Summary'!$B$6:$AG$6)*
(CONCATENATE($C$6," ","(",CY$10," ","CCFS",")")='[21]Calculator Data Summary'!$B$4:$AG$4)*
(CY$13='[21]Calculator Data Summary'!$B$7:$AG$7)*
(CX19='[21]Calculator Data Summary'!$A$8:$A$21)*
'[21]Calculator Data Summary'!$B$8:$AG$21)</f>
        <v>0</v>
      </c>
      <c r="CZ19" s="15">
        <f>SUMPRODUCT(($C$4='[21]Calculator Data Summary'!$B$5:$AG$5)*
($C$5='[21]Calculator Data Summary'!$B$6:$AG$6)*
(CONCATENATE($C$6," ","(",CZ$10," ","CCFS",")")='[21]Calculator Data Summary'!$B$4:$AG$4)*
(CZ$13='[21]Calculator Data Summary'!$B$7:$AG$7)*
(CX19='[21]Calculator Data Summary'!$A$8:$A$21)*
'[21]Calculator Data Summary'!$B$8:$AG$21)</f>
        <v>0</v>
      </c>
      <c r="DA19" s="19">
        <f>SUMPRODUCT(($C$4='[21]Calculator Data Summary'!$B$5:$AG$5)*
($C$5='[21]Calculator Data Summary'!$B$6:$AG$6)*
(CONCATENATE($C$6," ","(",DA$10," ","CCFS",")")='[21]Calculator Data Summary'!$B$4:$AG$4)*
(DA$13='[21]Calculator Data Summary'!$B$7:$AG$7)*
(CX19='[21]Calculator Data Summary'!$A$8:$A$21)*
'[21]Calculator Data Summary'!$B$8:$AG$21)</f>
        <v>0</v>
      </c>
      <c r="DC19" s="12" t="s">
        <v>20</v>
      </c>
      <c r="DD19" s="15">
        <f>SUMPRODUCT(($C$4='[21]Calculator Data Summary'!$B$5:$AG$5)*
($C$5='[21]Calculator Data Summary'!$B$6:$AG$6)*
(CONCATENATE($C$6," ","(",DD$10," ","CCFS",")")='[21]Calculator Data Summary'!$B$4:$AG$4)*
(DD$13='[21]Calculator Data Summary'!$B$7:$AG$7)*
(DC19='[21]Calculator Data Summary'!$A$8:$A$21)*
'[21]Calculator Data Summary'!$B$8:$AG$21)</f>
        <v>0</v>
      </c>
      <c r="DE19" s="15">
        <f>SUMPRODUCT(($C$4='[21]Calculator Data Summary'!$B$5:$AG$5)*
($C$5='[21]Calculator Data Summary'!$B$6:$AG$6)*
(CONCATENATE($C$6," ","(",DE$10," ","CCFS",")")='[21]Calculator Data Summary'!$B$4:$AG$4)*
(DE$13='[21]Calculator Data Summary'!$B$7:$AG$7)*
(DC19='[21]Calculator Data Summary'!$A$8:$A$21)*
'[21]Calculator Data Summary'!$B$8:$AG$21)</f>
        <v>0</v>
      </c>
      <c r="DF19" s="19">
        <f>SUMPRODUCT(($C$4='[21]Calculator Data Summary'!$B$5:$AG$5)*
($C$5='[21]Calculator Data Summary'!$B$6:$AG$6)*
(CONCATENATE($C$6," ","(",DF$10," ","CCFS",")")='[21]Calculator Data Summary'!$B$4:$AG$4)*
(DF$13='[21]Calculator Data Summary'!$B$7:$AG$7)*
(DC19='[21]Calculator Data Summary'!$A$8:$A$21)*
'[21]Calculator Data Summary'!$B$8:$AG$21)</f>
        <v>0</v>
      </c>
      <c r="DH19" s="12" t="s">
        <v>20</v>
      </c>
      <c r="DI19" s="15">
        <f>SUMPRODUCT(($C$4='[21]Calculator Data Summary'!$B$5:$AG$5)*
($C$5='[21]Calculator Data Summary'!$B$6:$AG$6)*
(CONCATENATE($C$6," ","(",DI$10," ","CCFS",")")='[21]Calculator Data Summary'!$B$4:$AG$4)*
(DI$13='[21]Calculator Data Summary'!$B$7:$AG$7)*
(DH19='[21]Calculator Data Summary'!$A$8:$A$21)*
'[21]Calculator Data Summary'!$B$8:$AG$21)</f>
        <v>0</v>
      </c>
      <c r="DJ19" s="15">
        <f>SUMPRODUCT(($C$4='[21]Calculator Data Summary'!$B$5:$AG$5)*
($C$5='[21]Calculator Data Summary'!$B$6:$AG$6)*
(CONCATENATE($C$6," ","(",DJ$10," ","CCFS",")")='[21]Calculator Data Summary'!$B$4:$AG$4)*
(DJ$13='[21]Calculator Data Summary'!$B$7:$AG$7)*
(DH19='[21]Calculator Data Summary'!$A$8:$A$21)*
'[21]Calculator Data Summary'!$B$8:$AG$21)</f>
        <v>0</v>
      </c>
      <c r="DK19" s="19">
        <f>SUMPRODUCT(($C$4='[21]Calculator Data Summary'!$B$5:$AG$5)*
($C$5='[21]Calculator Data Summary'!$B$6:$AG$6)*
(CONCATENATE($C$6," ","(",DK$10," ","CCFS",")")='[21]Calculator Data Summary'!$B$4:$AG$4)*
(DK$13='[21]Calculator Data Summary'!$B$7:$AG$7)*
(DH19='[21]Calculator Data Summary'!$A$8:$A$21)*
'[21]Calculator Data Summary'!$B$8:$AG$21)</f>
        <v>0</v>
      </c>
      <c r="DM19" s="12" t="s">
        <v>20</v>
      </c>
      <c r="DN19" s="15">
        <f>SUMPRODUCT(($C$4='[21]Calculator Data Summary'!$B$5:$AG$5)*
($C$5='[21]Calculator Data Summary'!$B$6:$AG$6)*
(CONCATENATE($C$6," ","(",DN$10," ","CCFS",")")='[21]Calculator Data Summary'!$B$4:$AG$4)*
(DN$13='[21]Calculator Data Summary'!$B$7:$AG$7)*
(DM19='[21]Calculator Data Summary'!$A$8:$A$21)*
'[21]Calculator Data Summary'!$B$8:$AG$21)</f>
        <v>0</v>
      </c>
      <c r="DO19" s="15">
        <f>SUMPRODUCT(($C$4='[21]Calculator Data Summary'!$B$5:$AG$5)*
($C$5='[21]Calculator Data Summary'!$B$6:$AG$6)*
(CONCATENATE($C$6," ","(",DO$10," ","CCFS",")")='[21]Calculator Data Summary'!$B$4:$AG$4)*
(DO$13='[21]Calculator Data Summary'!$B$7:$AG$7)*
(DM19='[21]Calculator Data Summary'!$A$8:$A$21)*
'[21]Calculator Data Summary'!$B$8:$AG$21)</f>
        <v>0</v>
      </c>
      <c r="DP19" s="19">
        <f>SUMPRODUCT(($C$4='[21]Calculator Data Summary'!$B$5:$AG$5)*
($C$5='[21]Calculator Data Summary'!$B$6:$AG$6)*
(CONCATENATE($C$6," ","(",DP$10," ","CCFS",")")='[21]Calculator Data Summary'!$B$4:$AG$4)*
(DP$13='[21]Calculator Data Summary'!$B$7:$AG$7)*
(DM19='[21]Calculator Data Summary'!$A$8:$A$21)*
'[21]Calculator Data Summary'!$B$8:$AG$21)</f>
        <v>0</v>
      </c>
      <c r="DR19" s="12" t="s">
        <v>20</v>
      </c>
      <c r="DS19" s="15">
        <f>SUMPRODUCT(($C$4='[21]Calculator Data Summary'!$B$5:$AG$5)*
($C$5='[21]Calculator Data Summary'!$B$6:$AG$6)*
(CONCATENATE($C$6," ","(",DS$10," ","CCFS",")")='[21]Calculator Data Summary'!$B$4:$AG$4)*
(DS$13='[21]Calculator Data Summary'!$B$7:$AG$7)*
(DR19='[21]Calculator Data Summary'!$A$8:$A$21)*
'[21]Calculator Data Summary'!$B$8:$AG$21)</f>
        <v>0</v>
      </c>
      <c r="DT19" s="15">
        <f>SUMPRODUCT(($C$4='[21]Calculator Data Summary'!$B$5:$AG$5)*
($C$5='[21]Calculator Data Summary'!$B$6:$AG$6)*
(CONCATENATE($C$6," ","(",DT$10," ","CCFS",")")='[21]Calculator Data Summary'!$B$4:$AG$4)*
(DT$13='[21]Calculator Data Summary'!$B$7:$AG$7)*
(DR19='[21]Calculator Data Summary'!$A$8:$A$21)*
'[21]Calculator Data Summary'!$B$8:$AG$21)</f>
        <v>0</v>
      </c>
      <c r="DU19" s="19">
        <f>SUMPRODUCT(($C$4='[21]Calculator Data Summary'!$B$5:$AG$5)*
($C$5='[21]Calculator Data Summary'!$B$6:$AG$6)*
(CONCATENATE($C$6," ","(",DU$10," ","CCFS",")")='[21]Calculator Data Summary'!$B$4:$AG$4)*
(DU$13='[21]Calculator Data Summary'!$B$7:$AG$7)*
(DR19='[21]Calculator Data Summary'!$A$8:$A$21)*
'[21]Calculator Data Summary'!$B$8:$AG$21)</f>
        <v>0</v>
      </c>
      <c r="DW19" s="12" t="s">
        <v>20</v>
      </c>
      <c r="DX19" s="15">
        <f>SUMPRODUCT(($C$4='[21]Calculator Data Summary'!$B$5:$AG$5)*
($C$5='[21]Calculator Data Summary'!$B$6:$AG$6)*
(CONCATENATE($C$6," ","(",DX$10," ","CCFS",")")='[21]Calculator Data Summary'!$B$4:$AG$4)*
(DX$13='[21]Calculator Data Summary'!$B$7:$AG$7)*
(DW19='[21]Calculator Data Summary'!$A$8:$A$21)*
'[21]Calculator Data Summary'!$B$8:$AG$21)</f>
        <v>0</v>
      </c>
      <c r="DY19" s="15">
        <f>SUMPRODUCT(($C$4='[21]Calculator Data Summary'!$B$5:$AG$5)*
($C$5='[21]Calculator Data Summary'!$B$6:$AG$6)*
(CONCATENATE($C$6," ","(",DY$10," ","CCFS",")")='[21]Calculator Data Summary'!$B$4:$AG$4)*
(DY$13='[21]Calculator Data Summary'!$B$7:$AG$7)*
(DW19='[21]Calculator Data Summary'!$A$8:$A$21)*
'[21]Calculator Data Summary'!$B$8:$AG$21)</f>
        <v>0</v>
      </c>
      <c r="DZ19" s="19">
        <f>SUMPRODUCT(($C$4='[21]Calculator Data Summary'!$B$5:$AG$5)*
($C$5='[21]Calculator Data Summary'!$B$6:$AG$6)*
(CONCATENATE($C$6," ","(",DZ$10," ","CCFS",")")='[21]Calculator Data Summary'!$B$4:$AG$4)*
(DZ$13='[21]Calculator Data Summary'!$B$7:$AG$7)*
(DW19='[21]Calculator Data Summary'!$A$8:$A$21)*
'[21]Calculator Data Summary'!$B$8:$AG$21)</f>
        <v>0</v>
      </c>
      <c r="EB19" s="12" t="s">
        <v>20</v>
      </c>
      <c r="EC19" s="15">
        <f>SUMPRODUCT(($C$4='[21]Calculator Data Summary'!$B$5:$AG$5)*
($C$5='[21]Calculator Data Summary'!$B$6:$AG$6)*
(CONCATENATE($C$6," ","(",EC$10," ","CCFS",")")='[21]Calculator Data Summary'!$B$4:$AG$4)*
(EC$13='[21]Calculator Data Summary'!$B$7:$AG$7)*
(EB19='[21]Calculator Data Summary'!$A$8:$A$21)*
'[21]Calculator Data Summary'!$B$8:$AG$21)</f>
        <v>0</v>
      </c>
      <c r="ED19" s="15">
        <f>SUMPRODUCT(($C$4='[21]Calculator Data Summary'!$B$5:$AG$5)*
($C$5='[21]Calculator Data Summary'!$B$6:$AG$6)*
(CONCATENATE($C$6," ","(",ED$10," ","CCFS",")")='[21]Calculator Data Summary'!$B$4:$AG$4)*
(ED$13='[21]Calculator Data Summary'!$B$7:$AG$7)*
(EB19='[21]Calculator Data Summary'!$A$8:$A$21)*
'[21]Calculator Data Summary'!$B$8:$AG$21)</f>
        <v>0</v>
      </c>
      <c r="EE19" s="19">
        <f>SUMPRODUCT(($C$4='[21]Calculator Data Summary'!$B$5:$AG$5)*
($C$5='[21]Calculator Data Summary'!$B$6:$AG$6)*
(CONCATENATE($C$6," ","(",EE$10," ","CCFS",")")='[21]Calculator Data Summary'!$B$4:$AG$4)*
(EE$13='[21]Calculator Data Summary'!$B$7:$AG$7)*
(EB19='[21]Calculator Data Summary'!$A$8:$A$21)*
'[21]Calculator Data Summary'!$B$8:$AG$21)</f>
        <v>0</v>
      </c>
      <c r="EG19" s="12" t="s">
        <v>20</v>
      </c>
      <c r="EH19" s="15">
        <f>SUMPRODUCT(($C$4='[21]Calculator Data Summary'!$B$5:$AG$5)*
($C$5='[21]Calculator Data Summary'!$B$6:$AG$6)*
(CONCATENATE($C$6," ","(",EH$10," ","CCFS",")")='[21]Calculator Data Summary'!$B$4:$AG$4)*
(EH$13='[21]Calculator Data Summary'!$B$7:$AG$7)*
(EG19='[21]Calculator Data Summary'!$A$8:$A$21)*
'[21]Calculator Data Summary'!$B$8:$AG$21)</f>
        <v>0</v>
      </c>
      <c r="EI19" s="15">
        <f>SUMPRODUCT(($C$4='[21]Calculator Data Summary'!$B$5:$AG$5)*
($C$5='[21]Calculator Data Summary'!$B$6:$AG$6)*
(CONCATENATE($C$6," ","(",EI$10," ","CCFS",")")='[21]Calculator Data Summary'!$B$4:$AG$4)*
(EI$13='[21]Calculator Data Summary'!$B$7:$AG$7)*
(EG19='[21]Calculator Data Summary'!$A$8:$A$21)*
'[21]Calculator Data Summary'!$B$8:$AG$21)</f>
        <v>0</v>
      </c>
      <c r="EJ19" s="19">
        <f>SUMPRODUCT(($C$4='[21]Calculator Data Summary'!$B$5:$AG$5)*
($C$5='[21]Calculator Data Summary'!$B$6:$AG$6)*
(CONCATENATE($C$6," ","(",EJ$10," ","CCFS",")")='[21]Calculator Data Summary'!$B$4:$AG$4)*
(EJ$13='[21]Calculator Data Summary'!$B$7:$AG$7)*
(EG19='[21]Calculator Data Summary'!$A$8:$A$21)*
'[21]Calculator Data Summary'!$B$8:$AG$21)</f>
        <v>0</v>
      </c>
      <c r="EL19" s="12" t="s">
        <v>20</v>
      </c>
      <c r="EM19" s="15">
        <f>SUMPRODUCT(($C$4='[21]Calculator Data Summary'!$B$5:$AG$5)*
($C$5='[21]Calculator Data Summary'!$B$6:$AG$6)*
(CONCATENATE($C$6," ","(",EM$10," ","CCFS",")")='[21]Calculator Data Summary'!$B$4:$AG$4)*
(EM$13='[21]Calculator Data Summary'!$B$7:$AG$7)*
(EL19='[21]Calculator Data Summary'!$A$8:$A$21)*
'[21]Calculator Data Summary'!$B$8:$AG$21)</f>
        <v>0</v>
      </c>
      <c r="EN19" s="15">
        <f>SUMPRODUCT(($C$4='[21]Calculator Data Summary'!$B$5:$AG$5)*
($C$5='[21]Calculator Data Summary'!$B$6:$AG$6)*
(CONCATENATE($C$6," ","(",EN$10," ","CCFS",")")='[21]Calculator Data Summary'!$B$4:$AG$4)*
(EN$13='[21]Calculator Data Summary'!$B$7:$AG$7)*
(EL19='[21]Calculator Data Summary'!$A$8:$A$21)*
'[21]Calculator Data Summary'!$B$8:$AG$21)</f>
        <v>0</v>
      </c>
      <c r="EO19" s="19">
        <f>SUMPRODUCT(($C$4='[21]Calculator Data Summary'!$B$5:$AG$5)*
($C$5='[21]Calculator Data Summary'!$B$6:$AG$6)*
(CONCATENATE($C$6," ","(",EO$10," ","CCFS",")")='[21]Calculator Data Summary'!$B$4:$AG$4)*
(EO$13='[21]Calculator Data Summary'!$B$7:$AG$7)*
(EL19='[21]Calculator Data Summary'!$A$8:$A$21)*
'[21]Calculator Data Summary'!$B$8:$AG$21)</f>
        <v>0</v>
      </c>
      <c r="EQ19" s="12" t="s">
        <v>20</v>
      </c>
      <c r="ER19" s="15">
        <f>SUMPRODUCT(($C$4='[21]Calculator Data Summary'!$B$5:$AG$5)*
($C$5='[21]Calculator Data Summary'!$B$6:$AG$6)*
(CONCATENATE($C$6," ","(",ER$10," ","CCFS",")")='[21]Calculator Data Summary'!$B$4:$AG$4)*
(ER$13='[21]Calculator Data Summary'!$B$7:$AG$7)*
(EQ19='[21]Calculator Data Summary'!$A$8:$A$21)*
'[21]Calculator Data Summary'!$B$8:$AG$21)</f>
        <v>0</v>
      </c>
      <c r="ES19" s="15">
        <f>SUMPRODUCT(($C$4='[21]Calculator Data Summary'!$B$5:$AG$5)*
($C$5='[21]Calculator Data Summary'!$B$6:$AG$6)*
(CONCATENATE($C$6," ","(",ES$10," ","CCFS",")")='[21]Calculator Data Summary'!$B$4:$AG$4)*
(ES$13='[21]Calculator Data Summary'!$B$7:$AG$7)*
(EQ19='[21]Calculator Data Summary'!$A$8:$A$21)*
'[21]Calculator Data Summary'!$B$8:$AG$21)</f>
        <v>0</v>
      </c>
      <c r="ET19" s="19">
        <f>SUMPRODUCT(($C$4='[21]Calculator Data Summary'!$B$5:$AG$5)*
($C$5='[21]Calculator Data Summary'!$B$6:$AG$6)*
(CONCATENATE($C$6," ","(",ET$10," ","CCFS",")")='[21]Calculator Data Summary'!$B$4:$AG$4)*
(ET$13='[21]Calculator Data Summary'!$B$7:$AG$7)*
(EQ19='[21]Calculator Data Summary'!$A$8:$A$21)*
'[21]Calculator Data Summary'!$B$8:$AG$21)</f>
        <v>0</v>
      </c>
      <c r="EV19" s="12" t="s">
        <v>20</v>
      </c>
      <c r="EW19" s="15">
        <f>SUMPRODUCT(($C$4='[21]Calculator Data Summary'!$B$5:$AG$5)*
($C$5='[21]Calculator Data Summary'!$B$6:$AG$6)*
(CONCATENATE($C$6," ","(",EW$10," ","CCFS",")")='[21]Calculator Data Summary'!$B$4:$AG$4)*
(EW$13='[21]Calculator Data Summary'!$B$7:$AG$7)*
(EV19='[21]Calculator Data Summary'!$A$8:$A$21)*
'[21]Calculator Data Summary'!$B$8:$AG$21)</f>
        <v>0</v>
      </c>
      <c r="EX19" s="15">
        <f>SUMPRODUCT(($C$4='[21]Calculator Data Summary'!$B$5:$AG$5)*
($C$5='[21]Calculator Data Summary'!$B$6:$AG$6)*
(CONCATENATE($C$6," ","(",EX$10," ","CCFS",")")='[21]Calculator Data Summary'!$B$4:$AG$4)*
(EX$13='[21]Calculator Data Summary'!$B$7:$AG$7)*
(EV19='[21]Calculator Data Summary'!$A$8:$A$21)*
'[21]Calculator Data Summary'!$B$8:$AG$21)</f>
        <v>0</v>
      </c>
      <c r="EY19" s="19">
        <f>SUMPRODUCT(($C$4='[21]Calculator Data Summary'!$B$5:$AG$5)*
($C$5='[21]Calculator Data Summary'!$B$6:$AG$6)*
(CONCATENATE($C$6," ","(",EY$10," ","CCFS",")")='[21]Calculator Data Summary'!$B$4:$AG$4)*
(EY$13='[21]Calculator Data Summary'!$B$7:$AG$7)*
(EV19='[21]Calculator Data Summary'!$A$8:$A$21)*
'[21]Calculator Data Summary'!$B$8:$AG$21)</f>
        <v>0</v>
      </c>
      <c r="FA19" s="12" t="s">
        <v>20</v>
      </c>
      <c r="FB19" s="15">
        <f>SUMPRODUCT(($C$4='[21]Calculator Data Summary'!$B$5:$AG$5)*
($C$5='[21]Calculator Data Summary'!$B$6:$AG$6)*
(CONCATENATE($C$6," ","(",FB$10," ","CCFS",")")='[21]Calculator Data Summary'!$B$4:$AG$4)*
(FB$13='[21]Calculator Data Summary'!$B$7:$AG$7)*
(FA19='[21]Calculator Data Summary'!$A$8:$A$21)*
'[21]Calculator Data Summary'!$B$8:$AG$21)</f>
        <v>0</v>
      </c>
      <c r="FC19" s="15">
        <f>SUMPRODUCT(($C$4='[21]Calculator Data Summary'!$B$5:$AG$5)*
($C$5='[21]Calculator Data Summary'!$B$6:$AG$6)*
(CONCATENATE($C$6," ","(",FC$10," ","CCFS",")")='[21]Calculator Data Summary'!$B$4:$AG$4)*
(FC$13='[21]Calculator Data Summary'!$B$7:$AG$7)*
(FA19='[21]Calculator Data Summary'!$A$8:$A$21)*
'[21]Calculator Data Summary'!$B$8:$AG$21)</f>
        <v>0</v>
      </c>
      <c r="FD19" s="19">
        <f>SUMPRODUCT(($C$4='[21]Calculator Data Summary'!$B$5:$AG$5)*
($C$5='[21]Calculator Data Summary'!$B$6:$AG$6)*
(CONCATENATE($C$6," ","(",FD$10," ","CCFS",")")='[21]Calculator Data Summary'!$B$4:$AG$4)*
(FD$13='[21]Calculator Data Summary'!$B$7:$AG$7)*
(FA19='[21]Calculator Data Summary'!$A$8:$A$21)*
'[21]Calculator Data Summary'!$B$8:$AG$21)</f>
        <v>0</v>
      </c>
      <c r="FF19" s="12" t="s">
        <v>20</v>
      </c>
      <c r="FG19" s="15">
        <f>SUMPRODUCT(($C$4='[21]Calculator Data Summary'!$B$5:$AG$5)*
($C$5='[21]Calculator Data Summary'!$B$6:$AG$6)*
(CONCATENATE($C$6," ","(",FG$10," ","CCFS",")")='[21]Calculator Data Summary'!$B$4:$AG$4)*
(FG$13='[21]Calculator Data Summary'!$B$7:$AG$7)*
(FF19='[21]Calculator Data Summary'!$A$8:$A$21)*
'[21]Calculator Data Summary'!$B$8:$AG$21)</f>
        <v>0</v>
      </c>
      <c r="FH19" s="15">
        <f>SUMPRODUCT(($C$4='[21]Calculator Data Summary'!$B$5:$AG$5)*
($C$5='[21]Calculator Data Summary'!$B$6:$AG$6)*
(CONCATENATE($C$6," ","(",FH$10," ","CCFS",")")='[21]Calculator Data Summary'!$B$4:$AG$4)*
(FH$13='[21]Calculator Data Summary'!$B$7:$AG$7)*
(FF19='[21]Calculator Data Summary'!$A$8:$A$21)*
'[21]Calculator Data Summary'!$B$8:$AG$21)</f>
        <v>0</v>
      </c>
      <c r="FI19" s="19">
        <f>SUMPRODUCT(($C$4='[21]Calculator Data Summary'!$B$5:$AG$5)*
($C$5='[21]Calculator Data Summary'!$B$6:$AG$6)*
(CONCATENATE($C$6," ","(",FI$10," ","CCFS",")")='[21]Calculator Data Summary'!$B$4:$AG$4)*
(FI$13='[21]Calculator Data Summary'!$B$7:$AG$7)*
(FF19='[21]Calculator Data Summary'!$A$8:$A$21)*
'[21]Calculator Data Summary'!$B$8:$AG$21)</f>
        <v>0</v>
      </c>
      <c r="FK19" s="12" t="s">
        <v>20</v>
      </c>
      <c r="FL19" s="15">
        <f>SUMPRODUCT(($C$4='[21]Calculator Data Summary'!$B$5:$AG$5)*
($C$5='[21]Calculator Data Summary'!$B$6:$AG$6)*
(CONCATENATE($C$6," ","(",FL$10," ","CCFS",")")='[21]Calculator Data Summary'!$B$4:$AG$4)*
(FL$13='[21]Calculator Data Summary'!$B$7:$AG$7)*
(FK19='[21]Calculator Data Summary'!$A$8:$A$21)*
'[21]Calculator Data Summary'!$B$8:$AG$21)</f>
        <v>0</v>
      </c>
      <c r="FM19" s="15">
        <f>SUMPRODUCT(($C$4='[21]Calculator Data Summary'!$B$5:$AG$5)*
($C$5='[21]Calculator Data Summary'!$B$6:$AG$6)*
(CONCATENATE($C$6," ","(",FM$10," ","CCFS",")")='[21]Calculator Data Summary'!$B$4:$AG$4)*
(FM$13='[21]Calculator Data Summary'!$B$7:$AG$7)*
(FK19='[21]Calculator Data Summary'!$A$8:$A$21)*
'[21]Calculator Data Summary'!$B$8:$AG$21)</f>
        <v>0</v>
      </c>
      <c r="FN19" s="19">
        <f>SUMPRODUCT(($C$4='[21]Calculator Data Summary'!$B$5:$AG$5)*
($C$5='[21]Calculator Data Summary'!$B$6:$AG$6)*
(CONCATENATE($C$6," ","(",FN$10," ","CCFS",")")='[21]Calculator Data Summary'!$B$4:$AG$4)*
(FN$13='[21]Calculator Data Summary'!$B$7:$AG$7)*
(FK19='[21]Calculator Data Summary'!$A$8:$A$21)*
'[21]Calculator Data Summary'!$B$8:$AG$21)</f>
        <v>0</v>
      </c>
      <c r="FP19" s="12" t="s">
        <v>20</v>
      </c>
      <c r="FQ19" s="15">
        <f>SUMPRODUCT(($C$4='[21]Calculator Data Summary'!$B$5:$AG$5)*
($C$5='[21]Calculator Data Summary'!$B$6:$AG$6)*
(CONCATENATE($C$6," ","(",FQ$10," ","CCFS",")")='[21]Calculator Data Summary'!$B$4:$AG$4)*
(FQ$13='[21]Calculator Data Summary'!$B$7:$AG$7)*
(FP19='[21]Calculator Data Summary'!$A$8:$A$21)*
'[21]Calculator Data Summary'!$B$8:$AG$21)</f>
        <v>0</v>
      </c>
      <c r="FR19" s="15">
        <f>SUMPRODUCT(($C$4='[21]Calculator Data Summary'!$B$5:$AG$5)*
($C$5='[21]Calculator Data Summary'!$B$6:$AG$6)*
(CONCATENATE($C$6," ","(",FR$10," ","CCFS",")")='[21]Calculator Data Summary'!$B$4:$AG$4)*
(FR$13='[21]Calculator Data Summary'!$B$7:$AG$7)*
(FP19='[21]Calculator Data Summary'!$A$8:$A$21)*
'[21]Calculator Data Summary'!$B$8:$AG$21)</f>
        <v>0</v>
      </c>
      <c r="FS19" s="19">
        <f>SUMPRODUCT(($C$4='[21]Calculator Data Summary'!$B$5:$AG$5)*
($C$5='[21]Calculator Data Summary'!$B$6:$AG$6)*
(CONCATENATE($C$6," ","(",FS$10," ","CCFS",")")='[21]Calculator Data Summary'!$B$4:$AG$4)*
(FS$13='[21]Calculator Data Summary'!$B$7:$AG$7)*
(FP19='[21]Calculator Data Summary'!$A$8:$A$21)*
'[21]Calculator Data Summary'!$B$8:$AG$21)</f>
        <v>0</v>
      </c>
      <c r="FU19" s="12" t="s">
        <v>20</v>
      </c>
      <c r="FV19" s="15">
        <f>SUMPRODUCT(($C$4='[21]Calculator Data Summary'!$B$5:$AG$5)*
($C$5='[21]Calculator Data Summary'!$B$6:$AG$6)*
(CONCATENATE($C$6," ","(",FV$10," ","CCFS",")")='[21]Calculator Data Summary'!$B$4:$AG$4)*
(FV$13='[21]Calculator Data Summary'!$B$7:$AG$7)*
(FU19='[21]Calculator Data Summary'!$A$8:$A$21)*
'[21]Calculator Data Summary'!$B$8:$AG$21)</f>
        <v>0</v>
      </c>
      <c r="FW19" s="15">
        <f>SUMPRODUCT(($C$4='[21]Calculator Data Summary'!$B$5:$AG$5)*
($C$5='[21]Calculator Data Summary'!$B$6:$AG$6)*
(CONCATENATE($C$6," ","(",FW$10," ","CCFS",")")='[21]Calculator Data Summary'!$B$4:$AG$4)*
(FW$13='[21]Calculator Data Summary'!$B$7:$AG$7)*
(FU19='[21]Calculator Data Summary'!$A$8:$A$21)*
'[21]Calculator Data Summary'!$B$8:$AG$21)</f>
        <v>0</v>
      </c>
      <c r="FX19" s="19">
        <f>SUMPRODUCT(($C$4='[21]Calculator Data Summary'!$B$5:$AG$5)*
($C$5='[21]Calculator Data Summary'!$B$6:$AG$6)*
(CONCATENATE($C$6," ","(",FX$10," ","CCFS",")")='[21]Calculator Data Summary'!$B$4:$AG$4)*
(FX$13='[21]Calculator Data Summary'!$B$7:$AG$7)*
(FU19='[21]Calculator Data Summary'!$A$8:$A$21)*
'[21]Calculator Data Summary'!$B$8:$AG$21)</f>
        <v>0</v>
      </c>
      <c r="FZ19" s="12" t="s">
        <v>20</v>
      </c>
      <c r="GA19" s="15">
        <f>SUMPRODUCT(($C$4='[21]Calculator Data Summary'!$B$5:$AG$5)*
($C$5='[21]Calculator Data Summary'!$B$6:$AG$6)*
(CONCATENATE($C$6," ","(",GA$10," ","CCFS",")")='[21]Calculator Data Summary'!$B$4:$AG$4)*
(GA$13='[21]Calculator Data Summary'!$B$7:$AG$7)*
(FZ19='[21]Calculator Data Summary'!$A$8:$A$21)*
'[21]Calculator Data Summary'!$B$8:$AG$21)</f>
        <v>0</v>
      </c>
      <c r="GB19" s="15">
        <f>SUMPRODUCT(($C$4='[21]Calculator Data Summary'!$B$5:$AG$5)*
($C$5='[21]Calculator Data Summary'!$B$6:$AG$6)*
(CONCATENATE($C$6," ","(",GB$10," ","CCFS",")")='[21]Calculator Data Summary'!$B$4:$AG$4)*
(GB$13='[21]Calculator Data Summary'!$B$7:$AG$7)*
(FZ19='[21]Calculator Data Summary'!$A$8:$A$21)*
'[21]Calculator Data Summary'!$B$8:$AG$21)</f>
        <v>0</v>
      </c>
      <c r="GC19" s="19">
        <f>SUMPRODUCT(($C$4='[21]Calculator Data Summary'!$B$5:$AG$5)*
($C$5='[21]Calculator Data Summary'!$B$6:$AG$6)*
(CONCATENATE($C$6," ","(",GC$10," ","CCFS",")")='[21]Calculator Data Summary'!$B$4:$AG$4)*
(GC$13='[21]Calculator Data Summary'!$B$7:$AG$7)*
(FZ19='[21]Calculator Data Summary'!$A$8:$A$21)*
'[21]Calculator Data Summary'!$B$8:$AG$21)</f>
        <v>0</v>
      </c>
      <c r="GE19" s="12" t="s">
        <v>20</v>
      </c>
      <c r="GF19" s="15">
        <f>SUMPRODUCT(($C$4='[21]Calculator Data Summary'!$B$5:$AG$5)*
($C$5='[21]Calculator Data Summary'!$B$6:$AG$6)*
(CONCATENATE($C$6," ","(",GF$10," ","CCFS",")")='[21]Calculator Data Summary'!$B$4:$AG$4)*
(GF$13='[21]Calculator Data Summary'!$B$7:$AG$7)*
(GE19='[21]Calculator Data Summary'!$A$8:$A$21)*
'[21]Calculator Data Summary'!$B$8:$AG$21)</f>
        <v>0</v>
      </c>
      <c r="GG19" s="15">
        <f>SUMPRODUCT(($C$4='[21]Calculator Data Summary'!$B$5:$AG$5)*
($C$5='[21]Calculator Data Summary'!$B$6:$AG$6)*
(CONCATENATE($C$6," ","(",GG$10," ","CCFS",")")='[21]Calculator Data Summary'!$B$4:$AG$4)*
(GG$13='[21]Calculator Data Summary'!$B$7:$AG$7)*
(GE19='[21]Calculator Data Summary'!$A$8:$A$21)*
'[21]Calculator Data Summary'!$B$8:$AG$21)</f>
        <v>0</v>
      </c>
      <c r="GH19" s="19">
        <f>SUMPRODUCT(($C$4='[21]Calculator Data Summary'!$B$5:$AG$5)*
($C$5='[21]Calculator Data Summary'!$B$6:$AG$6)*
(CONCATENATE($C$6," ","(",GH$10," ","CCFS",")")='[21]Calculator Data Summary'!$B$4:$AG$4)*
(GH$13='[21]Calculator Data Summary'!$B$7:$AG$7)*
(GE19='[21]Calculator Data Summary'!$A$8:$A$21)*
'[21]Calculator Data Summary'!$B$8:$AG$21)</f>
        <v>0</v>
      </c>
      <c r="GJ19" s="12" t="s">
        <v>20</v>
      </c>
      <c r="GK19" s="15">
        <f>SUMPRODUCT(($C$4='[21]Calculator Data Summary'!$B$5:$AG$5)*
($C$5='[21]Calculator Data Summary'!$B$6:$AG$6)*
(CONCATENATE($C$6," ","(",GK$10," ","CCFS",")")='[21]Calculator Data Summary'!$B$4:$AG$4)*
(GK$13='[21]Calculator Data Summary'!$B$7:$AG$7)*
(GJ19='[21]Calculator Data Summary'!$A$8:$A$21)*
'[21]Calculator Data Summary'!$B$8:$AG$21)</f>
        <v>0</v>
      </c>
      <c r="GL19" s="15">
        <f>SUMPRODUCT(($C$4='[21]Calculator Data Summary'!$B$5:$AG$5)*
($C$5='[21]Calculator Data Summary'!$B$6:$AG$6)*
(CONCATENATE($C$6," ","(",GL$10," ","CCFS",")")='[21]Calculator Data Summary'!$B$4:$AG$4)*
(GL$13='[21]Calculator Data Summary'!$B$7:$AG$7)*
(GJ19='[21]Calculator Data Summary'!$A$8:$A$21)*
'[21]Calculator Data Summary'!$B$8:$AG$21)</f>
        <v>0</v>
      </c>
      <c r="GM19" s="19">
        <f>SUMPRODUCT(($C$4='[21]Calculator Data Summary'!$B$5:$AG$5)*
($C$5='[21]Calculator Data Summary'!$B$6:$AG$6)*
(CONCATENATE($C$6," ","(",GM$10," ","CCFS",")")='[21]Calculator Data Summary'!$B$4:$AG$4)*
(GM$13='[21]Calculator Data Summary'!$B$7:$AG$7)*
(GJ19='[21]Calculator Data Summary'!$A$8:$A$21)*
'[21]Calculator Data Summary'!$B$8:$AG$21)</f>
        <v>0</v>
      </c>
      <c r="GO19" s="12" t="s">
        <v>20</v>
      </c>
      <c r="GP19" s="15">
        <f>SUMPRODUCT(($C$4='[21]Calculator Data Summary'!$B$5:$AG$5)*
($C$5='[21]Calculator Data Summary'!$B$6:$AG$6)*
(CONCATENATE($C$6," ","(",GP$10," ","CCFS",")")='[21]Calculator Data Summary'!$B$4:$AG$4)*
(GP$13='[21]Calculator Data Summary'!$B$7:$AG$7)*
(GO19='[21]Calculator Data Summary'!$A$8:$A$21)*
'[21]Calculator Data Summary'!$B$8:$AG$21)</f>
        <v>0</v>
      </c>
      <c r="GQ19" s="15">
        <f>SUMPRODUCT(($C$4='[21]Calculator Data Summary'!$B$5:$AG$5)*
($C$5='[21]Calculator Data Summary'!$B$6:$AG$6)*
(CONCATENATE($C$6," ","(",GQ$10," ","CCFS",")")='[21]Calculator Data Summary'!$B$4:$AG$4)*
(GQ$13='[21]Calculator Data Summary'!$B$7:$AG$7)*
(GO19='[21]Calculator Data Summary'!$A$8:$A$21)*
'[21]Calculator Data Summary'!$B$8:$AG$21)</f>
        <v>0</v>
      </c>
      <c r="GR19" s="19">
        <f>SUMPRODUCT(($C$4='[21]Calculator Data Summary'!$B$5:$AG$5)*
($C$5='[21]Calculator Data Summary'!$B$6:$AG$6)*
(CONCATENATE($C$6," ","(",GR$10," ","CCFS",")")='[21]Calculator Data Summary'!$B$4:$AG$4)*
(GR$13='[21]Calculator Data Summary'!$B$7:$AG$7)*
(GO19='[21]Calculator Data Summary'!$A$8:$A$21)*
'[21]Calculator Data Summary'!$B$8:$AG$21)</f>
        <v>0</v>
      </c>
      <c r="GT19" s="12" t="s">
        <v>20</v>
      </c>
      <c r="GU19" s="15">
        <f>SUMPRODUCT(($C$4='[21]Calculator Data Summary'!$B$5:$AG$5)*
($C$5='[21]Calculator Data Summary'!$B$6:$AG$6)*
(CONCATENATE($C$6," ","(",GU$10," ","CCFS",")")='[21]Calculator Data Summary'!$B$4:$AG$4)*
(GU$13='[21]Calculator Data Summary'!$B$7:$AG$7)*
(GT19='[21]Calculator Data Summary'!$A$8:$A$21)*
'[21]Calculator Data Summary'!$B$8:$AG$21)</f>
        <v>0</v>
      </c>
      <c r="GV19" s="15">
        <f>SUMPRODUCT(($C$4='[21]Calculator Data Summary'!$B$5:$AG$5)*
($C$5='[21]Calculator Data Summary'!$B$6:$AG$6)*
(CONCATENATE($C$6," ","(",GV$10," ","CCFS",")")='[21]Calculator Data Summary'!$B$4:$AG$4)*
(GV$13='[21]Calculator Data Summary'!$B$7:$AG$7)*
(GT19='[21]Calculator Data Summary'!$A$8:$A$21)*
'[21]Calculator Data Summary'!$B$8:$AG$21)</f>
        <v>0</v>
      </c>
      <c r="GW19" s="19">
        <f>SUMPRODUCT(($C$4='[21]Calculator Data Summary'!$B$5:$AG$5)*
($C$5='[21]Calculator Data Summary'!$B$6:$AG$6)*
(CONCATENATE($C$6," ","(",GW$10," ","CCFS",")")='[21]Calculator Data Summary'!$B$4:$AG$4)*
(GW$13='[21]Calculator Data Summary'!$B$7:$AG$7)*
(GT19='[21]Calculator Data Summary'!$A$8:$A$21)*
'[21]Calculator Data Summary'!$B$8:$AG$21)</f>
        <v>0</v>
      </c>
      <c r="GY19" s="12" t="s">
        <v>20</v>
      </c>
      <c r="GZ19" s="15">
        <f>SUMPRODUCT(($C$4='[21]Calculator Data Summary'!$B$5:$AG$5)*
($C$5='[21]Calculator Data Summary'!$B$6:$AG$6)*
(CONCATENATE($C$6," ","(",GZ$10," ","CCFS",")")='[21]Calculator Data Summary'!$B$4:$AG$4)*
(GZ$13='[21]Calculator Data Summary'!$B$7:$AG$7)*
(GY19='[21]Calculator Data Summary'!$A$8:$A$21)*
'[21]Calculator Data Summary'!$B$8:$AG$21)</f>
        <v>0</v>
      </c>
      <c r="HA19" s="15">
        <f>SUMPRODUCT(($C$4='[21]Calculator Data Summary'!$B$5:$AG$5)*
($C$5='[21]Calculator Data Summary'!$B$6:$AG$6)*
(CONCATENATE($C$6," ","(",HA$10," ","CCFS",")")='[21]Calculator Data Summary'!$B$4:$AG$4)*
(HA$13='[21]Calculator Data Summary'!$B$7:$AG$7)*
(GY19='[21]Calculator Data Summary'!$A$8:$A$21)*
'[21]Calculator Data Summary'!$B$8:$AG$21)</f>
        <v>0</v>
      </c>
      <c r="HB19" s="19">
        <f>SUMPRODUCT(($C$4='[21]Calculator Data Summary'!$B$5:$AG$5)*
($C$5='[21]Calculator Data Summary'!$B$6:$AG$6)*
(CONCATENATE($C$6," ","(",HB$10," ","CCFS",")")='[21]Calculator Data Summary'!$B$4:$AG$4)*
(HB$13='[21]Calculator Data Summary'!$B$7:$AG$7)*
(GY19='[21]Calculator Data Summary'!$A$8:$A$21)*
'[21]Calculator Data Summary'!$B$8:$AG$21)</f>
        <v>0</v>
      </c>
      <c r="HD19" s="12" t="s">
        <v>20</v>
      </c>
      <c r="HE19" s="15">
        <f>SUMPRODUCT(($C$4='[21]Calculator Data Summary'!$B$5:$AG$5)*
($C$5='[21]Calculator Data Summary'!$B$6:$AG$6)*
(CONCATENATE($C$6," ","(",HE$10," ","CCFS",")")='[21]Calculator Data Summary'!$B$4:$AG$4)*
(HE$13='[21]Calculator Data Summary'!$B$7:$AG$7)*
(HD19='[21]Calculator Data Summary'!$A$8:$A$21)*
'[21]Calculator Data Summary'!$B$8:$AG$21)</f>
        <v>0</v>
      </c>
      <c r="HF19" s="15">
        <f>SUMPRODUCT(($C$4='[21]Calculator Data Summary'!$B$5:$AG$5)*
($C$5='[21]Calculator Data Summary'!$B$6:$AG$6)*
(CONCATENATE($C$6," ","(",HF$10," ","CCFS",")")='[21]Calculator Data Summary'!$B$4:$AG$4)*
(HF$13='[21]Calculator Data Summary'!$B$7:$AG$7)*
(HD19='[21]Calculator Data Summary'!$A$8:$A$21)*
'[21]Calculator Data Summary'!$B$8:$AG$21)</f>
        <v>0</v>
      </c>
      <c r="HG19" s="19">
        <f>SUMPRODUCT(($C$4='[21]Calculator Data Summary'!$B$5:$AG$5)*
($C$5='[21]Calculator Data Summary'!$B$6:$AG$6)*
(CONCATENATE($C$6," ","(",HG$10," ","CCFS",")")='[21]Calculator Data Summary'!$B$4:$AG$4)*
(HG$13='[21]Calculator Data Summary'!$B$7:$AG$7)*
(HD19='[21]Calculator Data Summary'!$A$8:$A$21)*
'[21]Calculator Data Summary'!$B$8:$AG$21)</f>
        <v>0</v>
      </c>
      <c r="HI19" s="12" t="s">
        <v>20</v>
      </c>
      <c r="HJ19" s="15">
        <f>SUMPRODUCT(($C$4='[21]Calculator Data Summary'!$B$5:$AG$5)*
($C$5='[21]Calculator Data Summary'!$B$6:$AG$6)*
(CONCATENATE($C$6," ","(",HJ$10," ","CCFS",")")='[21]Calculator Data Summary'!$B$4:$AG$4)*
(HJ$13='[21]Calculator Data Summary'!$B$7:$AG$7)*
(HI19='[21]Calculator Data Summary'!$A$8:$A$21)*
'[21]Calculator Data Summary'!$B$8:$AG$21)</f>
        <v>0</v>
      </c>
      <c r="HK19" s="15">
        <f>SUMPRODUCT(($C$4='[21]Calculator Data Summary'!$B$5:$AG$5)*
($C$5='[21]Calculator Data Summary'!$B$6:$AG$6)*
(CONCATENATE($C$6," ","(",HK$10," ","CCFS",")")='[21]Calculator Data Summary'!$B$4:$AG$4)*
(HK$13='[21]Calculator Data Summary'!$B$7:$AG$7)*
(HI19='[21]Calculator Data Summary'!$A$8:$A$21)*
'[21]Calculator Data Summary'!$B$8:$AG$21)</f>
        <v>0</v>
      </c>
      <c r="HL19" s="19">
        <f>SUMPRODUCT(($C$4='[21]Calculator Data Summary'!$B$5:$AG$5)*
($C$5='[21]Calculator Data Summary'!$B$6:$AG$6)*
(CONCATENATE($C$6," ","(",HL$10," ","CCFS",")")='[21]Calculator Data Summary'!$B$4:$AG$4)*
(HL$13='[21]Calculator Data Summary'!$B$7:$AG$7)*
(HI19='[21]Calculator Data Summary'!$A$8:$A$21)*
'[21]Calculator Data Summary'!$B$8:$AG$21)</f>
        <v>0</v>
      </c>
    </row>
    <row r="20" spans="2:220" x14ac:dyDescent="0.25">
      <c r="B20" s="12" t="s">
        <v>21</v>
      </c>
      <c r="C20" s="15">
        <f>SUMPRODUCT(($C$4='[17]Calculator Data Summary'!$B$5:$AG$5)*
($C$5='[17]Calculator Data Summary'!$B$6:$AG$6)*
(CONCATENATE($C$6," ","(",C$10," ","CCFS",")")='[17]Calculator Data Summary'!$B$4:$AG$4)*
(C$13='[17]Calculator Data Summary'!$B$7:$AG$7)*
(B20='[17]Calculator Data Summary'!$A$8:$A$21)*
'[17]Calculator Data Summary'!$B$8:$AG$21)</f>
        <v>26.18</v>
      </c>
      <c r="D20" s="15">
        <f>SUMPRODUCT(($C$4='[17]Calculator Data Summary'!$B$5:$AG$5)*
($C$5='[17]Calculator Data Summary'!$B$6:$AG$6)*
(CONCATENATE($C$6," ","(",D$10," ","CCFS",")")='[17]Calculator Data Summary'!$B$4:$AG$4)*
(D$13='[17]Calculator Data Summary'!$B$7:$AG$7)*
(B20='[17]Calculator Data Summary'!$A$8:$A$21)*
'[17]Calculator Data Summary'!$B$8:$AG$21)</f>
        <v>27.737098673835408</v>
      </c>
      <c r="E20" s="19">
        <f>SUMPRODUCT(($C$4='[17]Calculator Data Summary'!$B$5:$AG$5)*
($C$5='[17]Calculator Data Summary'!$B$6:$AG$6)*
(CONCATENATE($C$6," ","(",E$10," ","CCFS",")")='[17]Calculator Data Summary'!$B$4:$AG$4)*
(E$13='[17]Calculator Data Summary'!$B$7:$AG$7)*
(B20='[17]Calculator Data Summary'!$A$8:$A$21)*
'[17]Calculator Data Summary'!$B$8:$AG$21)</f>
        <v>29.239999999999995</v>
      </c>
      <c r="G20" s="12" t="s">
        <v>21</v>
      </c>
      <c r="H20" s="15">
        <f>SUMPRODUCT(($C$4='[18]Calculator Data Summary'!$B$5:$AG$5)*
($C$5='[18]Calculator Data Summary'!$B$6:$AG$6)*
(CONCATENATE($C$6," ","(",H$10," ","CCFS",")")='[18]Calculator Data Summary'!$B$4:$AG$4)*
(H$13='[18]Calculator Data Summary'!$B$7:$AG$7)*
(G20='[18]Calculator Data Summary'!$A$8:$A$21)*
'[18]Calculator Data Summary'!$B$8:$AG$21)</f>
        <v>22.43</v>
      </c>
      <c r="I20" s="15">
        <f>SUMPRODUCT(($C$4='[18]Calculator Data Summary'!$B$5:$AG$5)*
($C$5='[18]Calculator Data Summary'!$B$6:$AG$6)*
(CONCATENATE($C$6," ","(",I$10," ","CCFS",")")='[18]Calculator Data Summary'!$B$4:$AG$4)*
(I$13='[18]Calculator Data Summary'!$B$7:$AG$7)*
(G20='[18]Calculator Data Summary'!$A$8:$A$21)*
'[18]Calculator Data Summary'!$B$8:$AG$21)</f>
        <v>23.405761099491759</v>
      </c>
      <c r="J20" s="19">
        <f>SUMPRODUCT(($C$4='[18]Calculator Data Summary'!$B$5:$AG$5)*
($C$5='[18]Calculator Data Summary'!$B$6:$AG$6)*
(CONCATENATE($C$6," ","(",J$10," ","CCFS",")")='[18]Calculator Data Summary'!$B$4:$AG$4)*
(J$13='[18]Calculator Data Summary'!$B$7:$AG$7)*
(G20='[18]Calculator Data Summary'!$A$8:$A$21)*
'[18]Calculator Data Summary'!$B$8:$AG$21)</f>
        <v>24.319999999999997</v>
      </c>
      <c r="L20" s="12" t="s">
        <v>21</v>
      </c>
      <c r="M20" s="15">
        <f>SUMPRODUCT(($C$4='[19]Calculator Data Summary'!$B$5:$AG$5)*
($C$5='[19]Calculator Data Summary'!$B$6:$AG$6)*
(CONCATENATE($C$6," ","(",M$10," ","CCFS",")")='[19]Calculator Data Summary'!$B$4:$AG$4)*
(M$13='[19]Calculator Data Summary'!$B$7:$AG$7)*
(L20='[19]Calculator Data Summary'!$A$8:$A$21)*
'[19]Calculator Data Summary'!$B$8:$AG$21)</f>
        <v>94.79</v>
      </c>
      <c r="N20" s="15">
        <f>SUMPRODUCT(($C$4='[19]Calculator Data Summary'!$B$5:$AG$5)*
($C$5='[19]Calculator Data Summary'!$B$6:$AG$6)*
(CONCATENATE($C$6," ","(",N$10," ","CCFS",")")='[19]Calculator Data Summary'!$B$4:$AG$4)*
(N$13='[19]Calculator Data Summary'!$B$7:$AG$7)*
(L20='[19]Calculator Data Summary'!$A$8:$A$21)*
'[19]Calculator Data Summary'!$B$8:$AG$21)</f>
        <v>98.460512270329161</v>
      </c>
      <c r="O20" s="19">
        <f>SUMPRODUCT(($C$4='[19]Calculator Data Summary'!$B$5:$AG$5)*
($C$5='[19]Calculator Data Summary'!$B$6:$AG$6)*
(CONCATENATE($C$6," ","(",O$10," ","CCFS",")")='[19]Calculator Data Summary'!$B$4:$AG$4)*
(O$13='[19]Calculator Data Summary'!$B$7:$AG$7)*
(L20='[19]Calculator Data Summary'!$A$8:$A$21)*
'[19]Calculator Data Summary'!$B$8:$AG$21)</f>
        <v>101.92</v>
      </c>
      <c r="Q20" s="12" t="s">
        <v>21</v>
      </c>
      <c r="R20" s="15">
        <f>SUMPRODUCT(($C$4='[20]Calculator Data Summary'!$B$5:$AG$5)*
($C$5='[20]Calculator Data Summary'!$B$6:$AG$6)*
(CONCATENATE($C$6," ","(",R$10," ","CCFS",")")='[20]Calculator Data Summary'!$B$4:$AG$4)*
(R$13='[20]Calculator Data Summary'!$B$7:$AG$7)*
(Q20='[20]Calculator Data Summary'!$A$8:$A$21)*
'[20]Calculator Data Summary'!$B$8:$AG$21)</f>
        <v>51.39</v>
      </c>
      <c r="S20" s="15">
        <f>SUMPRODUCT(($C$4='[20]Calculator Data Summary'!$B$5:$AG$5)*
($C$5='[20]Calculator Data Summary'!$B$6:$AG$6)*
(CONCATENATE($C$6," ","(",S$10," ","CCFS",")")='[20]Calculator Data Summary'!$B$4:$AG$4)*
(S$13='[20]Calculator Data Summary'!$B$7:$AG$7)*
(Q20='[20]Calculator Data Summary'!$A$8:$A$21)*
'[20]Calculator Data Summary'!$B$8:$AG$21)</f>
        <v>52.996069597853477</v>
      </c>
      <c r="T20" s="19">
        <f>SUMPRODUCT(($C$4='[20]Calculator Data Summary'!$B$5:$AG$5)*
($C$5='[20]Calculator Data Summary'!$B$6:$AG$6)*
(CONCATENATE($C$6," ","(",T$10," ","CCFS",")")='[20]Calculator Data Summary'!$B$4:$AG$4)*
(T$13='[20]Calculator Data Summary'!$B$7:$AG$7)*
(Q20='[20]Calculator Data Summary'!$A$8:$A$21)*
'[20]Calculator Data Summary'!$B$8:$AG$21)</f>
        <v>54.179999999999993</v>
      </c>
      <c r="V20" s="12" t="s">
        <v>21</v>
      </c>
      <c r="W20" s="15">
        <f>SUMPRODUCT(($C$4='[21]Calculator Data Summary'!$B$5:$AG$5)*
($C$5='[21]Calculator Data Summary'!$B$6:$AG$6)*
(CONCATENATE($C$6," ","(",W$10," ","CCFS",")")='[21]Calculator Data Summary'!$B$4:$AG$4)*
(W$13='[21]Calculator Data Summary'!$B$7:$AG$7)*
(V20='[21]Calculator Data Summary'!$A$8:$A$21)*
'[21]Calculator Data Summary'!$B$8:$AG$21)</f>
        <v>0</v>
      </c>
      <c r="X20" s="15">
        <f>SUMPRODUCT(($C$4='[21]Calculator Data Summary'!$B$5:$AG$5)*
($C$5='[21]Calculator Data Summary'!$B$6:$AG$6)*
(CONCATENATE($C$6," ","(",X$10," ","CCFS",")")='[21]Calculator Data Summary'!$B$4:$AG$4)*
(X$13='[21]Calculator Data Summary'!$B$7:$AG$7)*
(V20='[21]Calculator Data Summary'!$A$8:$A$21)*
'[21]Calculator Data Summary'!$B$8:$AG$21)</f>
        <v>0</v>
      </c>
      <c r="Y20" s="19">
        <f>SUMPRODUCT(($C$4='[21]Calculator Data Summary'!$B$5:$AG$5)*
($C$5='[21]Calculator Data Summary'!$B$6:$AG$6)*
(CONCATENATE($C$6," ","(",Y$10," ","CCFS",")")='[21]Calculator Data Summary'!$B$4:$AG$4)*
(Y$13='[21]Calculator Data Summary'!$B$7:$AG$7)*
(V20='[21]Calculator Data Summary'!$A$8:$A$21)*
'[21]Calculator Data Summary'!$B$8:$AG$21)</f>
        <v>0</v>
      </c>
      <c r="AA20" s="12" t="s">
        <v>21</v>
      </c>
      <c r="AB20" s="15">
        <f>SUMPRODUCT(($C$4='[21]Calculator Data Summary'!$B$5:$AG$5)*
($C$5='[21]Calculator Data Summary'!$B$6:$AG$6)*
(CONCATENATE($C$6," ","(",AB$10," ","CCFS",")")='[21]Calculator Data Summary'!$B$4:$AG$4)*
(AB$13='[21]Calculator Data Summary'!$B$7:$AG$7)*
(AA20='[21]Calculator Data Summary'!$A$8:$A$21)*
'[21]Calculator Data Summary'!$B$8:$AG$21)</f>
        <v>0</v>
      </c>
      <c r="AC20" s="15">
        <f>SUMPRODUCT(($C$4='[21]Calculator Data Summary'!$B$5:$AG$5)*
($C$5='[21]Calculator Data Summary'!$B$6:$AG$6)*
(CONCATENATE($C$6," ","(",AC$10," ","CCFS",")")='[21]Calculator Data Summary'!$B$4:$AG$4)*
(AC$13='[21]Calculator Data Summary'!$B$7:$AG$7)*
(AA20='[21]Calculator Data Summary'!$A$8:$A$21)*
'[21]Calculator Data Summary'!$B$8:$AG$21)</f>
        <v>0</v>
      </c>
      <c r="AD20" s="19">
        <f>SUMPRODUCT(($C$4='[21]Calculator Data Summary'!$B$5:$AG$5)*
($C$5='[21]Calculator Data Summary'!$B$6:$AG$6)*
(CONCATENATE($C$6," ","(",AD$10," ","CCFS",")")='[21]Calculator Data Summary'!$B$4:$AG$4)*
(AD$13='[21]Calculator Data Summary'!$B$7:$AG$7)*
(AA20='[21]Calculator Data Summary'!$A$8:$A$21)*
'[21]Calculator Data Summary'!$B$8:$AG$21)</f>
        <v>0</v>
      </c>
      <c r="AF20" s="12" t="s">
        <v>21</v>
      </c>
      <c r="AG20" s="15">
        <f>SUMPRODUCT(($C$4='[21]Calculator Data Summary'!$B$5:$AG$5)*
($C$5='[21]Calculator Data Summary'!$B$6:$AG$6)*
(CONCATENATE($C$6," ","(",AG$10," ","CCFS",")")='[21]Calculator Data Summary'!$B$4:$AG$4)*
(AG$13='[21]Calculator Data Summary'!$B$7:$AG$7)*
(AF20='[21]Calculator Data Summary'!$A$8:$A$21)*
'[21]Calculator Data Summary'!$B$8:$AG$21)</f>
        <v>0</v>
      </c>
      <c r="AH20" s="15">
        <f>SUMPRODUCT(($C$4='[21]Calculator Data Summary'!$B$5:$AG$5)*
($C$5='[21]Calculator Data Summary'!$B$6:$AG$6)*
(CONCATENATE($C$6," ","(",AH$10," ","CCFS",")")='[21]Calculator Data Summary'!$B$4:$AG$4)*
(AH$13='[21]Calculator Data Summary'!$B$7:$AG$7)*
(AF20='[21]Calculator Data Summary'!$A$8:$A$21)*
'[21]Calculator Data Summary'!$B$8:$AG$21)</f>
        <v>0</v>
      </c>
      <c r="AI20" s="19">
        <f>SUMPRODUCT(($C$4='[21]Calculator Data Summary'!$B$5:$AG$5)*
($C$5='[21]Calculator Data Summary'!$B$6:$AG$6)*
(CONCATENATE($C$6," ","(",AI$10," ","CCFS",")")='[21]Calculator Data Summary'!$B$4:$AG$4)*
(AI$13='[21]Calculator Data Summary'!$B$7:$AG$7)*
(AF20='[21]Calculator Data Summary'!$A$8:$A$21)*
'[21]Calculator Data Summary'!$B$8:$AG$21)</f>
        <v>0</v>
      </c>
      <c r="AK20" s="12" t="s">
        <v>21</v>
      </c>
      <c r="AL20" s="15">
        <f>SUMPRODUCT(($C$4='[21]Calculator Data Summary'!$B$5:$AG$5)*
($C$5='[21]Calculator Data Summary'!$B$6:$AG$6)*
(CONCATENATE($C$6," ","(",AL$10," ","CCFS",")")='[21]Calculator Data Summary'!$B$4:$AG$4)*
(AL$13='[21]Calculator Data Summary'!$B$7:$AG$7)*
(AK20='[21]Calculator Data Summary'!$A$8:$A$21)*
'[21]Calculator Data Summary'!$B$8:$AG$21)</f>
        <v>0</v>
      </c>
      <c r="AM20" s="15">
        <f>SUMPRODUCT(($C$4='[21]Calculator Data Summary'!$B$5:$AG$5)*
($C$5='[21]Calculator Data Summary'!$B$6:$AG$6)*
(CONCATENATE($C$6," ","(",AM$10," ","CCFS",")")='[21]Calculator Data Summary'!$B$4:$AG$4)*
(AM$13='[21]Calculator Data Summary'!$B$7:$AG$7)*
(AK20='[21]Calculator Data Summary'!$A$8:$A$21)*
'[21]Calculator Data Summary'!$B$8:$AG$21)</f>
        <v>0</v>
      </c>
      <c r="AN20" s="19">
        <f>SUMPRODUCT(($C$4='[21]Calculator Data Summary'!$B$5:$AG$5)*
($C$5='[21]Calculator Data Summary'!$B$6:$AG$6)*
(CONCATENATE($C$6," ","(",AN$10," ","CCFS",")")='[21]Calculator Data Summary'!$B$4:$AG$4)*
(AN$13='[21]Calculator Data Summary'!$B$7:$AG$7)*
(AK20='[21]Calculator Data Summary'!$A$8:$A$21)*
'[21]Calculator Data Summary'!$B$8:$AG$21)</f>
        <v>0</v>
      </c>
      <c r="AP20" s="12" t="s">
        <v>21</v>
      </c>
      <c r="AQ20" s="15">
        <f>SUMPRODUCT(($C$4='[21]Calculator Data Summary'!$B$5:$AG$5)*
($C$5='[21]Calculator Data Summary'!$B$6:$AG$6)*
(CONCATENATE($C$6," ","(",AQ$10," ","CCFS",")")='[21]Calculator Data Summary'!$B$4:$AG$4)*
(AQ$13='[21]Calculator Data Summary'!$B$7:$AG$7)*
(AP20='[21]Calculator Data Summary'!$A$8:$A$21)*
'[21]Calculator Data Summary'!$B$8:$AG$21)</f>
        <v>0</v>
      </c>
      <c r="AR20" s="15">
        <f>SUMPRODUCT(($C$4='[21]Calculator Data Summary'!$B$5:$AG$5)*
($C$5='[21]Calculator Data Summary'!$B$6:$AG$6)*
(CONCATENATE($C$6," ","(",AR$10," ","CCFS",")")='[21]Calculator Data Summary'!$B$4:$AG$4)*
(AR$13='[21]Calculator Data Summary'!$B$7:$AG$7)*
(AP20='[21]Calculator Data Summary'!$A$8:$A$21)*
'[21]Calculator Data Summary'!$B$8:$AG$21)</f>
        <v>0</v>
      </c>
      <c r="AS20" s="19">
        <f>SUMPRODUCT(($C$4='[21]Calculator Data Summary'!$B$5:$AG$5)*
($C$5='[21]Calculator Data Summary'!$B$6:$AG$6)*
(CONCATENATE($C$6," ","(",AS$10," ","CCFS",")")='[21]Calculator Data Summary'!$B$4:$AG$4)*
(AS$13='[21]Calculator Data Summary'!$B$7:$AG$7)*
(AP20='[21]Calculator Data Summary'!$A$8:$A$21)*
'[21]Calculator Data Summary'!$B$8:$AG$21)</f>
        <v>0</v>
      </c>
      <c r="AU20" s="12" t="s">
        <v>21</v>
      </c>
      <c r="AV20" s="15">
        <f>SUMPRODUCT(($C$4='[21]Calculator Data Summary'!$B$5:$AG$5)*
($C$5='[21]Calculator Data Summary'!$B$6:$AG$6)*
(CONCATENATE($C$6," ","(",AV$10," ","CCFS",")")='[21]Calculator Data Summary'!$B$4:$AG$4)*
(AV$13='[21]Calculator Data Summary'!$B$7:$AG$7)*
(AU20='[21]Calculator Data Summary'!$A$8:$A$21)*
'[21]Calculator Data Summary'!$B$8:$AG$21)</f>
        <v>0</v>
      </c>
      <c r="AW20" s="15">
        <f>SUMPRODUCT(($C$4='[21]Calculator Data Summary'!$B$5:$AG$5)*
($C$5='[21]Calculator Data Summary'!$B$6:$AG$6)*
(CONCATENATE($C$6," ","(",AW$10," ","CCFS",")")='[21]Calculator Data Summary'!$B$4:$AG$4)*
(AW$13='[21]Calculator Data Summary'!$B$7:$AG$7)*
(AU20='[21]Calculator Data Summary'!$A$8:$A$21)*
'[21]Calculator Data Summary'!$B$8:$AG$21)</f>
        <v>0</v>
      </c>
      <c r="AX20" s="19">
        <f>SUMPRODUCT(($C$4='[21]Calculator Data Summary'!$B$5:$AG$5)*
($C$5='[21]Calculator Data Summary'!$B$6:$AG$6)*
(CONCATENATE($C$6," ","(",AX$10," ","CCFS",")")='[21]Calculator Data Summary'!$B$4:$AG$4)*
(AX$13='[21]Calculator Data Summary'!$B$7:$AG$7)*
(AU20='[21]Calculator Data Summary'!$A$8:$A$21)*
'[21]Calculator Data Summary'!$B$8:$AG$21)</f>
        <v>0</v>
      </c>
      <c r="AZ20" s="12" t="s">
        <v>21</v>
      </c>
      <c r="BA20" s="15">
        <f>SUMPRODUCT(($C$4='[21]Calculator Data Summary'!$B$5:$AG$5)*
($C$5='[21]Calculator Data Summary'!$B$6:$AG$6)*
(CONCATENATE($C$6," ","(",BA$10," ","CCFS",")")='[21]Calculator Data Summary'!$B$4:$AG$4)*
(BA$13='[21]Calculator Data Summary'!$B$7:$AG$7)*
(AZ20='[21]Calculator Data Summary'!$A$8:$A$21)*
'[21]Calculator Data Summary'!$B$8:$AG$21)</f>
        <v>0</v>
      </c>
      <c r="BB20" s="15">
        <f>SUMPRODUCT(($C$4='[21]Calculator Data Summary'!$B$5:$AG$5)*
($C$5='[21]Calculator Data Summary'!$B$6:$AG$6)*
(CONCATENATE($C$6," ","(",BB$10," ","CCFS",")")='[21]Calculator Data Summary'!$B$4:$AG$4)*
(BB$13='[21]Calculator Data Summary'!$B$7:$AG$7)*
(AZ20='[21]Calculator Data Summary'!$A$8:$A$21)*
'[21]Calculator Data Summary'!$B$8:$AG$21)</f>
        <v>0</v>
      </c>
      <c r="BC20" s="19">
        <f>SUMPRODUCT(($C$4='[21]Calculator Data Summary'!$B$5:$AG$5)*
($C$5='[21]Calculator Data Summary'!$B$6:$AG$6)*
(CONCATENATE($C$6," ","(",BC$10," ","CCFS",")")='[21]Calculator Data Summary'!$B$4:$AG$4)*
(BC$13='[21]Calculator Data Summary'!$B$7:$AG$7)*
(AZ20='[21]Calculator Data Summary'!$A$8:$A$21)*
'[21]Calculator Data Summary'!$B$8:$AG$21)</f>
        <v>0</v>
      </c>
      <c r="BE20" s="12" t="s">
        <v>21</v>
      </c>
      <c r="BF20" s="15">
        <f>SUMPRODUCT(($C$4='[21]Calculator Data Summary'!$B$5:$AG$5)*
($C$5='[21]Calculator Data Summary'!$B$6:$AG$6)*
(CONCATENATE($C$6," ","(",BF$10," ","CCFS",")")='[21]Calculator Data Summary'!$B$4:$AG$4)*
(BF$13='[21]Calculator Data Summary'!$B$7:$AG$7)*
(BE20='[21]Calculator Data Summary'!$A$8:$A$21)*
'[21]Calculator Data Summary'!$B$8:$AG$21)</f>
        <v>0</v>
      </c>
      <c r="BG20" s="15">
        <f>SUMPRODUCT(($C$4='[21]Calculator Data Summary'!$B$5:$AG$5)*
($C$5='[21]Calculator Data Summary'!$B$6:$AG$6)*
(CONCATENATE($C$6," ","(",BG$10," ","CCFS",")")='[21]Calculator Data Summary'!$B$4:$AG$4)*
(BG$13='[21]Calculator Data Summary'!$B$7:$AG$7)*
(BE20='[21]Calculator Data Summary'!$A$8:$A$21)*
'[21]Calculator Data Summary'!$B$8:$AG$21)</f>
        <v>0</v>
      </c>
      <c r="BH20" s="19">
        <f>SUMPRODUCT(($C$4='[21]Calculator Data Summary'!$B$5:$AG$5)*
($C$5='[21]Calculator Data Summary'!$B$6:$AG$6)*
(CONCATENATE($C$6," ","(",BH$10," ","CCFS",")")='[21]Calculator Data Summary'!$B$4:$AG$4)*
(BH$13='[21]Calculator Data Summary'!$B$7:$AG$7)*
(BE20='[21]Calculator Data Summary'!$A$8:$A$21)*
'[21]Calculator Data Summary'!$B$8:$AG$21)</f>
        <v>0</v>
      </c>
      <c r="BJ20" s="12" t="s">
        <v>21</v>
      </c>
      <c r="BK20" s="15">
        <f>SUMPRODUCT(($C$4='[21]Calculator Data Summary'!$B$5:$AG$5)*
($C$5='[21]Calculator Data Summary'!$B$6:$AG$6)*
(CONCATENATE($C$6," ","(",BK$10," ","CCFS",")")='[21]Calculator Data Summary'!$B$4:$AG$4)*
(BK$13='[21]Calculator Data Summary'!$B$7:$AG$7)*
(BJ20='[21]Calculator Data Summary'!$A$8:$A$21)*
'[21]Calculator Data Summary'!$B$8:$AG$21)</f>
        <v>0</v>
      </c>
      <c r="BL20" s="15">
        <f>SUMPRODUCT(($C$4='[21]Calculator Data Summary'!$B$5:$AG$5)*
($C$5='[21]Calculator Data Summary'!$B$6:$AG$6)*
(CONCATENATE($C$6," ","(",BL$10," ","CCFS",")")='[21]Calculator Data Summary'!$B$4:$AG$4)*
(BL$13='[21]Calculator Data Summary'!$B$7:$AG$7)*
(BJ20='[21]Calculator Data Summary'!$A$8:$A$21)*
'[21]Calculator Data Summary'!$B$8:$AG$21)</f>
        <v>0</v>
      </c>
      <c r="BM20" s="19">
        <f>SUMPRODUCT(($C$4='[21]Calculator Data Summary'!$B$5:$AG$5)*
($C$5='[21]Calculator Data Summary'!$B$6:$AG$6)*
(CONCATENATE($C$6," ","(",BM$10," ","CCFS",")")='[21]Calculator Data Summary'!$B$4:$AG$4)*
(BM$13='[21]Calculator Data Summary'!$B$7:$AG$7)*
(BJ20='[21]Calculator Data Summary'!$A$8:$A$21)*
'[21]Calculator Data Summary'!$B$8:$AG$21)</f>
        <v>0</v>
      </c>
      <c r="BO20" s="12" t="s">
        <v>21</v>
      </c>
      <c r="BP20" s="15">
        <f>SUMPRODUCT(($C$4='[21]Calculator Data Summary'!$B$5:$AG$5)*
($C$5='[21]Calculator Data Summary'!$B$6:$AG$6)*
(CONCATENATE($C$6," ","(",BP$10," ","CCFS",")")='[21]Calculator Data Summary'!$B$4:$AG$4)*
(BP$13='[21]Calculator Data Summary'!$B$7:$AG$7)*
(BO20='[21]Calculator Data Summary'!$A$8:$A$21)*
'[21]Calculator Data Summary'!$B$8:$AG$21)</f>
        <v>0</v>
      </c>
      <c r="BQ20" s="15">
        <f>SUMPRODUCT(($C$4='[21]Calculator Data Summary'!$B$5:$AG$5)*
($C$5='[21]Calculator Data Summary'!$B$6:$AG$6)*
(CONCATENATE($C$6," ","(",BQ$10," ","CCFS",")")='[21]Calculator Data Summary'!$B$4:$AG$4)*
(BQ$13='[21]Calculator Data Summary'!$B$7:$AG$7)*
(BO20='[21]Calculator Data Summary'!$A$8:$A$21)*
'[21]Calculator Data Summary'!$B$8:$AG$21)</f>
        <v>0</v>
      </c>
      <c r="BR20" s="19">
        <f>SUMPRODUCT(($C$4='[21]Calculator Data Summary'!$B$5:$AG$5)*
($C$5='[21]Calculator Data Summary'!$B$6:$AG$6)*
(CONCATENATE($C$6," ","(",BR$10," ","CCFS",")")='[21]Calculator Data Summary'!$B$4:$AG$4)*
(BR$13='[21]Calculator Data Summary'!$B$7:$AG$7)*
(BO20='[21]Calculator Data Summary'!$A$8:$A$21)*
'[21]Calculator Data Summary'!$B$8:$AG$21)</f>
        <v>0</v>
      </c>
      <c r="BT20" s="12" t="s">
        <v>21</v>
      </c>
      <c r="BU20" s="15">
        <f>SUMPRODUCT(($C$4='[21]Calculator Data Summary'!$B$5:$AG$5)*
($C$5='[21]Calculator Data Summary'!$B$6:$AG$6)*
(CONCATENATE($C$6," ","(",BU$10," ","CCFS",")")='[21]Calculator Data Summary'!$B$4:$AG$4)*
(BU$13='[21]Calculator Data Summary'!$B$7:$AG$7)*
(BT20='[21]Calculator Data Summary'!$A$8:$A$21)*
'[21]Calculator Data Summary'!$B$8:$AG$21)</f>
        <v>0</v>
      </c>
      <c r="BV20" s="15">
        <f>SUMPRODUCT(($C$4='[21]Calculator Data Summary'!$B$5:$AG$5)*
($C$5='[21]Calculator Data Summary'!$B$6:$AG$6)*
(CONCATENATE($C$6," ","(",BV$10," ","CCFS",")")='[21]Calculator Data Summary'!$B$4:$AG$4)*
(BV$13='[21]Calculator Data Summary'!$B$7:$AG$7)*
(BT20='[21]Calculator Data Summary'!$A$8:$A$21)*
'[21]Calculator Data Summary'!$B$8:$AG$21)</f>
        <v>0</v>
      </c>
      <c r="BW20" s="19">
        <f>SUMPRODUCT(($C$4='[21]Calculator Data Summary'!$B$5:$AG$5)*
($C$5='[21]Calculator Data Summary'!$B$6:$AG$6)*
(CONCATENATE($C$6," ","(",BW$10," ","CCFS",")")='[21]Calculator Data Summary'!$B$4:$AG$4)*
(BW$13='[21]Calculator Data Summary'!$B$7:$AG$7)*
(BT20='[21]Calculator Data Summary'!$A$8:$A$21)*
'[21]Calculator Data Summary'!$B$8:$AG$21)</f>
        <v>0</v>
      </c>
      <c r="BY20" s="12" t="s">
        <v>21</v>
      </c>
      <c r="BZ20" s="15">
        <f>SUMPRODUCT(($C$4='[21]Calculator Data Summary'!$B$5:$AG$5)*
($C$5='[21]Calculator Data Summary'!$B$6:$AG$6)*
(CONCATENATE($C$6," ","(",BZ$10," ","CCFS",")")='[21]Calculator Data Summary'!$B$4:$AG$4)*
(BZ$13='[21]Calculator Data Summary'!$B$7:$AG$7)*
(BY20='[21]Calculator Data Summary'!$A$8:$A$21)*
'[21]Calculator Data Summary'!$B$8:$AG$21)</f>
        <v>0</v>
      </c>
      <c r="CA20" s="15">
        <f>SUMPRODUCT(($C$4='[21]Calculator Data Summary'!$B$5:$AG$5)*
($C$5='[21]Calculator Data Summary'!$B$6:$AG$6)*
(CONCATENATE($C$6," ","(",CA$10," ","CCFS",")")='[21]Calculator Data Summary'!$B$4:$AG$4)*
(CA$13='[21]Calculator Data Summary'!$B$7:$AG$7)*
(BY20='[21]Calculator Data Summary'!$A$8:$A$21)*
'[21]Calculator Data Summary'!$B$8:$AG$21)</f>
        <v>0</v>
      </c>
      <c r="CB20" s="19">
        <f>SUMPRODUCT(($C$4='[21]Calculator Data Summary'!$B$5:$AG$5)*
($C$5='[21]Calculator Data Summary'!$B$6:$AG$6)*
(CONCATENATE($C$6," ","(",CB$10," ","CCFS",")")='[21]Calculator Data Summary'!$B$4:$AG$4)*
(CB$13='[21]Calculator Data Summary'!$B$7:$AG$7)*
(BY20='[21]Calculator Data Summary'!$A$8:$A$21)*
'[21]Calculator Data Summary'!$B$8:$AG$21)</f>
        <v>0</v>
      </c>
      <c r="CD20" s="12" t="s">
        <v>21</v>
      </c>
      <c r="CE20" s="15">
        <f>SUMPRODUCT(($C$4='[21]Calculator Data Summary'!$B$5:$AG$5)*
($C$5='[21]Calculator Data Summary'!$B$6:$AG$6)*
(CONCATENATE($C$6," ","(",CE$10," ","CCFS",")")='[21]Calculator Data Summary'!$B$4:$AG$4)*
(CE$13='[21]Calculator Data Summary'!$B$7:$AG$7)*
(CD20='[21]Calculator Data Summary'!$A$8:$A$21)*
'[21]Calculator Data Summary'!$B$8:$AG$21)</f>
        <v>0</v>
      </c>
      <c r="CF20" s="15">
        <f>SUMPRODUCT(($C$4='[21]Calculator Data Summary'!$B$5:$AG$5)*
($C$5='[21]Calculator Data Summary'!$B$6:$AG$6)*
(CONCATENATE($C$6," ","(",CF$10," ","CCFS",")")='[21]Calculator Data Summary'!$B$4:$AG$4)*
(CF$13='[21]Calculator Data Summary'!$B$7:$AG$7)*
(CD20='[21]Calculator Data Summary'!$A$8:$A$21)*
'[21]Calculator Data Summary'!$B$8:$AG$21)</f>
        <v>0</v>
      </c>
      <c r="CG20" s="19">
        <f>SUMPRODUCT(($C$4='[21]Calculator Data Summary'!$B$5:$AG$5)*
($C$5='[21]Calculator Data Summary'!$B$6:$AG$6)*
(CONCATENATE($C$6," ","(",CG$10," ","CCFS",")")='[21]Calculator Data Summary'!$B$4:$AG$4)*
(CG$13='[21]Calculator Data Summary'!$B$7:$AG$7)*
(CD20='[21]Calculator Data Summary'!$A$8:$A$21)*
'[21]Calculator Data Summary'!$B$8:$AG$21)</f>
        <v>0</v>
      </c>
      <c r="CI20" s="12" t="s">
        <v>21</v>
      </c>
      <c r="CJ20" s="15">
        <f>SUMPRODUCT(($C$4='[21]Calculator Data Summary'!$B$5:$AG$5)*
($C$5='[21]Calculator Data Summary'!$B$6:$AG$6)*
(CONCATENATE($C$6," ","(",CJ$10," ","CCFS",")")='[21]Calculator Data Summary'!$B$4:$AG$4)*
(CJ$13='[21]Calculator Data Summary'!$B$7:$AG$7)*
(CI20='[21]Calculator Data Summary'!$A$8:$A$21)*
'[21]Calculator Data Summary'!$B$8:$AG$21)</f>
        <v>0</v>
      </c>
      <c r="CK20" s="15">
        <f>SUMPRODUCT(($C$4='[21]Calculator Data Summary'!$B$5:$AG$5)*
($C$5='[21]Calculator Data Summary'!$B$6:$AG$6)*
(CONCATENATE($C$6," ","(",CK$10," ","CCFS",")")='[21]Calculator Data Summary'!$B$4:$AG$4)*
(CK$13='[21]Calculator Data Summary'!$B$7:$AG$7)*
(CI20='[21]Calculator Data Summary'!$A$8:$A$21)*
'[21]Calculator Data Summary'!$B$8:$AG$21)</f>
        <v>0</v>
      </c>
      <c r="CL20" s="19">
        <f>SUMPRODUCT(($C$4='[21]Calculator Data Summary'!$B$5:$AG$5)*
($C$5='[21]Calculator Data Summary'!$B$6:$AG$6)*
(CONCATENATE($C$6," ","(",CL$10," ","CCFS",")")='[21]Calculator Data Summary'!$B$4:$AG$4)*
(CL$13='[21]Calculator Data Summary'!$B$7:$AG$7)*
(CI20='[21]Calculator Data Summary'!$A$8:$A$21)*
'[21]Calculator Data Summary'!$B$8:$AG$21)</f>
        <v>0</v>
      </c>
      <c r="CN20" s="12" t="s">
        <v>21</v>
      </c>
      <c r="CO20" s="15">
        <f>SUMPRODUCT(($C$4='[21]Calculator Data Summary'!$B$5:$AG$5)*
($C$5='[21]Calculator Data Summary'!$B$6:$AG$6)*
(CONCATENATE($C$6," ","(",CO$10," ","CCFS",")")='[21]Calculator Data Summary'!$B$4:$AG$4)*
(CO$13='[21]Calculator Data Summary'!$B$7:$AG$7)*
(CN20='[21]Calculator Data Summary'!$A$8:$A$21)*
'[21]Calculator Data Summary'!$B$8:$AG$21)</f>
        <v>0</v>
      </c>
      <c r="CP20" s="15">
        <f>SUMPRODUCT(($C$4='[21]Calculator Data Summary'!$B$5:$AG$5)*
($C$5='[21]Calculator Data Summary'!$B$6:$AG$6)*
(CONCATENATE($C$6," ","(",CP$10," ","CCFS",")")='[21]Calculator Data Summary'!$B$4:$AG$4)*
(CP$13='[21]Calculator Data Summary'!$B$7:$AG$7)*
(CN20='[21]Calculator Data Summary'!$A$8:$A$21)*
'[21]Calculator Data Summary'!$B$8:$AG$21)</f>
        <v>0</v>
      </c>
      <c r="CQ20" s="19">
        <f>SUMPRODUCT(($C$4='[21]Calculator Data Summary'!$B$5:$AG$5)*
($C$5='[21]Calculator Data Summary'!$B$6:$AG$6)*
(CONCATENATE($C$6," ","(",CQ$10," ","CCFS",")")='[21]Calculator Data Summary'!$B$4:$AG$4)*
(CQ$13='[21]Calculator Data Summary'!$B$7:$AG$7)*
(CN20='[21]Calculator Data Summary'!$A$8:$A$21)*
'[21]Calculator Data Summary'!$B$8:$AG$21)</f>
        <v>0</v>
      </c>
      <c r="CS20" s="12" t="s">
        <v>21</v>
      </c>
      <c r="CT20" s="15">
        <f>SUMPRODUCT(($C$4='[21]Calculator Data Summary'!$B$5:$AG$5)*
($C$5='[21]Calculator Data Summary'!$B$6:$AG$6)*
(CONCATENATE($C$6," ","(",CT$10," ","CCFS",")")='[21]Calculator Data Summary'!$B$4:$AG$4)*
(CT$13='[21]Calculator Data Summary'!$B$7:$AG$7)*
(CS20='[21]Calculator Data Summary'!$A$8:$A$21)*
'[21]Calculator Data Summary'!$B$8:$AG$21)</f>
        <v>0</v>
      </c>
      <c r="CU20" s="15">
        <f>SUMPRODUCT(($C$4='[21]Calculator Data Summary'!$B$5:$AG$5)*
($C$5='[21]Calculator Data Summary'!$B$6:$AG$6)*
(CONCATENATE($C$6," ","(",CU$10," ","CCFS",")")='[21]Calculator Data Summary'!$B$4:$AG$4)*
(CU$13='[21]Calculator Data Summary'!$B$7:$AG$7)*
(CS20='[21]Calculator Data Summary'!$A$8:$A$21)*
'[21]Calculator Data Summary'!$B$8:$AG$21)</f>
        <v>0</v>
      </c>
      <c r="CV20" s="19">
        <f>SUMPRODUCT(($C$4='[21]Calculator Data Summary'!$B$5:$AG$5)*
($C$5='[21]Calculator Data Summary'!$B$6:$AG$6)*
(CONCATENATE($C$6," ","(",CV$10," ","CCFS",")")='[21]Calculator Data Summary'!$B$4:$AG$4)*
(CV$13='[21]Calculator Data Summary'!$B$7:$AG$7)*
(CS20='[21]Calculator Data Summary'!$A$8:$A$21)*
'[21]Calculator Data Summary'!$B$8:$AG$21)</f>
        <v>0</v>
      </c>
      <c r="CX20" s="12" t="s">
        <v>21</v>
      </c>
      <c r="CY20" s="15">
        <f>SUMPRODUCT(($C$4='[21]Calculator Data Summary'!$B$5:$AG$5)*
($C$5='[21]Calculator Data Summary'!$B$6:$AG$6)*
(CONCATENATE($C$6," ","(",CY$10," ","CCFS",")")='[21]Calculator Data Summary'!$B$4:$AG$4)*
(CY$13='[21]Calculator Data Summary'!$B$7:$AG$7)*
(CX20='[21]Calculator Data Summary'!$A$8:$A$21)*
'[21]Calculator Data Summary'!$B$8:$AG$21)</f>
        <v>0</v>
      </c>
      <c r="CZ20" s="15">
        <f>SUMPRODUCT(($C$4='[21]Calculator Data Summary'!$B$5:$AG$5)*
($C$5='[21]Calculator Data Summary'!$B$6:$AG$6)*
(CONCATENATE($C$6," ","(",CZ$10," ","CCFS",")")='[21]Calculator Data Summary'!$B$4:$AG$4)*
(CZ$13='[21]Calculator Data Summary'!$B$7:$AG$7)*
(CX20='[21]Calculator Data Summary'!$A$8:$A$21)*
'[21]Calculator Data Summary'!$B$8:$AG$21)</f>
        <v>0</v>
      </c>
      <c r="DA20" s="19">
        <f>SUMPRODUCT(($C$4='[21]Calculator Data Summary'!$B$5:$AG$5)*
($C$5='[21]Calculator Data Summary'!$B$6:$AG$6)*
(CONCATENATE($C$6," ","(",DA$10," ","CCFS",")")='[21]Calculator Data Summary'!$B$4:$AG$4)*
(DA$13='[21]Calculator Data Summary'!$B$7:$AG$7)*
(CX20='[21]Calculator Data Summary'!$A$8:$A$21)*
'[21]Calculator Data Summary'!$B$8:$AG$21)</f>
        <v>0</v>
      </c>
      <c r="DC20" s="12" t="s">
        <v>21</v>
      </c>
      <c r="DD20" s="15">
        <f>SUMPRODUCT(($C$4='[21]Calculator Data Summary'!$B$5:$AG$5)*
($C$5='[21]Calculator Data Summary'!$B$6:$AG$6)*
(CONCATENATE($C$6," ","(",DD$10," ","CCFS",")")='[21]Calculator Data Summary'!$B$4:$AG$4)*
(DD$13='[21]Calculator Data Summary'!$B$7:$AG$7)*
(DC20='[21]Calculator Data Summary'!$A$8:$A$21)*
'[21]Calculator Data Summary'!$B$8:$AG$21)</f>
        <v>0</v>
      </c>
      <c r="DE20" s="15">
        <f>SUMPRODUCT(($C$4='[21]Calculator Data Summary'!$B$5:$AG$5)*
($C$5='[21]Calculator Data Summary'!$B$6:$AG$6)*
(CONCATENATE($C$6," ","(",DE$10," ","CCFS",")")='[21]Calculator Data Summary'!$B$4:$AG$4)*
(DE$13='[21]Calculator Data Summary'!$B$7:$AG$7)*
(DC20='[21]Calculator Data Summary'!$A$8:$A$21)*
'[21]Calculator Data Summary'!$B$8:$AG$21)</f>
        <v>0</v>
      </c>
      <c r="DF20" s="19">
        <f>SUMPRODUCT(($C$4='[21]Calculator Data Summary'!$B$5:$AG$5)*
($C$5='[21]Calculator Data Summary'!$B$6:$AG$6)*
(CONCATENATE($C$6," ","(",DF$10," ","CCFS",")")='[21]Calculator Data Summary'!$B$4:$AG$4)*
(DF$13='[21]Calculator Data Summary'!$B$7:$AG$7)*
(DC20='[21]Calculator Data Summary'!$A$8:$A$21)*
'[21]Calculator Data Summary'!$B$8:$AG$21)</f>
        <v>0</v>
      </c>
      <c r="DH20" s="12" t="s">
        <v>21</v>
      </c>
      <c r="DI20" s="15">
        <f>SUMPRODUCT(($C$4='[21]Calculator Data Summary'!$B$5:$AG$5)*
($C$5='[21]Calculator Data Summary'!$B$6:$AG$6)*
(CONCATENATE($C$6," ","(",DI$10," ","CCFS",")")='[21]Calculator Data Summary'!$B$4:$AG$4)*
(DI$13='[21]Calculator Data Summary'!$B$7:$AG$7)*
(DH20='[21]Calculator Data Summary'!$A$8:$A$21)*
'[21]Calculator Data Summary'!$B$8:$AG$21)</f>
        <v>0</v>
      </c>
      <c r="DJ20" s="15">
        <f>SUMPRODUCT(($C$4='[21]Calculator Data Summary'!$B$5:$AG$5)*
($C$5='[21]Calculator Data Summary'!$B$6:$AG$6)*
(CONCATENATE($C$6," ","(",DJ$10," ","CCFS",")")='[21]Calculator Data Summary'!$B$4:$AG$4)*
(DJ$13='[21]Calculator Data Summary'!$B$7:$AG$7)*
(DH20='[21]Calculator Data Summary'!$A$8:$A$21)*
'[21]Calculator Data Summary'!$B$8:$AG$21)</f>
        <v>0</v>
      </c>
      <c r="DK20" s="19">
        <f>SUMPRODUCT(($C$4='[21]Calculator Data Summary'!$B$5:$AG$5)*
($C$5='[21]Calculator Data Summary'!$B$6:$AG$6)*
(CONCATENATE($C$6," ","(",DK$10," ","CCFS",")")='[21]Calculator Data Summary'!$B$4:$AG$4)*
(DK$13='[21]Calculator Data Summary'!$B$7:$AG$7)*
(DH20='[21]Calculator Data Summary'!$A$8:$A$21)*
'[21]Calculator Data Summary'!$B$8:$AG$21)</f>
        <v>0</v>
      </c>
      <c r="DM20" s="12" t="s">
        <v>21</v>
      </c>
      <c r="DN20" s="15">
        <f>SUMPRODUCT(($C$4='[21]Calculator Data Summary'!$B$5:$AG$5)*
($C$5='[21]Calculator Data Summary'!$B$6:$AG$6)*
(CONCATENATE($C$6," ","(",DN$10," ","CCFS",")")='[21]Calculator Data Summary'!$B$4:$AG$4)*
(DN$13='[21]Calculator Data Summary'!$B$7:$AG$7)*
(DM20='[21]Calculator Data Summary'!$A$8:$A$21)*
'[21]Calculator Data Summary'!$B$8:$AG$21)</f>
        <v>0</v>
      </c>
      <c r="DO20" s="15">
        <f>SUMPRODUCT(($C$4='[21]Calculator Data Summary'!$B$5:$AG$5)*
($C$5='[21]Calculator Data Summary'!$B$6:$AG$6)*
(CONCATENATE($C$6," ","(",DO$10," ","CCFS",")")='[21]Calculator Data Summary'!$B$4:$AG$4)*
(DO$13='[21]Calculator Data Summary'!$B$7:$AG$7)*
(DM20='[21]Calculator Data Summary'!$A$8:$A$21)*
'[21]Calculator Data Summary'!$B$8:$AG$21)</f>
        <v>0</v>
      </c>
      <c r="DP20" s="19">
        <f>SUMPRODUCT(($C$4='[21]Calculator Data Summary'!$B$5:$AG$5)*
($C$5='[21]Calculator Data Summary'!$B$6:$AG$6)*
(CONCATENATE($C$6," ","(",DP$10," ","CCFS",")")='[21]Calculator Data Summary'!$B$4:$AG$4)*
(DP$13='[21]Calculator Data Summary'!$B$7:$AG$7)*
(DM20='[21]Calculator Data Summary'!$A$8:$A$21)*
'[21]Calculator Data Summary'!$B$8:$AG$21)</f>
        <v>0</v>
      </c>
      <c r="DR20" s="12" t="s">
        <v>21</v>
      </c>
      <c r="DS20" s="15">
        <f>SUMPRODUCT(($C$4='[21]Calculator Data Summary'!$B$5:$AG$5)*
($C$5='[21]Calculator Data Summary'!$B$6:$AG$6)*
(CONCATENATE($C$6," ","(",DS$10," ","CCFS",")")='[21]Calculator Data Summary'!$B$4:$AG$4)*
(DS$13='[21]Calculator Data Summary'!$B$7:$AG$7)*
(DR20='[21]Calculator Data Summary'!$A$8:$A$21)*
'[21]Calculator Data Summary'!$B$8:$AG$21)</f>
        <v>0</v>
      </c>
      <c r="DT20" s="15">
        <f>SUMPRODUCT(($C$4='[21]Calculator Data Summary'!$B$5:$AG$5)*
($C$5='[21]Calculator Data Summary'!$B$6:$AG$6)*
(CONCATENATE($C$6," ","(",DT$10," ","CCFS",")")='[21]Calculator Data Summary'!$B$4:$AG$4)*
(DT$13='[21]Calculator Data Summary'!$B$7:$AG$7)*
(DR20='[21]Calculator Data Summary'!$A$8:$A$21)*
'[21]Calculator Data Summary'!$B$8:$AG$21)</f>
        <v>0</v>
      </c>
      <c r="DU20" s="19">
        <f>SUMPRODUCT(($C$4='[21]Calculator Data Summary'!$B$5:$AG$5)*
($C$5='[21]Calculator Data Summary'!$B$6:$AG$6)*
(CONCATENATE($C$6," ","(",DU$10," ","CCFS",")")='[21]Calculator Data Summary'!$B$4:$AG$4)*
(DU$13='[21]Calculator Data Summary'!$B$7:$AG$7)*
(DR20='[21]Calculator Data Summary'!$A$8:$A$21)*
'[21]Calculator Data Summary'!$B$8:$AG$21)</f>
        <v>0</v>
      </c>
      <c r="DW20" s="12" t="s">
        <v>21</v>
      </c>
      <c r="DX20" s="15">
        <f>SUMPRODUCT(($C$4='[21]Calculator Data Summary'!$B$5:$AG$5)*
($C$5='[21]Calculator Data Summary'!$B$6:$AG$6)*
(CONCATENATE($C$6," ","(",DX$10," ","CCFS",")")='[21]Calculator Data Summary'!$B$4:$AG$4)*
(DX$13='[21]Calculator Data Summary'!$B$7:$AG$7)*
(DW20='[21]Calculator Data Summary'!$A$8:$A$21)*
'[21]Calculator Data Summary'!$B$8:$AG$21)</f>
        <v>0</v>
      </c>
      <c r="DY20" s="15">
        <f>SUMPRODUCT(($C$4='[21]Calculator Data Summary'!$B$5:$AG$5)*
($C$5='[21]Calculator Data Summary'!$B$6:$AG$6)*
(CONCATENATE($C$6," ","(",DY$10," ","CCFS",")")='[21]Calculator Data Summary'!$B$4:$AG$4)*
(DY$13='[21]Calculator Data Summary'!$B$7:$AG$7)*
(DW20='[21]Calculator Data Summary'!$A$8:$A$21)*
'[21]Calculator Data Summary'!$B$8:$AG$21)</f>
        <v>0</v>
      </c>
      <c r="DZ20" s="19">
        <f>SUMPRODUCT(($C$4='[21]Calculator Data Summary'!$B$5:$AG$5)*
($C$5='[21]Calculator Data Summary'!$B$6:$AG$6)*
(CONCATENATE($C$6," ","(",DZ$10," ","CCFS",")")='[21]Calculator Data Summary'!$B$4:$AG$4)*
(DZ$13='[21]Calculator Data Summary'!$B$7:$AG$7)*
(DW20='[21]Calculator Data Summary'!$A$8:$A$21)*
'[21]Calculator Data Summary'!$B$8:$AG$21)</f>
        <v>0</v>
      </c>
      <c r="EB20" s="12" t="s">
        <v>21</v>
      </c>
      <c r="EC20" s="15">
        <f>SUMPRODUCT(($C$4='[21]Calculator Data Summary'!$B$5:$AG$5)*
($C$5='[21]Calculator Data Summary'!$B$6:$AG$6)*
(CONCATENATE($C$6," ","(",EC$10," ","CCFS",")")='[21]Calculator Data Summary'!$B$4:$AG$4)*
(EC$13='[21]Calculator Data Summary'!$B$7:$AG$7)*
(EB20='[21]Calculator Data Summary'!$A$8:$A$21)*
'[21]Calculator Data Summary'!$B$8:$AG$21)</f>
        <v>0</v>
      </c>
      <c r="ED20" s="15">
        <f>SUMPRODUCT(($C$4='[21]Calculator Data Summary'!$B$5:$AG$5)*
($C$5='[21]Calculator Data Summary'!$B$6:$AG$6)*
(CONCATENATE($C$6," ","(",ED$10," ","CCFS",")")='[21]Calculator Data Summary'!$B$4:$AG$4)*
(ED$13='[21]Calculator Data Summary'!$B$7:$AG$7)*
(EB20='[21]Calculator Data Summary'!$A$8:$A$21)*
'[21]Calculator Data Summary'!$B$8:$AG$21)</f>
        <v>0</v>
      </c>
      <c r="EE20" s="19">
        <f>SUMPRODUCT(($C$4='[21]Calculator Data Summary'!$B$5:$AG$5)*
($C$5='[21]Calculator Data Summary'!$B$6:$AG$6)*
(CONCATENATE($C$6," ","(",EE$10," ","CCFS",")")='[21]Calculator Data Summary'!$B$4:$AG$4)*
(EE$13='[21]Calculator Data Summary'!$B$7:$AG$7)*
(EB20='[21]Calculator Data Summary'!$A$8:$A$21)*
'[21]Calculator Data Summary'!$B$8:$AG$21)</f>
        <v>0</v>
      </c>
      <c r="EG20" s="12" t="s">
        <v>21</v>
      </c>
      <c r="EH20" s="15">
        <f>SUMPRODUCT(($C$4='[21]Calculator Data Summary'!$B$5:$AG$5)*
($C$5='[21]Calculator Data Summary'!$B$6:$AG$6)*
(CONCATENATE($C$6," ","(",EH$10," ","CCFS",")")='[21]Calculator Data Summary'!$B$4:$AG$4)*
(EH$13='[21]Calculator Data Summary'!$B$7:$AG$7)*
(EG20='[21]Calculator Data Summary'!$A$8:$A$21)*
'[21]Calculator Data Summary'!$B$8:$AG$21)</f>
        <v>0</v>
      </c>
      <c r="EI20" s="15">
        <f>SUMPRODUCT(($C$4='[21]Calculator Data Summary'!$B$5:$AG$5)*
($C$5='[21]Calculator Data Summary'!$B$6:$AG$6)*
(CONCATENATE($C$6," ","(",EI$10," ","CCFS",")")='[21]Calculator Data Summary'!$B$4:$AG$4)*
(EI$13='[21]Calculator Data Summary'!$B$7:$AG$7)*
(EG20='[21]Calculator Data Summary'!$A$8:$A$21)*
'[21]Calculator Data Summary'!$B$8:$AG$21)</f>
        <v>0</v>
      </c>
      <c r="EJ20" s="19">
        <f>SUMPRODUCT(($C$4='[21]Calculator Data Summary'!$B$5:$AG$5)*
($C$5='[21]Calculator Data Summary'!$B$6:$AG$6)*
(CONCATENATE($C$6," ","(",EJ$10," ","CCFS",")")='[21]Calculator Data Summary'!$B$4:$AG$4)*
(EJ$13='[21]Calculator Data Summary'!$B$7:$AG$7)*
(EG20='[21]Calculator Data Summary'!$A$8:$A$21)*
'[21]Calculator Data Summary'!$B$8:$AG$21)</f>
        <v>0</v>
      </c>
      <c r="EL20" s="12" t="s">
        <v>21</v>
      </c>
      <c r="EM20" s="15">
        <f>SUMPRODUCT(($C$4='[21]Calculator Data Summary'!$B$5:$AG$5)*
($C$5='[21]Calculator Data Summary'!$B$6:$AG$6)*
(CONCATENATE($C$6," ","(",EM$10," ","CCFS",")")='[21]Calculator Data Summary'!$B$4:$AG$4)*
(EM$13='[21]Calculator Data Summary'!$B$7:$AG$7)*
(EL20='[21]Calculator Data Summary'!$A$8:$A$21)*
'[21]Calculator Data Summary'!$B$8:$AG$21)</f>
        <v>0</v>
      </c>
      <c r="EN20" s="15">
        <f>SUMPRODUCT(($C$4='[21]Calculator Data Summary'!$B$5:$AG$5)*
($C$5='[21]Calculator Data Summary'!$B$6:$AG$6)*
(CONCATENATE($C$6," ","(",EN$10," ","CCFS",")")='[21]Calculator Data Summary'!$B$4:$AG$4)*
(EN$13='[21]Calculator Data Summary'!$B$7:$AG$7)*
(EL20='[21]Calculator Data Summary'!$A$8:$A$21)*
'[21]Calculator Data Summary'!$B$8:$AG$21)</f>
        <v>0</v>
      </c>
      <c r="EO20" s="19">
        <f>SUMPRODUCT(($C$4='[21]Calculator Data Summary'!$B$5:$AG$5)*
($C$5='[21]Calculator Data Summary'!$B$6:$AG$6)*
(CONCATENATE($C$6," ","(",EO$10," ","CCFS",")")='[21]Calculator Data Summary'!$B$4:$AG$4)*
(EO$13='[21]Calculator Data Summary'!$B$7:$AG$7)*
(EL20='[21]Calculator Data Summary'!$A$8:$A$21)*
'[21]Calculator Data Summary'!$B$8:$AG$21)</f>
        <v>0</v>
      </c>
      <c r="EQ20" s="12" t="s">
        <v>21</v>
      </c>
      <c r="ER20" s="15">
        <f>SUMPRODUCT(($C$4='[21]Calculator Data Summary'!$B$5:$AG$5)*
($C$5='[21]Calculator Data Summary'!$B$6:$AG$6)*
(CONCATENATE($C$6," ","(",ER$10," ","CCFS",")")='[21]Calculator Data Summary'!$B$4:$AG$4)*
(ER$13='[21]Calculator Data Summary'!$B$7:$AG$7)*
(EQ20='[21]Calculator Data Summary'!$A$8:$A$21)*
'[21]Calculator Data Summary'!$B$8:$AG$21)</f>
        <v>0</v>
      </c>
      <c r="ES20" s="15">
        <f>SUMPRODUCT(($C$4='[21]Calculator Data Summary'!$B$5:$AG$5)*
($C$5='[21]Calculator Data Summary'!$B$6:$AG$6)*
(CONCATENATE($C$6," ","(",ES$10," ","CCFS",")")='[21]Calculator Data Summary'!$B$4:$AG$4)*
(ES$13='[21]Calculator Data Summary'!$B$7:$AG$7)*
(EQ20='[21]Calculator Data Summary'!$A$8:$A$21)*
'[21]Calculator Data Summary'!$B$8:$AG$21)</f>
        <v>0</v>
      </c>
      <c r="ET20" s="19">
        <f>SUMPRODUCT(($C$4='[21]Calculator Data Summary'!$B$5:$AG$5)*
($C$5='[21]Calculator Data Summary'!$B$6:$AG$6)*
(CONCATENATE($C$6," ","(",ET$10," ","CCFS",")")='[21]Calculator Data Summary'!$B$4:$AG$4)*
(ET$13='[21]Calculator Data Summary'!$B$7:$AG$7)*
(EQ20='[21]Calculator Data Summary'!$A$8:$A$21)*
'[21]Calculator Data Summary'!$B$8:$AG$21)</f>
        <v>0</v>
      </c>
      <c r="EV20" s="12" t="s">
        <v>21</v>
      </c>
      <c r="EW20" s="15">
        <f>SUMPRODUCT(($C$4='[21]Calculator Data Summary'!$B$5:$AG$5)*
($C$5='[21]Calculator Data Summary'!$B$6:$AG$6)*
(CONCATENATE($C$6," ","(",EW$10," ","CCFS",")")='[21]Calculator Data Summary'!$B$4:$AG$4)*
(EW$13='[21]Calculator Data Summary'!$B$7:$AG$7)*
(EV20='[21]Calculator Data Summary'!$A$8:$A$21)*
'[21]Calculator Data Summary'!$B$8:$AG$21)</f>
        <v>0</v>
      </c>
      <c r="EX20" s="15">
        <f>SUMPRODUCT(($C$4='[21]Calculator Data Summary'!$B$5:$AG$5)*
($C$5='[21]Calculator Data Summary'!$B$6:$AG$6)*
(CONCATENATE($C$6," ","(",EX$10," ","CCFS",")")='[21]Calculator Data Summary'!$B$4:$AG$4)*
(EX$13='[21]Calculator Data Summary'!$B$7:$AG$7)*
(EV20='[21]Calculator Data Summary'!$A$8:$A$21)*
'[21]Calculator Data Summary'!$B$8:$AG$21)</f>
        <v>0</v>
      </c>
      <c r="EY20" s="19">
        <f>SUMPRODUCT(($C$4='[21]Calculator Data Summary'!$B$5:$AG$5)*
($C$5='[21]Calculator Data Summary'!$B$6:$AG$6)*
(CONCATENATE($C$6," ","(",EY$10," ","CCFS",")")='[21]Calculator Data Summary'!$B$4:$AG$4)*
(EY$13='[21]Calculator Data Summary'!$B$7:$AG$7)*
(EV20='[21]Calculator Data Summary'!$A$8:$A$21)*
'[21]Calculator Data Summary'!$B$8:$AG$21)</f>
        <v>0</v>
      </c>
      <c r="FA20" s="12" t="s">
        <v>21</v>
      </c>
      <c r="FB20" s="15">
        <f>SUMPRODUCT(($C$4='[21]Calculator Data Summary'!$B$5:$AG$5)*
($C$5='[21]Calculator Data Summary'!$B$6:$AG$6)*
(CONCATENATE($C$6," ","(",FB$10," ","CCFS",")")='[21]Calculator Data Summary'!$B$4:$AG$4)*
(FB$13='[21]Calculator Data Summary'!$B$7:$AG$7)*
(FA20='[21]Calculator Data Summary'!$A$8:$A$21)*
'[21]Calculator Data Summary'!$B$8:$AG$21)</f>
        <v>0</v>
      </c>
      <c r="FC20" s="15">
        <f>SUMPRODUCT(($C$4='[21]Calculator Data Summary'!$B$5:$AG$5)*
($C$5='[21]Calculator Data Summary'!$B$6:$AG$6)*
(CONCATENATE($C$6," ","(",FC$10," ","CCFS",")")='[21]Calculator Data Summary'!$B$4:$AG$4)*
(FC$13='[21]Calculator Data Summary'!$B$7:$AG$7)*
(FA20='[21]Calculator Data Summary'!$A$8:$A$21)*
'[21]Calculator Data Summary'!$B$8:$AG$21)</f>
        <v>0</v>
      </c>
      <c r="FD20" s="19">
        <f>SUMPRODUCT(($C$4='[21]Calculator Data Summary'!$B$5:$AG$5)*
($C$5='[21]Calculator Data Summary'!$B$6:$AG$6)*
(CONCATENATE($C$6," ","(",FD$10," ","CCFS",")")='[21]Calculator Data Summary'!$B$4:$AG$4)*
(FD$13='[21]Calculator Data Summary'!$B$7:$AG$7)*
(FA20='[21]Calculator Data Summary'!$A$8:$A$21)*
'[21]Calculator Data Summary'!$B$8:$AG$21)</f>
        <v>0</v>
      </c>
      <c r="FF20" s="12" t="s">
        <v>21</v>
      </c>
      <c r="FG20" s="15">
        <f>SUMPRODUCT(($C$4='[21]Calculator Data Summary'!$B$5:$AG$5)*
($C$5='[21]Calculator Data Summary'!$B$6:$AG$6)*
(CONCATENATE($C$6," ","(",FG$10," ","CCFS",")")='[21]Calculator Data Summary'!$B$4:$AG$4)*
(FG$13='[21]Calculator Data Summary'!$B$7:$AG$7)*
(FF20='[21]Calculator Data Summary'!$A$8:$A$21)*
'[21]Calculator Data Summary'!$B$8:$AG$21)</f>
        <v>0</v>
      </c>
      <c r="FH20" s="15">
        <f>SUMPRODUCT(($C$4='[21]Calculator Data Summary'!$B$5:$AG$5)*
($C$5='[21]Calculator Data Summary'!$B$6:$AG$6)*
(CONCATENATE($C$6," ","(",FH$10," ","CCFS",")")='[21]Calculator Data Summary'!$B$4:$AG$4)*
(FH$13='[21]Calculator Data Summary'!$B$7:$AG$7)*
(FF20='[21]Calculator Data Summary'!$A$8:$A$21)*
'[21]Calculator Data Summary'!$B$8:$AG$21)</f>
        <v>0</v>
      </c>
      <c r="FI20" s="19">
        <f>SUMPRODUCT(($C$4='[21]Calculator Data Summary'!$B$5:$AG$5)*
($C$5='[21]Calculator Data Summary'!$B$6:$AG$6)*
(CONCATENATE($C$6," ","(",FI$10," ","CCFS",")")='[21]Calculator Data Summary'!$B$4:$AG$4)*
(FI$13='[21]Calculator Data Summary'!$B$7:$AG$7)*
(FF20='[21]Calculator Data Summary'!$A$8:$A$21)*
'[21]Calculator Data Summary'!$B$8:$AG$21)</f>
        <v>0</v>
      </c>
      <c r="FK20" s="12" t="s">
        <v>21</v>
      </c>
      <c r="FL20" s="15">
        <f>SUMPRODUCT(($C$4='[21]Calculator Data Summary'!$B$5:$AG$5)*
($C$5='[21]Calculator Data Summary'!$B$6:$AG$6)*
(CONCATENATE($C$6," ","(",FL$10," ","CCFS",")")='[21]Calculator Data Summary'!$B$4:$AG$4)*
(FL$13='[21]Calculator Data Summary'!$B$7:$AG$7)*
(FK20='[21]Calculator Data Summary'!$A$8:$A$21)*
'[21]Calculator Data Summary'!$B$8:$AG$21)</f>
        <v>0</v>
      </c>
      <c r="FM20" s="15">
        <f>SUMPRODUCT(($C$4='[21]Calculator Data Summary'!$B$5:$AG$5)*
($C$5='[21]Calculator Data Summary'!$B$6:$AG$6)*
(CONCATENATE($C$6," ","(",FM$10," ","CCFS",")")='[21]Calculator Data Summary'!$B$4:$AG$4)*
(FM$13='[21]Calculator Data Summary'!$B$7:$AG$7)*
(FK20='[21]Calculator Data Summary'!$A$8:$A$21)*
'[21]Calculator Data Summary'!$B$8:$AG$21)</f>
        <v>0</v>
      </c>
      <c r="FN20" s="19">
        <f>SUMPRODUCT(($C$4='[21]Calculator Data Summary'!$B$5:$AG$5)*
($C$5='[21]Calculator Data Summary'!$B$6:$AG$6)*
(CONCATENATE($C$6," ","(",FN$10," ","CCFS",")")='[21]Calculator Data Summary'!$B$4:$AG$4)*
(FN$13='[21]Calculator Data Summary'!$B$7:$AG$7)*
(FK20='[21]Calculator Data Summary'!$A$8:$A$21)*
'[21]Calculator Data Summary'!$B$8:$AG$21)</f>
        <v>0</v>
      </c>
      <c r="FP20" s="12" t="s">
        <v>21</v>
      </c>
      <c r="FQ20" s="15">
        <f>SUMPRODUCT(($C$4='[21]Calculator Data Summary'!$B$5:$AG$5)*
($C$5='[21]Calculator Data Summary'!$B$6:$AG$6)*
(CONCATENATE($C$6," ","(",FQ$10," ","CCFS",")")='[21]Calculator Data Summary'!$B$4:$AG$4)*
(FQ$13='[21]Calculator Data Summary'!$B$7:$AG$7)*
(FP20='[21]Calculator Data Summary'!$A$8:$A$21)*
'[21]Calculator Data Summary'!$B$8:$AG$21)</f>
        <v>0</v>
      </c>
      <c r="FR20" s="15">
        <f>SUMPRODUCT(($C$4='[21]Calculator Data Summary'!$B$5:$AG$5)*
($C$5='[21]Calculator Data Summary'!$B$6:$AG$6)*
(CONCATENATE($C$6," ","(",FR$10," ","CCFS",")")='[21]Calculator Data Summary'!$B$4:$AG$4)*
(FR$13='[21]Calculator Data Summary'!$B$7:$AG$7)*
(FP20='[21]Calculator Data Summary'!$A$8:$A$21)*
'[21]Calculator Data Summary'!$B$8:$AG$21)</f>
        <v>0</v>
      </c>
      <c r="FS20" s="19">
        <f>SUMPRODUCT(($C$4='[21]Calculator Data Summary'!$B$5:$AG$5)*
($C$5='[21]Calculator Data Summary'!$B$6:$AG$6)*
(CONCATENATE($C$6," ","(",FS$10," ","CCFS",")")='[21]Calculator Data Summary'!$B$4:$AG$4)*
(FS$13='[21]Calculator Data Summary'!$B$7:$AG$7)*
(FP20='[21]Calculator Data Summary'!$A$8:$A$21)*
'[21]Calculator Data Summary'!$B$8:$AG$21)</f>
        <v>0</v>
      </c>
      <c r="FU20" s="12" t="s">
        <v>21</v>
      </c>
      <c r="FV20" s="15">
        <f>SUMPRODUCT(($C$4='[21]Calculator Data Summary'!$B$5:$AG$5)*
($C$5='[21]Calculator Data Summary'!$B$6:$AG$6)*
(CONCATENATE($C$6," ","(",FV$10," ","CCFS",")")='[21]Calculator Data Summary'!$B$4:$AG$4)*
(FV$13='[21]Calculator Data Summary'!$B$7:$AG$7)*
(FU20='[21]Calculator Data Summary'!$A$8:$A$21)*
'[21]Calculator Data Summary'!$B$8:$AG$21)</f>
        <v>0</v>
      </c>
      <c r="FW20" s="15">
        <f>SUMPRODUCT(($C$4='[21]Calculator Data Summary'!$B$5:$AG$5)*
($C$5='[21]Calculator Data Summary'!$B$6:$AG$6)*
(CONCATENATE($C$6," ","(",FW$10," ","CCFS",")")='[21]Calculator Data Summary'!$B$4:$AG$4)*
(FW$13='[21]Calculator Data Summary'!$B$7:$AG$7)*
(FU20='[21]Calculator Data Summary'!$A$8:$A$21)*
'[21]Calculator Data Summary'!$B$8:$AG$21)</f>
        <v>0</v>
      </c>
      <c r="FX20" s="19">
        <f>SUMPRODUCT(($C$4='[21]Calculator Data Summary'!$B$5:$AG$5)*
($C$5='[21]Calculator Data Summary'!$B$6:$AG$6)*
(CONCATENATE($C$6," ","(",FX$10," ","CCFS",")")='[21]Calculator Data Summary'!$B$4:$AG$4)*
(FX$13='[21]Calculator Data Summary'!$B$7:$AG$7)*
(FU20='[21]Calculator Data Summary'!$A$8:$A$21)*
'[21]Calculator Data Summary'!$B$8:$AG$21)</f>
        <v>0</v>
      </c>
      <c r="FZ20" s="12" t="s">
        <v>21</v>
      </c>
      <c r="GA20" s="15">
        <f>SUMPRODUCT(($C$4='[21]Calculator Data Summary'!$B$5:$AG$5)*
($C$5='[21]Calculator Data Summary'!$B$6:$AG$6)*
(CONCATENATE($C$6," ","(",GA$10," ","CCFS",")")='[21]Calculator Data Summary'!$B$4:$AG$4)*
(GA$13='[21]Calculator Data Summary'!$B$7:$AG$7)*
(FZ20='[21]Calculator Data Summary'!$A$8:$A$21)*
'[21]Calculator Data Summary'!$B$8:$AG$21)</f>
        <v>0</v>
      </c>
      <c r="GB20" s="15">
        <f>SUMPRODUCT(($C$4='[21]Calculator Data Summary'!$B$5:$AG$5)*
($C$5='[21]Calculator Data Summary'!$B$6:$AG$6)*
(CONCATENATE($C$6," ","(",GB$10," ","CCFS",")")='[21]Calculator Data Summary'!$B$4:$AG$4)*
(GB$13='[21]Calculator Data Summary'!$B$7:$AG$7)*
(FZ20='[21]Calculator Data Summary'!$A$8:$A$21)*
'[21]Calculator Data Summary'!$B$8:$AG$21)</f>
        <v>0</v>
      </c>
      <c r="GC20" s="19">
        <f>SUMPRODUCT(($C$4='[21]Calculator Data Summary'!$B$5:$AG$5)*
($C$5='[21]Calculator Data Summary'!$B$6:$AG$6)*
(CONCATENATE($C$6," ","(",GC$10," ","CCFS",")")='[21]Calculator Data Summary'!$B$4:$AG$4)*
(GC$13='[21]Calculator Data Summary'!$B$7:$AG$7)*
(FZ20='[21]Calculator Data Summary'!$A$8:$A$21)*
'[21]Calculator Data Summary'!$B$8:$AG$21)</f>
        <v>0</v>
      </c>
      <c r="GE20" s="12" t="s">
        <v>21</v>
      </c>
      <c r="GF20" s="15">
        <f>SUMPRODUCT(($C$4='[21]Calculator Data Summary'!$B$5:$AG$5)*
($C$5='[21]Calculator Data Summary'!$B$6:$AG$6)*
(CONCATENATE($C$6," ","(",GF$10," ","CCFS",")")='[21]Calculator Data Summary'!$B$4:$AG$4)*
(GF$13='[21]Calculator Data Summary'!$B$7:$AG$7)*
(GE20='[21]Calculator Data Summary'!$A$8:$A$21)*
'[21]Calculator Data Summary'!$B$8:$AG$21)</f>
        <v>0</v>
      </c>
      <c r="GG20" s="15">
        <f>SUMPRODUCT(($C$4='[21]Calculator Data Summary'!$B$5:$AG$5)*
($C$5='[21]Calculator Data Summary'!$B$6:$AG$6)*
(CONCATENATE($C$6," ","(",GG$10," ","CCFS",")")='[21]Calculator Data Summary'!$B$4:$AG$4)*
(GG$13='[21]Calculator Data Summary'!$B$7:$AG$7)*
(GE20='[21]Calculator Data Summary'!$A$8:$A$21)*
'[21]Calculator Data Summary'!$B$8:$AG$21)</f>
        <v>0</v>
      </c>
      <c r="GH20" s="19">
        <f>SUMPRODUCT(($C$4='[21]Calculator Data Summary'!$B$5:$AG$5)*
($C$5='[21]Calculator Data Summary'!$B$6:$AG$6)*
(CONCATENATE($C$6," ","(",GH$10," ","CCFS",")")='[21]Calculator Data Summary'!$B$4:$AG$4)*
(GH$13='[21]Calculator Data Summary'!$B$7:$AG$7)*
(GE20='[21]Calculator Data Summary'!$A$8:$A$21)*
'[21]Calculator Data Summary'!$B$8:$AG$21)</f>
        <v>0</v>
      </c>
      <c r="GJ20" s="12" t="s">
        <v>21</v>
      </c>
      <c r="GK20" s="15">
        <f>SUMPRODUCT(($C$4='[21]Calculator Data Summary'!$B$5:$AG$5)*
($C$5='[21]Calculator Data Summary'!$B$6:$AG$6)*
(CONCATENATE($C$6," ","(",GK$10," ","CCFS",")")='[21]Calculator Data Summary'!$B$4:$AG$4)*
(GK$13='[21]Calculator Data Summary'!$B$7:$AG$7)*
(GJ20='[21]Calculator Data Summary'!$A$8:$A$21)*
'[21]Calculator Data Summary'!$B$8:$AG$21)</f>
        <v>0</v>
      </c>
      <c r="GL20" s="15">
        <f>SUMPRODUCT(($C$4='[21]Calculator Data Summary'!$B$5:$AG$5)*
($C$5='[21]Calculator Data Summary'!$B$6:$AG$6)*
(CONCATENATE($C$6," ","(",GL$10," ","CCFS",")")='[21]Calculator Data Summary'!$B$4:$AG$4)*
(GL$13='[21]Calculator Data Summary'!$B$7:$AG$7)*
(GJ20='[21]Calculator Data Summary'!$A$8:$A$21)*
'[21]Calculator Data Summary'!$B$8:$AG$21)</f>
        <v>0</v>
      </c>
      <c r="GM20" s="19">
        <f>SUMPRODUCT(($C$4='[21]Calculator Data Summary'!$B$5:$AG$5)*
($C$5='[21]Calculator Data Summary'!$B$6:$AG$6)*
(CONCATENATE($C$6," ","(",GM$10," ","CCFS",")")='[21]Calculator Data Summary'!$B$4:$AG$4)*
(GM$13='[21]Calculator Data Summary'!$B$7:$AG$7)*
(GJ20='[21]Calculator Data Summary'!$A$8:$A$21)*
'[21]Calculator Data Summary'!$B$8:$AG$21)</f>
        <v>0</v>
      </c>
      <c r="GO20" s="12" t="s">
        <v>21</v>
      </c>
      <c r="GP20" s="15">
        <f>SUMPRODUCT(($C$4='[21]Calculator Data Summary'!$B$5:$AG$5)*
($C$5='[21]Calculator Data Summary'!$B$6:$AG$6)*
(CONCATENATE($C$6," ","(",GP$10," ","CCFS",")")='[21]Calculator Data Summary'!$B$4:$AG$4)*
(GP$13='[21]Calculator Data Summary'!$B$7:$AG$7)*
(GO20='[21]Calculator Data Summary'!$A$8:$A$21)*
'[21]Calculator Data Summary'!$B$8:$AG$21)</f>
        <v>0</v>
      </c>
      <c r="GQ20" s="15">
        <f>SUMPRODUCT(($C$4='[21]Calculator Data Summary'!$B$5:$AG$5)*
($C$5='[21]Calculator Data Summary'!$B$6:$AG$6)*
(CONCATENATE($C$6," ","(",GQ$10," ","CCFS",")")='[21]Calculator Data Summary'!$B$4:$AG$4)*
(GQ$13='[21]Calculator Data Summary'!$B$7:$AG$7)*
(GO20='[21]Calculator Data Summary'!$A$8:$A$21)*
'[21]Calculator Data Summary'!$B$8:$AG$21)</f>
        <v>0</v>
      </c>
      <c r="GR20" s="19">
        <f>SUMPRODUCT(($C$4='[21]Calculator Data Summary'!$B$5:$AG$5)*
($C$5='[21]Calculator Data Summary'!$B$6:$AG$6)*
(CONCATENATE($C$6," ","(",GR$10," ","CCFS",")")='[21]Calculator Data Summary'!$B$4:$AG$4)*
(GR$13='[21]Calculator Data Summary'!$B$7:$AG$7)*
(GO20='[21]Calculator Data Summary'!$A$8:$A$21)*
'[21]Calculator Data Summary'!$B$8:$AG$21)</f>
        <v>0</v>
      </c>
      <c r="GT20" s="12" t="s">
        <v>21</v>
      </c>
      <c r="GU20" s="15">
        <f>SUMPRODUCT(($C$4='[21]Calculator Data Summary'!$B$5:$AG$5)*
($C$5='[21]Calculator Data Summary'!$B$6:$AG$6)*
(CONCATENATE($C$6," ","(",GU$10," ","CCFS",")")='[21]Calculator Data Summary'!$B$4:$AG$4)*
(GU$13='[21]Calculator Data Summary'!$B$7:$AG$7)*
(GT20='[21]Calculator Data Summary'!$A$8:$A$21)*
'[21]Calculator Data Summary'!$B$8:$AG$21)</f>
        <v>0</v>
      </c>
      <c r="GV20" s="15">
        <f>SUMPRODUCT(($C$4='[21]Calculator Data Summary'!$B$5:$AG$5)*
($C$5='[21]Calculator Data Summary'!$B$6:$AG$6)*
(CONCATENATE($C$6," ","(",GV$10," ","CCFS",")")='[21]Calculator Data Summary'!$B$4:$AG$4)*
(GV$13='[21]Calculator Data Summary'!$B$7:$AG$7)*
(GT20='[21]Calculator Data Summary'!$A$8:$A$21)*
'[21]Calculator Data Summary'!$B$8:$AG$21)</f>
        <v>0</v>
      </c>
      <c r="GW20" s="19">
        <f>SUMPRODUCT(($C$4='[21]Calculator Data Summary'!$B$5:$AG$5)*
($C$5='[21]Calculator Data Summary'!$B$6:$AG$6)*
(CONCATENATE($C$6," ","(",GW$10," ","CCFS",")")='[21]Calculator Data Summary'!$B$4:$AG$4)*
(GW$13='[21]Calculator Data Summary'!$B$7:$AG$7)*
(GT20='[21]Calculator Data Summary'!$A$8:$A$21)*
'[21]Calculator Data Summary'!$B$8:$AG$21)</f>
        <v>0</v>
      </c>
      <c r="GY20" s="12" t="s">
        <v>21</v>
      </c>
      <c r="GZ20" s="15">
        <f>SUMPRODUCT(($C$4='[21]Calculator Data Summary'!$B$5:$AG$5)*
($C$5='[21]Calculator Data Summary'!$B$6:$AG$6)*
(CONCATENATE($C$6," ","(",GZ$10," ","CCFS",")")='[21]Calculator Data Summary'!$B$4:$AG$4)*
(GZ$13='[21]Calculator Data Summary'!$B$7:$AG$7)*
(GY20='[21]Calculator Data Summary'!$A$8:$A$21)*
'[21]Calculator Data Summary'!$B$8:$AG$21)</f>
        <v>0</v>
      </c>
      <c r="HA20" s="15">
        <f>SUMPRODUCT(($C$4='[21]Calculator Data Summary'!$B$5:$AG$5)*
($C$5='[21]Calculator Data Summary'!$B$6:$AG$6)*
(CONCATENATE($C$6," ","(",HA$10," ","CCFS",")")='[21]Calculator Data Summary'!$B$4:$AG$4)*
(HA$13='[21]Calculator Data Summary'!$B$7:$AG$7)*
(GY20='[21]Calculator Data Summary'!$A$8:$A$21)*
'[21]Calculator Data Summary'!$B$8:$AG$21)</f>
        <v>0</v>
      </c>
      <c r="HB20" s="19">
        <f>SUMPRODUCT(($C$4='[21]Calculator Data Summary'!$B$5:$AG$5)*
($C$5='[21]Calculator Data Summary'!$B$6:$AG$6)*
(CONCATENATE($C$6," ","(",HB$10," ","CCFS",")")='[21]Calculator Data Summary'!$B$4:$AG$4)*
(HB$13='[21]Calculator Data Summary'!$B$7:$AG$7)*
(GY20='[21]Calculator Data Summary'!$A$8:$A$21)*
'[21]Calculator Data Summary'!$B$8:$AG$21)</f>
        <v>0</v>
      </c>
      <c r="HD20" s="12" t="s">
        <v>21</v>
      </c>
      <c r="HE20" s="15">
        <f>SUMPRODUCT(($C$4='[21]Calculator Data Summary'!$B$5:$AG$5)*
($C$5='[21]Calculator Data Summary'!$B$6:$AG$6)*
(CONCATENATE($C$6," ","(",HE$10," ","CCFS",")")='[21]Calculator Data Summary'!$B$4:$AG$4)*
(HE$13='[21]Calculator Data Summary'!$B$7:$AG$7)*
(HD20='[21]Calculator Data Summary'!$A$8:$A$21)*
'[21]Calculator Data Summary'!$B$8:$AG$21)</f>
        <v>0</v>
      </c>
      <c r="HF20" s="15">
        <f>SUMPRODUCT(($C$4='[21]Calculator Data Summary'!$B$5:$AG$5)*
($C$5='[21]Calculator Data Summary'!$B$6:$AG$6)*
(CONCATENATE($C$6," ","(",HF$10," ","CCFS",")")='[21]Calculator Data Summary'!$B$4:$AG$4)*
(HF$13='[21]Calculator Data Summary'!$B$7:$AG$7)*
(HD20='[21]Calculator Data Summary'!$A$8:$A$21)*
'[21]Calculator Data Summary'!$B$8:$AG$21)</f>
        <v>0</v>
      </c>
      <c r="HG20" s="19">
        <f>SUMPRODUCT(($C$4='[21]Calculator Data Summary'!$B$5:$AG$5)*
($C$5='[21]Calculator Data Summary'!$B$6:$AG$6)*
(CONCATENATE($C$6," ","(",HG$10," ","CCFS",")")='[21]Calculator Data Summary'!$B$4:$AG$4)*
(HG$13='[21]Calculator Data Summary'!$B$7:$AG$7)*
(HD20='[21]Calculator Data Summary'!$A$8:$A$21)*
'[21]Calculator Data Summary'!$B$8:$AG$21)</f>
        <v>0</v>
      </c>
      <c r="HI20" s="12" t="s">
        <v>21</v>
      </c>
      <c r="HJ20" s="15">
        <f>SUMPRODUCT(($C$4='[21]Calculator Data Summary'!$B$5:$AG$5)*
($C$5='[21]Calculator Data Summary'!$B$6:$AG$6)*
(CONCATENATE($C$6," ","(",HJ$10," ","CCFS",")")='[21]Calculator Data Summary'!$B$4:$AG$4)*
(HJ$13='[21]Calculator Data Summary'!$B$7:$AG$7)*
(HI20='[21]Calculator Data Summary'!$A$8:$A$21)*
'[21]Calculator Data Summary'!$B$8:$AG$21)</f>
        <v>0</v>
      </c>
      <c r="HK20" s="15">
        <f>SUMPRODUCT(($C$4='[21]Calculator Data Summary'!$B$5:$AG$5)*
($C$5='[21]Calculator Data Summary'!$B$6:$AG$6)*
(CONCATENATE($C$6," ","(",HK$10," ","CCFS",")")='[21]Calculator Data Summary'!$B$4:$AG$4)*
(HK$13='[21]Calculator Data Summary'!$B$7:$AG$7)*
(HI20='[21]Calculator Data Summary'!$A$8:$A$21)*
'[21]Calculator Data Summary'!$B$8:$AG$21)</f>
        <v>0</v>
      </c>
      <c r="HL20" s="19">
        <f>SUMPRODUCT(($C$4='[21]Calculator Data Summary'!$B$5:$AG$5)*
($C$5='[21]Calculator Data Summary'!$B$6:$AG$6)*
(CONCATENATE($C$6," ","(",HL$10," ","CCFS",")")='[21]Calculator Data Summary'!$B$4:$AG$4)*
(HL$13='[21]Calculator Data Summary'!$B$7:$AG$7)*
(HI20='[21]Calculator Data Summary'!$A$8:$A$21)*
'[21]Calculator Data Summary'!$B$8:$AG$21)</f>
        <v>0</v>
      </c>
    </row>
    <row r="21" spans="2:220" x14ac:dyDescent="0.25">
      <c r="B21" s="12" t="s">
        <v>22</v>
      </c>
      <c r="C21" s="15">
        <f>SUMPRODUCT(($C$4='[17]Calculator Data Summary'!$B$5:$AG$5)*
($C$5='[17]Calculator Data Summary'!$B$6:$AG$6)*
(CONCATENATE($C$6," ","(",C$10," ","CCFS",")")='[17]Calculator Data Summary'!$B$4:$AG$4)*
(C$13='[17]Calculator Data Summary'!$B$7:$AG$7)*
(B21='[17]Calculator Data Summary'!$A$8:$A$21)*
'[17]Calculator Data Summary'!$B$8:$AG$21)</f>
        <v>26.18</v>
      </c>
      <c r="D21" s="15">
        <f>SUMPRODUCT(($C$4='[17]Calculator Data Summary'!$B$5:$AG$5)*
($C$5='[17]Calculator Data Summary'!$B$6:$AG$6)*
(CONCATENATE($C$6," ","(",D$10," ","CCFS",")")='[17]Calculator Data Summary'!$B$4:$AG$4)*
(D$13='[17]Calculator Data Summary'!$B$7:$AG$7)*
(B21='[17]Calculator Data Summary'!$A$8:$A$21)*
'[17]Calculator Data Summary'!$B$8:$AG$21)</f>
        <v>27.737098673835408</v>
      </c>
      <c r="E21" s="19">
        <f>SUMPRODUCT(($C$4='[17]Calculator Data Summary'!$B$5:$AG$5)*
($C$5='[17]Calculator Data Summary'!$B$6:$AG$6)*
(CONCATENATE($C$6," ","(",E$10," ","CCFS",")")='[17]Calculator Data Summary'!$B$4:$AG$4)*
(E$13='[17]Calculator Data Summary'!$B$7:$AG$7)*
(B21='[17]Calculator Data Summary'!$A$8:$A$21)*
'[17]Calculator Data Summary'!$B$8:$AG$21)</f>
        <v>29.239999999999995</v>
      </c>
      <c r="G21" s="12" t="s">
        <v>22</v>
      </c>
      <c r="H21" s="15">
        <f>SUMPRODUCT(($C$4='[18]Calculator Data Summary'!$B$5:$AG$5)*
($C$5='[18]Calculator Data Summary'!$B$6:$AG$6)*
(CONCATENATE($C$6," ","(",H$10," ","CCFS",")")='[18]Calculator Data Summary'!$B$4:$AG$4)*
(H$13='[18]Calculator Data Summary'!$B$7:$AG$7)*
(G21='[18]Calculator Data Summary'!$A$8:$A$21)*
'[18]Calculator Data Summary'!$B$8:$AG$21)</f>
        <v>22.43</v>
      </c>
      <c r="I21" s="15">
        <f>SUMPRODUCT(($C$4='[18]Calculator Data Summary'!$B$5:$AG$5)*
($C$5='[18]Calculator Data Summary'!$B$6:$AG$6)*
(CONCATENATE($C$6," ","(",I$10," ","CCFS",")")='[18]Calculator Data Summary'!$B$4:$AG$4)*
(I$13='[18]Calculator Data Summary'!$B$7:$AG$7)*
(G21='[18]Calculator Data Summary'!$A$8:$A$21)*
'[18]Calculator Data Summary'!$B$8:$AG$21)</f>
        <v>23.405761099491759</v>
      </c>
      <c r="J21" s="19">
        <f>SUMPRODUCT(($C$4='[18]Calculator Data Summary'!$B$5:$AG$5)*
($C$5='[18]Calculator Data Summary'!$B$6:$AG$6)*
(CONCATENATE($C$6," ","(",J$10," ","CCFS",")")='[18]Calculator Data Summary'!$B$4:$AG$4)*
(J$13='[18]Calculator Data Summary'!$B$7:$AG$7)*
(G21='[18]Calculator Data Summary'!$A$8:$A$21)*
'[18]Calculator Data Summary'!$B$8:$AG$21)</f>
        <v>24.319999999999997</v>
      </c>
      <c r="L21" s="12" t="s">
        <v>22</v>
      </c>
      <c r="M21" s="15">
        <f>SUMPRODUCT(($C$4='[19]Calculator Data Summary'!$B$5:$AG$5)*
($C$5='[19]Calculator Data Summary'!$B$6:$AG$6)*
(CONCATENATE($C$6," ","(",M$10," ","CCFS",")")='[19]Calculator Data Summary'!$B$4:$AG$4)*
(M$13='[19]Calculator Data Summary'!$B$7:$AG$7)*
(L21='[19]Calculator Data Summary'!$A$8:$A$21)*
'[19]Calculator Data Summary'!$B$8:$AG$21)</f>
        <v>94.79</v>
      </c>
      <c r="N21" s="15">
        <f>SUMPRODUCT(($C$4='[19]Calculator Data Summary'!$B$5:$AG$5)*
($C$5='[19]Calculator Data Summary'!$B$6:$AG$6)*
(CONCATENATE($C$6," ","(",N$10," ","CCFS",")")='[19]Calculator Data Summary'!$B$4:$AG$4)*
(N$13='[19]Calculator Data Summary'!$B$7:$AG$7)*
(L21='[19]Calculator Data Summary'!$A$8:$A$21)*
'[19]Calculator Data Summary'!$B$8:$AG$21)</f>
        <v>98.460512270329161</v>
      </c>
      <c r="O21" s="19">
        <f>SUMPRODUCT(($C$4='[19]Calculator Data Summary'!$B$5:$AG$5)*
($C$5='[19]Calculator Data Summary'!$B$6:$AG$6)*
(CONCATENATE($C$6," ","(",O$10," ","CCFS",")")='[19]Calculator Data Summary'!$B$4:$AG$4)*
(O$13='[19]Calculator Data Summary'!$B$7:$AG$7)*
(L21='[19]Calculator Data Summary'!$A$8:$A$21)*
'[19]Calculator Data Summary'!$B$8:$AG$21)</f>
        <v>101.92</v>
      </c>
      <c r="Q21" s="12" t="s">
        <v>22</v>
      </c>
      <c r="R21" s="15">
        <f>SUMPRODUCT(($C$4='[20]Calculator Data Summary'!$B$5:$AG$5)*
($C$5='[20]Calculator Data Summary'!$B$6:$AG$6)*
(CONCATENATE($C$6," ","(",R$10," ","CCFS",")")='[20]Calculator Data Summary'!$B$4:$AG$4)*
(R$13='[20]Calculator Data Summary'!$B$7:$AG$7)*
(Q21='[20]Calculator Data Summary'!$A$8:$A$21)*
'[20]Calculator Data Summary'!$B$8:$AG$21)</f>
        <v>51.39</v>
      </c>
      <c r="S21" s="15">
        <f>SUMPRODUCT(($C$4='[20]Calculator Data Summary'!$B$5:$AG$5)*
($C$5='[20]Calculator Data Summary'!$B$6:$AG$6)*
(CONCATENATE($C$6," ","(",S$10," ","CCFS",")")='[20]Calculator Data Summary'!$B$4:$AG$4)*
(S$13='[20]Calculator Data Summary'!$B$7:$AG$7)*
(Q21='[20]Calculator Data Summary'!$A$8:$A$21)*
'[20]Calculator Data Summary'!$B$8:$AG$21)</f>
        <v>52.996069597853477</v>
      </c>
      <c r="T21" s="19">
        <f>SUMPRODUCT(($C$4='[20]Calculator Data Summary'!$B$5:$AG$5)*
($C$5='[20]Calculator Data Summary'!$B$6:$AG$6)*
(CONCATENATE($C$6," ","(",T$10," ","CCFS",")")='[20]Calculator Data Summary'!$B$4:$AG$4)*
(T$13='[20]Calculator Data Summary'!$B$7:$AG$7)*
(Q21='[20]Calculator Data Summary'!$A$8:$A$21)*
'[20]Calculator Data Summary'!$B$8:$AG$21)</f>
        <v>54.179999999999993</v>
      </c>
      <c r="V21" s="12" t="s">
        <v>22</v>
      </c>
      <c r="W21" s="15">
        <f>SUMPRODUCT(($C$4='[21]Calculator Data Summary'!$B$5:$AG$5)*
($C$5='[21]Calculator Data Summary'!$B$6:$AG$6)*
(CONCATENATE($C$6," ","(",W$10," ","CCFS",")")='[21]Calculator Data Summary'!$B$4:$AG$4)*
(W$13='[21]Calculator Data Summary'!$B$7:$AG$7)*
(V21='[21]Calculator Data Summary'!$A$8:$A$21)*
'[21]Calculator Data Summary'!$B$8:$AG$21)</f>
        <v>0</v>
      </c>
      <c r="X21" s="15">
        <f>SUMPRODUCT(($C$4='[21]Calculator Data Summary'!$B$5:$AG$5)*
($C$5='[21]Calculator Data Summary'!$B$6:$AG$6)*
(CONCATENATE($C$6," ","(",X$10," ","CCFS",")")='[21]Calculator Data Summary'!$B$4:$AG$4)*
(X$13='[21]Calculator Data Summary'!$B$7:$AG$7)*
(V21='[21]Calculator Data Summary'!$A$8:$A$21)*
'[21]Calculator Data Summary'!$B$8:$AG$21)</f>
        <v>0</v>
      </c>
      <c r="Y21" s="19">
        <f>SUMPRODUCT(($C$4='[21]Calculator Data Summary'!$B$5:$AG$5)*
($C$5='[21]Calculator Data Summary'!$B$6:$AG$6)*
(CONCATENATE($C$6," ","(",Y$10," ","CCFS",")")='[21]Calculator Data Summary'!$B$4:$AG$4)*
(Y$13='[21]Calculator Data Summary'!$B$7:$AG$7)*
(V21='[21]Calculator Data Summary'!$A$8:$A$21)*
'[21]Calculator Data Summary'!$B$8:$AG$21)</f>
        <v>0</v>
      </c>
      <c r="AA21" s="12" t="s">
        <v>22</v>
      </c>
      <c r="AB21" s="15">
        <f>SUMPRODUCT(($C$4='[21]Calculator Data Summary'!$B$5:$AG$5)*
($C$5='[21]Calculator Data Summary'!$B$6:$AG$6)*
(CONCATENATE($C$6," ","(",AB$10," ","CCFS",")")='[21]Calculator Data Summary'!$B$4:$AG$4)*
(AB$13='[21]Calculator Data Summary'!$B$7:$AG$7)*
(AA21='[21]Calculator Data Summary'!$A$8:$A$21)*
'[21]Calculator Data Summary'!$B$8:$AG$21)</f>
        <v>0</v>
      </c>
      <c r="AC21" s="15">
        <f>SUMPRODUCT(($C$4='[21]Calculator Data Summary'!$B$5:$AG$5)*
($C$5='[21]Calculator Data Summary'!$B$6:$AG$6)*
(CONCATENATE($C$6," ","(",AC$10," ","CCFS",")")='[21]Calculator Data Summary'!$B$4:$AG$4)*
(AC$13='[21]Calculator Data Summary'!$B$7:$AG$7)*
(AA21='[21]Calculator Data Summary'!$A$8:$A$21)*
'[21]Calculator Data Summary'!$B$8:$AG$21)</f>
        <v>0</v>
      </c>
      <c r="AD21" s="19">
        <f>SUMPRODUCT(($C$4='[21]Calculator Data Summary'!$B$5:$AG$5)*
($C$5='[21]Calculator Data Summary'!$B$6:$AG$6)*
(CONCATENATE($C$6," ","(",AD$10," ","CCFS",")")='[21]Calculator Data Summary'!$B$4:$AG$4)*
(AD$13='[21]Calculator Data Summary'!$B$7:$AG$7)*
(AA21='[21]Calculator Data Summary'!$A$8:$A$21)*
'[21]Calculator Data Summary'!$B$8:$AG$21)</f>
        <v>0</v>
      </c>
      <c r="AF21" s="12" t="s">
        <v>22</v>
      </c>
      <c r="AG21" s="15">
        <f>SUMPRODUCT(($C$4='[21]Calculator Data Summary'!$B$5:$AG$5)*
($C$5='[21]Calculator Data Summary'!$B$6:$AG$6)*
(CONCATENATE($C$6," ","(",AG$10," ","CCFS",")")='[21]Calculator Data Summary'!$B$4:$AG$4)*
(AG$13='[21]Calculator Data Summary'!$B$7:$AG$7)*
(AF21='[21]Calculator Data Summary'!$A$8:$A$21)*
'[21]Calculator Data Summary'!$B$8:$AG$21)</f>
        <v>0</v>
      </c>
      <c r="AH21" s="15">
        <f>SUMPRODUCT(($C$4='[21]Calculator Data Summary'!$B$5:$AG$5)*
($C$5='[21]Calculator Data Summary'!$B$6:$AG$6)*
(CONCATENATE($C$6," ","(",AH$10," ","CCFS",")")='[21]Calculator Data Summary'!$B$4:$AG$4)*
(AH$13='[21]Calculator Data Summary'!$B$7:$AG$7)*
(AF21='[21]Calculator Data Summary'!$A$8:$A$21)*
'[21]Calculator Data Summary'!$B$8:$AG$21)</f>
        <v>0</v>
      </c>
      <c r="AI21" s="19">
        <f>SUMPRODUCT(($C$4='[21]Calculator Data Summary'!$B$5:$AG$5)*
($C$5='[21]Calculator Data Summary'!$B$6:$AG$6)*
(CONCATENATE($C$6," ","(",AI$10," ","CCFS",")")='[21]Calculator Data Summary'!$B$4:$AG$4)*
(AI$13='[21]Calculator Data Summary'!$B$7:$AG$7)*
(AF21='[21]Calculator Data Summary'!$A$8:$A$21)*
'[21]Calculator Data Summary'!$B$8:$AG$21)</f>
        <v>0</v>
      </c>
      <c r="AK21" s="12" t="s">
        <v>22</v>
      </c>
      <c r="AL21" s="15">
        <f>SUMPRODUCT(($C$4='[21]Calculator Data Summary'!$B$5:$AG$5)*
($C$5='[21]Calculator Data Summary'!$B$6:$AG$6)*
(CONCATENATE($C$6," ","(",AL$10," ","CCFS",")")='[21]Calculator Data Summary'!$B$4:$AG$4)*
(AL$13='[21]Calculator Data Summary'!$B$7:$AG$7)*
(AK21='[21]Calculator Data Summary'!$A$8:$A$21)*
'[21]Calculator Data Summary'!$B$8:$AG$21)</f>
        <v>0</v>
      </c>
      <c r="AM21" s="15">
        <f>SUMPRODUCT(($C$4='[21]Calculator Data Summary'!$B$5:$AG$5)*
($C$5='[21]Calculator Data Summary'!$B$6:$AG$6)*
(CONCATENATE($C$6," ","(",AM$10," ","CCFS",")")='[21]Calculator Data Summary'!$B$4:$AG$4)*
(AM$13='[21]Calculator Data Summary'!$B$7:$AG$7)*
(AK21='[21]Calculator Data Summary'!$A$8:$A$21)*
'[21]Calculator Data Summary'!$B$8:$AG$21)</f>
        <v>0</v>
      </c>
      <c r="AN21" s="19">
        <f>SUMPRODUCT(($C$4='[21]Calculator Data Summary'!$B$5:$AG$5)*
($C$5='[21]Calculator Data Summary'!$B$6:$AG$6)*
(CONCATENATE($C$6," ","(",AN$10," ","CCFS",")")='[21]Calculator Data Summary'!$B$4:$AG$4)*
(AN$13='[21]Calculator Data Summary'!$B$7:$AG$7)*
(AK21='[21]Calculator Data Summary'!$A$8:$A$21)*
'[21]Calculator Data Summary'!$B$8:$AG$21)</f>
        <v>0</v>
      </c>
      <c r="AP21" s="12" t="s">
        <v>22</v>
      </c>
      <c r="AQ21" s="15">
        <f>SUMPRODUCT(($C$4='[21]Calculator Data Summary'!$B$5:$AG$5)*
($C$5='[21]Calculator Data Summary'!$B$6:$AG$6)*
(CONCATENATE($C$6," ","(",AQ$10," ","CCFS",")")='[21]Calculator Data Summary'!$B$4:$AG$4)*
(AQ$13='[21]Calculator Data Summary'!$B$7:$AG$7)*
(AP21='[21]Calculator Data Summary'!$A$8:$A$21)*
'[21]Calculator Data Summary'!$B$8:$AG$21)</f>
        <v>0</v>
      </c>
      <c r="AR21" s="15">
        <f>SUMPRODUCT(($C$4='[21]Calculator Data Summary'!$B$5:$AG$5)*
($C$5='[21]Calculator Data Summary'!$B$6:$AG$6)*
(CONCATENATE($C$6," ","(",AR$10," ","CCFS",")")='[21]Calculator Data Summary'!$B$4:$AG$4)*
(AR$13='[21]Calculator Data Summary'!$B$7:$AG$7)*
(AP21='[21]Calculator Data Summary'!$A$8:$A$21)*
'[21]Calculator Data Summary'!$B$8:$AG$21)</f>
        <v>0</v>
      </c>
      <c r="AS21" s="19">
        <f>SUMPRODUCT(($C$4='[21]Calculator Data Summary'!$B$5:$AG$5)*
($C$5='[21]Calculator Data Summary'!$B$6:$AG$6)*
(CONCATENATE($C$6," ","(",AS$10," ","CCFS",")")='[21]Calculator Data Summary'!$B$4:$AG$4)*
(AS$13='[21]Calculator Data Summary'!$B$7:$AG$7)*
(AP21='[21]Calculator Data Summary'!$A$8:$A$21)*
'[21]Calculator Data Summary'!$B$8:$AG$21)</f>
        <v>0</v>
      </c>
      <c r="AU21" s="12" t="s">
        <v>22</v>
      </c>
      <c r="AV21" s="15">
        <f>SUMPRODUCT(($C$4='[21]Calculator Data Summary'!$B$5:$AG$5)*
($C$5='[21]Calculator Data Summary'!$B$6:$AG$6)*
(CONCATENATE($C$6," ","(",AV$10," ","CCFS",")")='[21]Calculator Data Summary'!$B$4:$AG$4)*
(AV$13='[21]Calculator Data Summary'!$B$7:$AG$7)*
(AU21='[21]Calculator Data Summary'!$A$8:$A$21)*
'[21]Calculator Data Summary'!$B$8:$AG$21)</f>
        <v>0</v>
      </c>
      <c r="AW21" s="15">
        <f>SUMPRODUCT(($C$4='[21]Calculator Data Summary'!$B$5:$AG$5)*
($C$5='[21]Calculator Data Summary'!$B$6:$AG$6)*
(CONCATENATE($C$6," ","(",AW$10," ","CCFS",")")='[21]Calculator Data Summary'!$B$4:$AG$4)*
(AW$13='[21]Calculator Data Summary'!$B$7:$AG$7)*
(AU21='[21]Calculator Data Summary'!$A$8:$A$21)*
'[21]Calculator Data Summary'!$B$8:$AG$21)</f>
        <v>0</v>
      </c>
      <c r="AX21" s="19">
        <f>SUMPRODUCT(($C$4='[21]Calculator Data Summary'!$B$5:$AG$5)*
($C$5='[21]Calculator Data Summary'!$B$6:$AG$6)*
(CONCATENATE($C$6," ","(",AX$10," ","CCFS",")")='[21]Calculator Data Summary'!$B$4:$AG$4)*
(AX$13='[21]Calculator Data Summary'!$B$7:$AG$7)*
(AU21='[21]Calculator Data Summary'!$A$8:$A$21)*
'[21]Calculator Data Summary'!$B$8:$AG$21)</f>
        <v>0</v>
      </c>
      <c r="AZ21" s="12" t="s">
        <v>22</v>
      </c>
      <c r="BA21" s="15">
        <f>SUMPRODUCT(($C$4='[21]Calculator Data Summary'!$B$5:$AG$5)*
($C$5='[21]Calculator Data Summary'!$B$6:$AG$6)*
(CONCATENATE($C$6," ","(",BA$10," ","CCFS",")")='[21]Calculator Data Summary'!$B$4:$AG$4)*
(BA$13='[21]Calculator Data Summary'!$B$7:$AG$7)*
(AZ21='[21]Calculator Data Summary'!$A$8:$A$21)*
'[21]Calculator Data Summary'!$B$8:$AG$21)</f>
        <v>0</v>
      </c>
      <c r="BB21" s="15">
        <f>SUMPRODUCT(($C$4='[21]Calculator Data Summary'!$B$5:$AG$5)*
($C$5='[21]Calculator Data Summary'!$B$6:$AG$6)*
(CONCATENATE($C$6," ","(",BB$10," ","CCFS",")")='[21]Calculator Data Summary'!$B$4:$AG$4)*
(BB$13='[21]Calculator Data Summary'!$B$7:$AG$7)*
(AZ21='[21]Calculator Data Summary'!$A$8:$A$21)*
'[21]Calculator Data Summary'!$B$8:$AG$21)</f>
        <v>0</v>
      </c>
      <c r="BC21" s="19">
        <f>SUMPRODUCT(($C$4='[21]Calculator Data Summary'!$B$5:$AG$5)*
($C$5='[21]Calculator Data Summary'!$B$6:$AG$6)*
(CONCATENATE($C$6," ","(",BC$10," ","CCFS",")")='[21]Calculator Data Summary'!$B$4:$AG$4)*
(BC$13='[21]Calculator Data Summary'!$B$7:$AG$7)*
(AZ21='[21]Calculator Data Summary'!$A$8:$A$21)*
'[21]Calculator Data Summary'!$B$8:$AG$21)</f>
        <v>0</v>
      </c>
      <c r="BE21" s="12" t="s">
        <v>22</v>
      </c>
      <c r="BF21" s="15">
        <f>SUMPRODUCT(($C$4='[21]Calculator Data Summary'!$B$5:$AG$5)*
($C$5='[21]Calculator Data Summary'!$B$6:$AG$6)*
(CONCATENATE($C$6," ","(",BF$10," ","CCFS",")")='[21]Calculator Data Summary'!$B$4:$AG$4)*
(BF$13='[21]Calculator Data Summary'!$B$7:$AG$7)*
(BE21='[21]Calculator Data Summary'!$A$8:$A$21)*
'[21]Calculator Data Summary'!$B$8:$AG$21)</f>
        <v>0</v>
      </c>
      <c r="BG21" s="15">
        <f>SUMPRODUCT(($C$4='[21]Calculator Data Summary'!$B$5:$AG$5)*
($C$5='[21]Calculator Data Summary'!$B$6:$AG$6)*
(CONCATENATE($C$6," ","(",BG$10," ","CCFS",")")='[21]Calculator Data Summary'!$B$4:$AG$4)*
(BG$13='[21]Calculator Data Summary'!$B$7:$AG$7)*
(BE21='[21]Calculator Data Summary'!$A$8:$A$21)*
'[21]Calculator Data Summary'!$B$8:$AG$21)</f>
        <v>0</v>
      </c>
      <c r="BH21" s="19">
        <f>SUMPRODUCT(($C$4='[21]Calculator Data Summary'!$B$5:$AG$5)*
($C$5='[21]Calculator Data Summary'!$B$6:$AG$6)*
(CONCATENATE($C$6," ","(",BH$10," ","CCFS",")")='[21]Calculator Data Summary'!$B$4:$AG$4)*
(BH$13='[21]Calculator Data Summary'!$B$7:$AG$7)*
(BE21='[21]Calculator Data Summary'!$A$8:$A$21)*
'[21]Calculator Data Summary'!$B$8:$AG$21)</f>
        <v>0</v>
      </c>
      <c r="BJ21" s="12" t="s">
        <v>22</v>
      </c>
      <c r="BK21" s="15">
        <f>SUMPRODUCT(($C$4='[21]Calculator Data Summary'!$B$5:$AG$5)*
($C$5='[21]Calculator Data Summary'!$B$6:$AG$6)*
(CONCATENATE($C$6," ","(",BK$10," ","CCFS",")")='[21]Calculator Data Summary'!$B$4:$AG$4)*
(BK$13='[21]Calculator Data Summary'!$B$7:$AG$7)*
(BJ21='[21]Calculator Data Summary'!$A$8:$A$21)*
'[21]Calculator Data Summary'!$B$8:$AG$21)</f>
        <v>0</v>
      </c>
      <c r="BL21" s="15">
        <f>SUMPRODUCT(($C$4='[21]Calculator Data Summary'!$B$5:$AG$5)*
($C$5='[21]Calculator Data Summary'!$B$6:$AG$6)*
(CONCATENATE($C$6," ","(",BL$10," ","CCFS",")")='[21]Calculator Data Summary'!$B$4:$AG$4)*
(BL$13='[21]Calculator Data Summary'!$B$7:$AG$7)*
(BJ21='[21]Calculator Data Summary'!$A$8:$A$21)*
'[21]Calculator Data Summary'!$B$8:$AG$21)</f>
        <v>0</v>
      </c>
      <c r="BM21" s="19">
        <f>SUMPRODUCT(($C$4='[21]Calculator Data Summary'!$B$5:$AG$5)*
($C$5='[21]Calculator Data Summary'!$B$6:$AG$6)*
(CONCATENATE($C$6," ","(",BM$10," ","CCFS",")")='[21]Calculator Data Summary'!$B$4:$AG$4)*
(BM$13='[21]Calculator Data Summary'!$B$7:$AG$7)*
(BJ21='[21]Calculator Data Summary'!$A$8:$A$21)*
'[21]Calculator Data Summary'!$B$8:$AG$21)</f>
        <v>0</v>
      </c>
      <c r="BO21" s="12" t="s">
        <v>22</v>
      </c>
      <c r="BP21" s="15">
        <f>SUMPRODUCT(($C$4='[21]Calculator Data Summary'!$B$5:$AG$5)*
($C$5='[21]Calculator Data Summary'!$B$6:$AG$6)*
(CONCATENATE($C$6," ","(",BP$10," ","CCFS",")")='[21]Calculator Data Summary'!$B$4:$AG$4)*
(BP$13='[21]Calculator Data Summary'!$B$7:$AG$7)*
(BO21='[21]Calculator Data Summary'!$A$8:$A$21)*
'[21]Calculator Data Summary'!$B$8:$AG$21)</f>
        <v>0</v>
      </c>
      <c r="BQ21" s="15">
        <f>SUMPRODUCT(($C$4='[21]Calculator Data Summary'!$B$5:$AG$5)*
($C$5='[21]Calculator Data Summary'!$B$6:$AG$6)*
(CONCATENATE($C$6," ","(",BQ$10," ","CCFS",")")='[21]Calculator Data Summary'!$B$4:$AG$4)*
(BQ$13='[21]Calculator Data Summary'!$B$7:$AG$7)*
(BO21='[21]Calculator Data Summary'!$A$8:$A$21)*
'[21]Calculator Data Summary'!$B$8:$AG$21)</f>
        <v>0</v>
      </c>
      <c r="BR21" s="19">
        <f>SUMPRODUCT(($C$4='[21]Calculator Data Summary'!$B$5:$AG$5)*
($C$5='[21]Calculator Data Summary'!$B$6:$AG$6)*
(CONCATENATE($C$6," ","(",BR$10," ","CCFS",")")='[21]Calculator Data Summary'!$B$4:$AG$4)*
(BR$13='[21]Calculator Data Summary'!$B$7:$AG$7)*
(BO21='[21]Calculator Data Summary'!$A$8:$A$21)*
'[21]Calculator Data Summary'!$B$8:$AG$21)</f>
        <v>0</v>
      </c>
      <c r="BT21" s="12" t="s">
        <v>22</v>
      </c>
      <c r="BU21" s="15">
        <f>SUMPRODUCT(($C$4='[21]Calculator Data Summary'!$B$5:$AG$5)*
($C$5='[21]Calculator Data Summary'!$B$6:$AG$6)*
(CONCATENATE($C$6," ","(",BU$10," ","CCFS",")")='[21]Calculator Data Summary'!$B$4:$AG$4)*
(BU$13='[21]Calculator Data Summary'!$B$7:$AG$7)*
(BT21='[21]Calculator Data Summary'!$A$8:$A$21)*
'[21]Calculator Data Summary'!$B$8:$AG$21)</f>
        <v>0</v>
      </c>
      <c r="BV21" s="15">
        <f>SUMPRODUCT(($C$4='[21]Calculator Data Summary'!$B$5:$AG$5)*
($C$5='[21]Calculator Data Summary'!$B$6:$AG$6)*
(CONCATENATE($C$6," ","(",BV$10," ","CCFS",")")='[21]Calculator Data Summary'!$B$4:$AG$4)*
(BV$13='[21]Calculator Data Summary'!$B$7:$AG$7)*
(BT21='[21]Calculator Data Summary'!$A$8:$A$21)*
'[21]Calculator Data Summary'!$B$8:$AG$21)</f>
        <v>0</v>
      </c>
      <c r="BW21" s="19">
        <f>SUMPRODUCT(($C$4='[21]Calculator Data Summary'!$B$5:$AG$5)*
($C$5='[21]Calculator Data Summary'!$B$6:$AG$6)*
(CONCATENATE($C$6," ","(",BW$10," ","CCFS",")")='[21]Calculator Data Summary'!$B$4:$AG$4)*
(BW$13='[21]Calculator Data Summary'!$B$7:$AG$7)*
(BT21='[21]Calculator Data Summary'!$A$8:$A$21)*
'[21]Calculator Data Summary'!$B$8:$AG$21)</f>
        <v>0</v>
      </c>
      <c r="BY21" s="12" t="s">
        <v>22</v>
      </c>
      <c r="BZ21" s="15">
        <f>SUMPRODUCT(($C$4='[21]Calculator Data Summary'!$B$5:$AG$5)*
($C$5='[21]Calculator Data Summary'!$B$6:$AG$6)*
(CONCATENATE($C$6," ","(",BZ$10," ","CCFS",")")='[21]Calculator Data Summary'!$B$4:$AG$4)*
(BZ$13='[21]Calculator Data Summary'!$B$7:$AG$7)*
(BY21='[21]Calculator Data Summary'!$A$8:$A$21)*
'[21]Calculator Data Summary'!$B$8:$AG$21)</f>
        <v>0</v>
      </c>
      <c r="CA21" s="15">
        <f>SUMPRODUCT(($C$4='[21]Calculator Data Summary'!$B$5:$AG$5)*
($C$5='[21]Calculator Data Summary'!$B$6:$AG$6)*
(CONCATENATE($C$6," ","(",CA$10," ","CCFS",")")='[21]Calculator Data Summary'!$B$4:$AG$4)*
(CA$13='[21]Calculator Data Summary'!$B$7:$AG$7)*
(BY21='[21]Calculator Data Summary'!$A$8:$A$21)*
'[21]Calculator Data Summary'!$B$8:$AG$21)</f>
        <v>0</v>
      </c>
      <c r="CB21" s="19">
        <f>SUMPRODUCT(($C$4='[21]Calculator Data Summary'!$B$5:$AG$5)*
($C$5='[21]Calculator Data Summary'!$B$6:$AG$6)*
(CONCATENATE($C$6," ","(",CB$10," ","CCFS",")")='[21]Calculator Data Summary'!$B$4:$AG$4)*
(CB$13='[21]Calculator Data Summary'!$B$7:$AG$7)*
(BY21='[21]Calculator Data Summary'!$A$8:$A$21)*
'[21]Calculator Data Summary'!$B$8:$AG$21)</f>
        <v>0</v>
      </c>
      <c r="CD21" s="12" t="s">
        <v>22</v>
      </c>
      <c r="CE21" s="15">
        <f>SUMPRODUCT(($C$4='[21]Calculator Data Summary'!$B$5:$AG$5)*
($C$5='[21]Calculator Data Summary'!$B$6:$AG$6)*
(CONCATENATE($C$6," ","(",CE$10," ","CCFS",")")='[21]Calculator Data Summary'!$B$4:$AG$4)*
(CE$13='[21]Calculator Data Summary'!$B$7:$AG$7)*
(CD21='[21]Calculator Data Summary'!$A$8:$A$21)*
'[21]Calculator Data Summary'!$B$8:$AG$21)</f>
        <v>0</v>
      </c>
      <c r="CF21" s="15">
        <f>SUMPRODUCT(($C$4='[21]Calculator Data Summary'!$B$5:$AG$5)*
($C$5='[21]Calculator Data Summary'!$B$6:$AG$6)*
(CONCATENATE($C$6," ","(",CF$10," ","CCFS",")")='[21]Calculator Data Summary'!$B$4:$AG$4)*
(CF$13='[21]Calculator Data Summary'!$B$7:$AG$7)*
(CD21='[21]Calculator Data Summary'!$A$8:$A$21)*
'[21]Calculator Data Summary'!$B$8:$AG$21)</f>
        <v>0</v>
      </c>
      <c r="CG21" s="19">
        <f>SUMPRODUCT(($C$4='[21]Calculator Data Summary'!$B$5:$AG$5)*
($C$5='[21]Calculator Data Summary'!$B$6:$AG$6)*
(CONCATENATE($C$6," ","(",CG$10," ","CCFS",")")='[21]Calculator Data Summary'!$B$4:$AG$4)*
(CG$13='[21]Calculator Data Summary'!$B$7:$AG$7)*
(CD21='[21]Calculator Data Summary'!$A$8:$A$21)*
'[21]Calculator Data Summary'!$B$8:$AG$21)</f>
        <v>0</v>
      </c>
      <c r="CI21" s="12" t="s">
        <v>22</v>
      </c>
      <c r="CJ21" s="15">
        <f>SUMPRODUCT(($C$4='[21]Calculator Data Summary'!$B$5:$AG$5)*
($C$5='[21]Calculator Data Summary'!$B$6:$AG$6)*
(CONCATENATE($C$6," ","(",CJ$10," ","CCFS",")")='[21]Calculator Data Summary'!$B$4:$AG$4)*
(CJ$13='[21]Calculator Data Summary'!$B$7:$AG$7)*
(CI21='[21]Calculator Data Summary'!$A$8:$A$21)*
'[21]Calculator Data Summary'!$B$8:$AG$21)</f>
        <v>0</v>
      </c>
      <c r="CK21" s="15">
        <f>SUMPRODUCT(($C$4='[21]Calculator Data Summary'!$B$5:$AG$5)*
($C$5='[21]Calculator Data Summary'!$B$6:$AG$6)*
(CONCATENATE($C$6," ","(",CK$10," ","CCFS",")")='[21]Calculator Data Summary'!$B$4:$AG$4)*
(CK$13='[21]Calculator Data Summary'!$B$7:$AG$7)*
(CI21='[21]Calculator Data Summary'!$A$8:$A$21)*
'[21]Calculator Data Summary'!$B$8:$AG$21)</f>
        <v>0</v>
      </c>
      <c r="CL21" s="19">
        <f>SUMPRODUCT(($C$4='[21]Calculator Data Summary'!$B$5:$AG$5)*
($C$5='[21]Calculator Data Summary'!$B$6:$AG$6)*
(CONCATENATE($C$6," ","(",CL$10," ","CCFS",")")='[21]Calculator Data Summary'!$B$4:$AG$4)*
(CL$13='[21]Calculator Data Summary'!$B$7:$AG$7)*
(CI21='[21]Calculator Data Summary'!$A$8:$A$21)*
'[21]Calculator Data Summary'!$B$8:$AG$21)</f>
        <v>0</v>
      </c>
      <c r="CN21" s="12" t="s">
        <v>22</v>
      </c>
      <c r="CO21" s="15">
        <f>SUMPRODUCT(($C$4='[21]Calculator Data Summary'!$B$5:$AG$5)*
($C$5='[21]Calculator Data Summary'!$B$6:$AG$6)*
(CONCATENATE($C$6," ","(",CO$10," ","CCFS",")")='[21]Calculator Data Summary'!$B$4:$AG$4)*
(CO$13='[21]Calculator Data Summary'!$B$7:$AG$7)*
(CN21='[21]Calculator Data Summary'!$A$8:$A$21)*
'[21]Calculator Data Summary'!$B$8:$AG$21)</f>
        <v>0</v>
      </c>
      <c r="CP21" s="15">
        <f>SUMPRODUCT(($C$4='[21]Calculator Data Summary'!$B$5:$AG$5)*
($C$5='[21]Calculator Data Summary'!$B$6:$AG$6)*
(CONCATENATE($C$6," ","(",CP$10," ","CCFS",")")='[21]Calculator Data Summary'!$B$4:$AG$4)*
(CP$13='[21]Calculator Data Summary'!$B$7:$AG$7)*
(CN21='[21]Calculator Data Summary'!$A$8:$A$21)*
'[21]Calculator Data Summary'!$B$8:$AG$21)</f>
        <v>0</v>
      </c>
      <c r="CQ21" s="19">
        <f>SUMPRODUCT(($C$4='[21]Calculator Data Summary'!$B$5:$AG$5)*
($C$5='[21]Calculator Data Summary'!$B$6:$AG$6)*
(CONCATENATE($C$6," ","(",CQ$10," ","CCFS",")")='[21]Calculator Data Summary'!$B$4:$AG$4)*
(CQ$13='[21]Calculator Data Summary'!$B$7:$AG$7)*
(CN21='[21]Calculator Data Summary'!$A$8:$A$21)*
'[21]Calculator Data Summary'!$B$8:$AG$21)</f>
        <v>0</v>
      </c>
      <c r="CS21" s="12" t="s">
        <v>22</v>
      </c>
      <c r="CT21" s="15">
        <f>SUMPRODUCT(($C$4='[21]Calculator Data Summary'!$B$5:$AG$5)*
($C$5='[21]Calculator Data Summary'!$B$6:$AG$6)*
(CONCATENATE($C$6," ","(",CT$10," ","CCFS",")")='[21]Calculator Data Summary'!$B$4:$AG$4)*
(CT$13='[21]Calculator Data Summary'!$B$7:$AG$7)*
(CS21='[21]Calculator Data Summary'!$A$8:$A$21)*
'[21]Calculator Data Summary'!$B$8:$AG$21)</f>
        <v>0</v>
      </c>
      <c r="CU21" s="15">
        <f>SUMPRODUCT(($C$4='[21]Calculator Data Summary'!$B$5:$AG$5)*
($C$5='[21]Calculator Data Summary'!$B$6:$AG$6)*
(CONCATENATE($C$6," ","(",CU$10," ","CCFS",")")='[21]Calculator Data Summary'!$B$4:$AG$4)*
(CU$13='[21]Calculator Data Summary'!$B$7:$AG$7)*
(CS21='[21]Calculator Data Summary'!$A$8:$A$21)*
'[21]Calculator Data Summary'!$B$8:$AG$21)</f>
        <v>0</v>
      </c>
      <c r="CV21" s="19">
        <f>SUMPRODUCT(($C$4='[21]Calculator Data Summary'!$B$5:$AG$5)*
($C$5='[21]Calculator Data Summary'!$B$6:$AG$6)*
(CONCATENATE($C$6," ","(",CV$10," ","CCFS",")")='[21]Calculator Data Summary'!$B$4:$AG$4)*
(CV$13='[21]Calculator Data Summary'!$B$7:$AG$7)*
(CS21='[21]Calculator Data Summary'!$A$8:$A$21)*
'[21]Calculator Data Summary'!$B$8:$AG$21)</f>
        <v>0</v>
      </c>
      <c r="CX21" s="12" t="s">
        <v>22</v>
      </c>
      <c r="CY21" s="15">
        <f>SUMPRODUCT(($C$4='[21]Calculator Data Summary'!$B$5:$AG$5)*
($C$5='[21]Calculator Data Summary'!$B$6:$AG$6)*
(CONCATENATE($C$6," ","(",CY$10," ","CCFS",")")='[21]Calculator Data Summary'!$B$4:$AG$4)*
(CY$13='[21]Calculator Data Summary'!$B$7:$AG$7)*
(CX21='[21]Calculator Data Summary'!$A$8:$A$21)*
'[21]Calculator Data Summary'!$B$8:$AG$21)</f>
        <v>0</v>
      </c>
      <c r="CZ21" s="15">
        <f>SUMPRODUCT(($C$4='[21]Calculator Data Summary'!$B$5:$AG$5)*
($C$5='[21]Calculator Data Summary'!$B$6:$AG$6)*
(CONCATENATE($C$6," ","(",CZ$10," ","CCFS",")")='[21]Calculator Data Summary'!$B$4:$AG$4)*
(CZ$13='[21]Calculator Data Summary'!$B$7:$AG$7)*
(CX21='[21]Calculator Data Summary'!$A$8:$A$21)*
'[21]Calculator Data Summary'!$B$8:$AG$21)</f>
        <v>0</v>
      </c>
      <c r="DA21" s="19">
        <f>SUMPRODUCT(($C$4='[21]Calculator Data Summary'!$B$5:$AG$5)*
($C$5='[21]Calculator Data Summary'!$B$6:$AG$6)*
(CONCATENATE($C$6," ","(",DA$10," ","CCFS",")")='[21]Calculator Data Summary'!$B$4:$AG$4)*
(DA$13='[21]Calculator Data Summary'!$B$7:$AG$7)*
(CX21='[21]Calculator Data Summary'!$A$8:$A$21)*
'[21]Calculator Data Summary'!$B$8:$AG$21)</f>
        <v>0</v>
      </c>
      <c r="DC21" s="12" t="s">
        <v>22</v>
      </c>
      <c r="DD21" s="15">
        <f>SUMPRODUCT(($C$4='[21]Calculator Data Summary'!$B$5:$AG$5)*
($C$5='[21]Calculator Data Summary'!$B$6:$AG$6)*
(CONCATENATE($C$6," ","(",DD$10," ","CCFS",")")='[21]Calculator Data Summary'!$B$4:$AG$4)*
(DD$13='[21]Calculator Data Summary'!$B$7:$AG$7)*
(DC21='[21]Calculator Data Summary'!$A$8:$A$21)*
'[21]Calculator Data Summary'!$B$8:$AG$21)</f>
        <v>0</v>
      </c>
      <c r="DE21" s="15">
        <f>SUMPRODUCT(($C$4='[21]Calculator Data Summary'!$B$5:$AG$5)*
($C$5='[21]Calculator Data Summary'!$B$6:$AG$6)*
(CONCATENATE($C$6," ","(",DE$10," ","CCFS",")")='[21]Calculator Data Summary'!$B$4:$AG$4)*
(DE$13='[21]Calculator Data Summary'!$B$7:$AG$7)*
(DC21='[21]Calculator Data Summary'!$A$8:$A$21)*
'[21]Calculator Data Summary'!$B$8:$AG$21)</f>
        <v>0</v>
      </c>
      <c r="DF21" s="19">
        <f>SUMPRODUCT(($C$4='[21]Calculator Data Summary'!$B$5:$AG$5)*
($C$5='[21]Calculator Data Summary'!$B$6:$AG$6)*
(CONCATENATE($C$6," ","(",DF$10," ","CCFS",")")='[21]Calculator Data Summary'!$B$4:$AG$4)*
(DF$13='[21]Calculator Data Summary'!$B$7:$AG$7)*
(DC21='[21]Calculator Data Summary'!$A$8:$A$21)*
'[21]Calculator Data Summary'!$B$8:$AG$21)</f>
        <v>0</v>
      </c>
      <c r="DH21" s="12" t="s">
        <v>22</v>
      </c>
      <c r="DI21" s="15">
        <f>SUMPRODUCT(($C$4='[21]Calculator Data Summary'!$B$5:$AG$5)*
($C$5='[21]Calculator Data Summary'!$B$6:$AG$6)*
(CONCATENATE($C$6," ","(",DI$10," ","CCFS",")")='[21]Calculator Data Summary'!$B$4:$AG$4)*
(DI$13='[21]Calculator Data Summary'!$B$7:$AG$7)*
(DH21='[21]Calculator Data Summary'!$A$8:$A$21)*
'[21]Calculator Data Summary'!$B$8:$AG$21)</f>
        <v>0</v>
      </c>
      <c r="DJ21" s="15">
        <f>SUMPRODUCT(($C$4='[21]Calculator Data Summary'!$B$5:$AG$5)*
($C$5='[21]Calculator Data Summary'!$B$6:$AG$6)*
(CONCATENATE($C$6," ","(",DJ$10," ","CCFS",")")='[21]Calculator Data Summary'!$B$4:$AG$4)*
(DJ$13='[21]Calculator Data Summary'!$B$7:$AG$7)*
(DH21='[21]Calculator Data Summary'!$A$8:$A$21)*
'[21]Calculator Data Summary'!$B$8:$AG$21)</f>
        <v>0</v>
      </c>
      <c r="DK21" s="19">
        <f>SUMPRODUCT(($C$4='[21]Calculator Data Summary'!$B$5:$AG$5)*
($C$5='[21]Calculator Data Summary'!$B$6:$AG$6)*
(CONCATENATE($C$6," ","(",DK$10," ","CCFS",")")='[21]Calculator Data Summary'!$B$4:$AG$4)*
(DK$13='[21]Calculator Data Summary'!$B$7:$AG$7)*
(DH21='[21]Calculator Data Summary'!$A$8:$A$21)*
'[21]Calculator Data Summary'!$B$8:$AG$21)</f>
        <v>0</v>
      </c>
      <c r="DM21" s="12" t="s">
        <v>22</v>
      </c>
      <c r="DN21" s="15">
        <f>SUMPRODUCT(($C$4='[21]Calculator Data Summary'!$B$5:$AG$5)*
($C$5='[21]Calculator Data Summary'!$B$6:$AG$6)*
(CONCATENATE($C$6," ","(",DN$10," ","CCFS",")")='[21]Calculator Data Summary'!$B$4:$AG$4)*
(DN$13='[21]Calculator Data Summary'!$B$7:$AG$7)*
(DM21='[21]Calculator Data Summary'!$A$8:$A$21)*
'[21]Calculator Data Summary'!$B$8:$AG$21)</f>
        <v>0</v>
      </c>
      <c r="DO21" s="15">
        <f>SUMPRODUCT(($C$4='[21]Calculator Data Summary'!$B$5:$AG$5)*
($C$5='[21]Calculator Data Summary'!$B$6:$AG$6)*
(CONCATENATE($C$6," ","(",DO$10," ","CCFS",")")='[21]Calculator Data Summary'!$B$4:$AG$4)*
(DO$13='[21]Calculator Data Summary'!$B$7:$AG$7)*
(DM21='[21]Calculator Data Summary'!$A$8:$A$21)*
'[21]Calculator Data Summary'!$B$8:$AG$21)</f>
        <v>0</v>
      </c>
      <c r="DP21" s="19">
        <f>SUMPRODUCT(($C$4='[21]Calculator Data Summary'!$B$5:$AG$5)*
($C$5='[21]Calculator Data Summary'!$B$6:$AG$6)*
(CONCATENATE($C$6," ","(",DP$10," ","CCFS",")")='[21]Calculator Data Summary'!$B$4:$AG$4)*
(DP$13='[21]Calculator Data Summary'!$B$7:$AG$7)*
(DM21='[21]Calculator Data Summary'!$A$8:$A$21)*
'[21]Calculator Data Summary'!$B$8:$AG$21)</f>
        <v>0</v>
      </c>
      <c r="DR21" s="12" t="s">
        <v>22</v>
      </c>
      <c r="DS21" s="15">
        <f>SUMPRODUCT(($C$4='[21]Calculator Data Summary'!$B$5:$AG$5)*
($C$5='[21]Calculator Data Summary'!$B$6:$AG$6)*
(CONCATENATE($C$6," ","(",DS$10," ","CCFS",")")='[21]Calculator Data Summary'!$B$4:$AG$4)*
(DS$13='[21]Calculator Data Summary'!$B$7:$AG$7)*
(DR21='[21]Calculator Data Summary'!$A$8:$A$21)*
'[21]Calculator Data Summary'!$B$8:$AG$21)</f>
        <v>0</v>
      </c>
      <c r="DT21" s="15">
        <f>SUMPRODUCT(($C$4='[21]Calculator Data Summary'!$B$5:$AG$5)*
($C$5='[21]Calculator Data Summary'!$B$6:$AG$6)*
(CONCATENATE($C$6," ","(",DT$10," ","CCFS",")")='[21]Calculator Data Summary'!$B$4:$AG$4)*
(DT$13='[21]Calculator Data Summary'!$B$7:$AG$7)*
(DR21='[21]Calculator Data Summary'!$A$8:$A$21)*
'[21]Calculator Data Summary'!$B$8:$AG$21)</f>
        <v>0</v>
      </c>
      <c r="DU21" s="19">
        <f>SUMPRODUCT(($C$4='[21]Calculator Data Summary'!$B$5:$AG$5)*
($C$5='[21]Calculator Data Summary'!$B$6:$AG$6)*
(CONCATENATE($C$6," ","(",DU$10," ","CCFS",")")='[21]Calculator Data Summary'!$B$4:$AG$4)*
(DU$13='[21]Calculator Data Summary'!$B$7:$AG$7)*
(DR21='[21]Calculator Data Summary'!$A$8:$A$21)*
'[21]Calculator Data Summary'!$B$8:$AG$21)</f>
        <v>0</v>
      </c>
      <c r="DW21" s="12" t="s">
        <v>22</v>
      </c>
      <c r="DX21" s="15">
        <f>SUMPRODUCT(($C$4='[21]Calculator Data Summary'!$B$5:$AG$5)*
($C$5='[21]Calculator Data Summary'!$B$6:$AG$6)*
(CONCATENATE($C$6," ","(",DX$10," ","CCFS",")")='[21]Calculator Data Summary'!$B$4:$AG$4)*
(DX$13='[21]Calculator Data Summary'!$B$7:$AG$7)*
(DW21='[21]Calculator Data Summary'!$A$8:$A$21)*
'[21]Calculator Data Summary'!$B$8:$AG$21)</f>
        <v>0</v>
      </c>
      <c r="DY21" s="15">
        <f>SUMPRODUCT(($C$4='[21]Calculator Data Summary'!$B$5:$AG$5)*
($C$5='[21]Calculator Data Summary'!$B$6:$AG$6)*
(CONCATENATE($C$6," ","(",DY$10," ","CCFS",")")='[21]Calculator Data Summary'!$B$4:$AG$4)*
(DY$13='[21]Calculator Data Summary'!$B$7:$AG$7)*
(DW21='[21]Calculator Data Summary'!$A$8:$A$21)*
'[21]Calculator Data Summary'!$B$8:$AG$21)</f>
        <v>0</v>
      </c>
      <c r="DZ21" s="19">
        <f>SUMPRODUCT(($C$4='[21]Calculator Data Summary'!$B$5:$AG$5)*
($C$5='[21]Calculator Data Summary'!$B$6:$AG$6)*
(CONCATENATE($C$6," ","(",DZ$10," ","CCFS",")")='[21]Calculator Data Summary'!$B$4:$AG$4)*
(DZ$13='[21]Calculator Data Summary'!$B$7:$AG$7)*
(DW21='[21]Calculator Data Summary'!$A$8:$A$21)*
'[21]Calculator Data Summary'!$B$8:$AG$21)</f>
        <v>0</v>
      </c>
      <c r="EB21" s="12" t="s">
        <v>22</v>
      </c>
      <c r="EC21" s="15">
        <f>SUMPRODUCT(($C$4='[21]Calculator Data Summary'!$B$5:$AG$5)*
($C$5='[21]Calculator Data Summary'!$B$6:$AG$6)*
(CONCATENATE($C$6," ","(",EC$10," ","CCFS",")")='[21]Calculator Data Summary'!$B$4:$AG$4)*
(EC$13='[21]Calculator Data Summary'!$B$7:$AG$7)*
(EB21='[21]Calculator Data Summary'!$A$8:$A$21)*
'[21]Calculator Data Summary'!$B$8:$AG$21)</f>
        <v>0</v>
      </c>
      <c r="ED21" s="15">
        <f>SUMPRODUCT(($C$4='[21]Calculator Data Summary'!$B$5:$AG$5)*
($C$5='[21]Calculator Data Summary'!$B$6:$AG$6)*
(CONCATENATE($C$6," ","(",ED$10," ","CCFS",")")='[21]Calculator Data Summary'!$B$4:$AG$4)*
(ED$13='[21]Calculator Data Summary'!$B$7:$AG$7)*
(EB21='[21]Calculator Data Summary'!$A$8:$A$21)*
'[21]Calculator Data Summary'!$B$8:$AG$21)</f>
        <v>0</v>
      </c>
      <c r="EE21" s="19">
        <f>SUMPRODUCT(($C$4='[21]Calculator Data Summary'!$B$5:$AG$5)*
($C$5='[21]Calculator Data Summary'!$B$6:$AG$6)*
(CONCATENATE($C$6," ","(",EE$10," ","CCFS",")")='[21]Calculator Data Summary'!$B$4:$AG$4)*
(EE$13='[21]Calculator Data Summary'!$B$7:$AG$7)*
(EB21='[21]Calculator Data Summary'!$A$8:$A$21)*
'[21]Calculator Data Summary'!$B$8:$AG$21)</f>
        <v>0</v>
      </c>
      <c r="EG21" s="12" t="s">
        <v>22</v>
      </c>
      <c r="EH21" s="15">
        <f>SUMPRODUCT(($C$4='[21]Calculator Data Summary'!$B$5:$AG$5)*
($C$5='[21]Calculator Data Summary'!$B$6:$AG$6)*
(CONCATENATE($C$6," ","(",EH$10," ","CCFS",")")='[21]Calculator Data Summary'!$B$4:$AG$4)*
(EH$13='[21]Calculator Data Summary'!$B$7:$AG$7)*
(EG21='[21]Calculator Data Summary'!$A$8:$A$21)*
'[21]Calculator Data Summary'!$B$8:$AG$21)</f>
        <v>0</v>
      </c>
      <c r="EI21" s="15">
        <f>SUMPRODUCT(($C$4='[21]Calculator Data Summary'!$B$5:$AG$5)*
($C$5='[21]Calculator Data Summary'!$B$6:$AG$6)*
(CONCATENATE($C$6," ","(",EI$10," ","CCFS",")")='[21]Calculator Data Summary'!$B$4:$AG$4)*
(EI$13='[21]Calculator Data Summary'!$B$7:$AG$7)*
(EG21='[21]Calculator Data Summary'!$A$8:$A$21)*
'[21]Calculator Data Summary'!$B$8:$AG$21)</f>
        <v>0</v>
      </c>
      <c r="EJ21" s="19">
        <f>SUMPRODUCT(($C$4='[21]Calculator Data Summary'!$B$5:$AG$5)*
($C$5='[21]Calculator Data Summary'!$B$6:$AG$6)*
(CONCATENATE($C$6," ","(",EJ$10," ","CCFS",")")='[21]Calculator Data Summary'!$B$4:$AG$4)*
(EJ$13='[21]Calculator Data Summary'!$B$7:$AG$7)*
(EG21='[21]Calculator Data Summary'!$A$8:$A$21)*
'[21]Calculator Data Summary'!$B$8:$AG$21)</f>
        <v>0</v>
      </c>
      <c r="EL21" s="12" t="s">
        <v>22</v>
      </c>
      <c r="EM21" s="15">
        <f>SUMPRODUCT(($C$4='[21]Calculator Data Summary'!$B$5:$AG$5)*
($C$5='[21]Calculator Data Summary'!$B$6:$AG$6)*
(CONCATENATE($C$6," ","(",EM$10," ","CCFS",")")='[21]Calculator Data Summary'!$B$4:$AG$4)*
(EM$13='[21]Calculator Data Summary'!$B$7:$AG$7)*
(EL21='[21]Calculator Data Summary'!$A$8:$A$21)*
'[21]Calculator Data Summary'!$B$8:$AG$21)</f>
        <v>0</v>
      </c>
      <c r="EN21" s="15">
        <f>SUMPRODUCT(($C$4='[21]Calculator Data Summary'!$B$5:$AG$5)*
($C$5='[21]Calculator Data Summary'!$B$6:$AG$6)*
(CONCATENATE($C$6," ","(",EN$10," ","CCFS",")")='[21]Calculator Data Summary'!$B$4:$AG$4)*
(EN$13='[21]Calculator Data Summary'!$B$7:$AG$7)*
(EL21='[21]Calculator Data Summary'!$A$8:$A$21)*
'[21]Calculator Data Summary'!$B$8:$AG$21)</f>
        <v>0</v>
      </c>
      <c r="EO21" s="19">
        <f>SUMPRODUCT(($C$4='[21]Calculator Data Summary'!$B$5:$AG$5)*
($C$5='[21]Calculator Data Summary'!$B$6:$AG$6)*
(CONCATENATE($C$6," ","(",EO$10," ","CCFS",")")='[21]Calculator Data Summary'!$B$4:$AG$4)*
(EO$13='[21]Calculator Data Summary'!$B$7:$AG$7)*
(EL21='[21]Calculator Data Summary'!$A$8:$A$21)*
'[21]Calculator Data Summary'!$B$8:$AG$21)</f>
        <v>0</v>
      </c>
      <c r="EQ21" s="12" t="s">
        <v>22</v>
      </c>
      <c r="ER21" s="15">
        <f>SUMPRODUCT(($C$4='[21]Calculator Data Summary'!$B$5:$AG$5)*
($C$5='[21]Calculator Data Summary'!$B$6:$AG$6)*
(CONCATENATE($C$6," ","(",ER$10," ","CCFS",")")='[21]Calculator Data Summary'!$B$4:$AG$4)*
(ER$13='[21]Calculator Data Summary'!$B$7:$AG$7)*
(EQ21='[21]Calculator Data Summary'!$A$8:$A$21)*
'[21]Calculator Data Summary'!$B$8:$AG$21)</f>
        <v>0</v>
      </c>
      <c r="ES21" s="15">
        <f>SUMPRODUCT(($C$4='[21]Calculator Data Summary'!$B$5:$AG$5)*
($C$5='[21]Calculator Data Summary'!$B$6:$AG$6)*
(CONCATENATE($C$6," ","(",ES$10," ","CCFS",")")='[21]Calculator Data Summary'!$B$4:$AG$4)*
(ES$13='[21]Calculator Data Summary'!$B$7:$AG$7)*
(EQ21='[21]Calculator Data Summary'!$A$8:$A$21)*
'[21]Calculator Data Summary'!$B$8:$AG$21)</f>
        <v>0</v>
      </c>
      <c r="ET21" s="19">
        <f>SUMPRODUCT(($C$4='[21]Calculator Data Summary'!$B$5:$AG$5)*
($C$5='[21]Calculator Data Summary'!$B$6:$AG$6)*
(CONCATENATE($C$6," ","(",ET$10," ","CCFS",")")='[21]Calculator Data Summary'!$B$4:$AG$4)*
(ET$13='[21]Calculator Data Summary'!$B$7:$AG$7)*
(EQ21='[21]Calculator Data Summary'!$A$8:$A$21)*
'[21]Calculator Data Summary'!$B$8:$AG$21)</f>
        <v>0</v>
      </c>
      <c r="EV21" s="12" t="s">
        <v>22</v>
      </c>
      <c r="EW21" s="15">
        <f>SUMPRODUCT(($C$4='[21]Calculator Data Summary'!$B$5:$AG$5)*
($C$5='[21]Calculator Data Summary'!$B$6:$AG$6)*
(CONCATENATE($C$6," ","(",EW$10," ","CCFS",")")='[21]Calculator Data Summary'!$B$4:$AG$4)*
(EW$13='[21]Calculator Data Summary'!$B$7:$AG$7)*
(EV21='[21]Calculator Data Summary'!$A$8:$A$21)*
'[21]Calculator Data Summary'!$B$8:$AG$21)</f>
        <v>0</v>
      </c>
      <c r="EX21" s="15">
        <f>SUMPRODUCT(($C$4='[21]Calculator Data Summary'!$B$5:$AG$5)*
($C$5='[21]Calculator Data Summary'!$B$6:$AG$6)*
(CONCATENATE($C$6," ","(",EX$10," ","CCFS",")")='[21]Calculator Data Summary'!$B$4:$AG$4)*
(EX$13='[21]Calculator Data Summary'!$B$7:$AG$7)*
(EV21='[21]Calculator Data Summary'!$A$8:$A$21)*
'[21]Calculator Data Summary'!$B$8:$AG$21)</f>
        <v>0</v>
      </c>
      <c r="EY21" s="19">
        <f>SUMPRODUCT(($C$4='[21]Calculator Data Summary'!$B$5:$AG$5)*
($C$5='[21]Calculator Data Summary'!$B$6:$AG$6)*
(CONCATENATE($C$6," ","(",EY$10," ","CCFS",")")='[21]Calculator Data Summary'!$B$4:$AG$4)*
(EY$13='[21]Calculator Data Summary'!$B$7:$AG$7)*
(EV21='[21]Calculator Data Summary'!$A$8:$A$21)*
'[21]Calculator Data Summary'!$B$8:$AG$21)</f>
        <v>0</v>
      </c>
      <c r="FA21" s="12" t="s">
        <v>22</v>
      </c>
      <c r="FB21" s="15">
        <f>SUMPRODUCT(($C$4='[21]Calculator Data Summary'!$B$5:$AG$5)*
($C$5='[21]Calculator Data Summary'!$B$6:$AG$6)*
(CONCATENATE($C$6," ","(",FB$10," ","CCFS",")")='[21]Calculator Data Summary'!$B$4:$AG$4)*
(FB$13='[21]Calculator Data Summary'!$B$7:$AG$7)*
(FA21='[21]Calculator Data Summary'!$A$8:$A$21)*
'[21]Calculator Data Summary'!$B$8:$AG$21)</f>
        <v>0</v>
      </c>
      <c r="FC21" s="15">
        <f>SUMPRODUCT(($C$4='[21]Calculator Data Summary'!$B$5:$AG$5)*
($C$5='[21]Calculator Data Summary'!$B$6:$AG$6)*
(CONCATENATE($C$6," ","(",FC$10," ","CCFS",")")='[21]Calculator Data Summary'!$B$4:$AG$4)*
(FC$13='[21]Calculator Data Summary'!$B$7:$AG$7)*
(FA21='[21]Calculator Data Summary'!$A$8:$A$21)*
'[21]Calculator Data Summary'!$B$8:$AG$21)</f>
        <v>0</v>
      </c>
      <c r="FD21" s="19">
        <f>SUMPRODUCT(($C$4='[21]Calculator Data Summary'!$B$5:$AG$5)*
($C$5='[21]Calculator Data Summary'!$B$6:$AG$6)*
(CONCATENATE($C$6," ","(",FD$10," ","CCFS",")")='[21]Calculator Data Summary'!$B$4:$AG$4)*
(FD$13='[21]Calculator Data Summary'!$B$7:$AG$7)*
(FA21='[21]Calculator Data Summary'!$A$8:$A$21)*
'[21]Calculator Data Summary'!$B$8:$AG$21)</f>
        <v>0</v>
      </c>
      <c r="FF21" s="12" t="s">
        <v>22</v>
      </c>
      <c r="FG21" s="15">
        <f>SUMPRODUCT(($C$4='[21]Calculator Data Summary'!$B$5:$AG$5)*
($C$5='[21]Calculator Data Summary'!$B$6:$AG$6)*
(CONCATENATE($C$6," ","(",FG$10," ","CCFS",")")='[21]Calculator Data Summary'!$B$4:$AG$4)*
(FG$13='[21]Calculator Data Summary'!$B$7:$AG$7)*
(FF21='[21]Calculator Data Summary'!$A$8:$A$21)*
'[21]Calculator Data Summary'!$B$8:$AG$21)</f>
        <v>0</v>
      </c>
      <c r="FH21" s="15">
        <f>SUMPRODUCT(($C$4='[21]Calculator Data Summary'!$B$5:$AG$5)*
($C$5='[21]Calculator Data Summary'!$B$6:$AG$6)*
(CONCATENATE($C$6," ","(",FH$10," ","CCFS",")")='[21]Calculator Data Summary'!$B$4:$AG$4)*
(FH$13='[21]Calculator Data Summary'!$B$7:$AG$7)*
(FF21='[21]Calculator Data Summary'!$A$8:$A$21)*
'[21]Calculator Data Summary'!$B$8:$AG$21)</f>
        <v>0</v>
      </c>
      <c r="FI21" s="19">
        <f>SUMPRODUCT(($C$4='[21]Calculator Data Summary'!$B$5:$AG$5)*
($C$5='[21]Calculator Data Summary'!$B$6:$AG$6)*
(CONCATENATE($C$6," ","(",FI$10," ","CCFS",")")='[21]Calculator Data Summary'!$B$4:$AG$4)*
(FI$13='[21]Calculator Data Summary'!$B$7:$AG$7)*
(FF21='[21]Calculator Data Summary'!$A$8:$A$21)*
'[21]Calculator Data Summary'!$B$8:$AG$21)</f>
        <v>0</v>
      </c>
      <c r="FK21" s="12" t="s">
        <v>22</v>
      </c>
      <c r="FL21" s="15">
        <f>SUMPRODUCT(($C$4='[21]Calculator Data Summary'!$B$5:$AG$5)*
($C$5='[21]Calculator Data Summary'!$B$6:$AG$6)*
(CONCATENATE($C$6," ","(",FL$10," ","CCFS",")")='[21]Calculator Data Summary'!$B$4:$AG$4)*
(FL$13='[21]Calculator Data Summary'!$B$7:$AG$7)*
(FK21='[21]Calculator Data Summary'!$A$8:$A$21)*
'[21]Calculator Data Summary'!$B$8:$AG$21)</f>
        <v>0</v>
      </c>
      <c r="FM21" s="15">
        <f>SUMPRODUCT(($C$4='[21]Calculator Data Summary'!$B$5:$AG$5)*
($C$5='[21]Calculator Data Summary'!$B$6:$AG$6)*
(CONCATENATE($C$6," ","(",FM$10," ","CCFS",")")='[21]Calculator Data Summary'!$B$4:$AG$4)*
(FM$13='[21]Calculator Data Summary'!$B$7:$AG$7)*
(FK21='[21]Calculator Data Summary'!$A$8:$A$21)*
'[21]Calculator Data Summary'!$B$8:$AG$21)</f>
        <v>0</v>
      </c>
      <c r="FN21" s="19">
        <f>SUMPRODUCT(($C$4='[21]Calculator Data Summary'!$B$5:$AG$5)*
($C$5='[21]Calculator Data Summary'!$B$6:$AG$6)*
(CONCATENATE($C$6," ","(",FN$10," ","CCFS",")")='[21]Calculator Data Summary'!$B$4:$AG$4)*
(FN$13='[21]Calculator Data Summary'!$B$7:$AG$7)*
(FK21='[21]Calculator Data Summary'!$A$8:$A$21)*
'[21]Calculator Data Summary'!$B$8:$AG$21)</f>
        <v>0</v>
      </c>
      <c r="FP21" s="12" t="s">
        <v>22</v>
      </c>
      <c r="FQ21" s="15">
        <f>SUMPRODUCT(($C$4='[21]Calculator Data Summary'!$B$5:$AG$5)*
($C$5='[21]Calculator Data Summary'!$B$6:$AG$6)*
(CONCATENATE($C$6," ","(",FQ$10," ","CCFS",")")='[21]Calculator Data Summary'!$B$4:$AG$4)*
(FQ$13='[21]Calculator Data Summary'!$B$7:$AG$7)*
(FP21='[21]Calculator Data Summary'!$A$8:$A$21)*
'[21]Calculator Data Summary'!$B$8:$AG$21)</f>
        <v>0</v>
      </c>
      <c r="FR21" s="15">
        <f>SUMPRODUCT(($C$4='[21]Calculator Data Summary'!$B$5:$AG$5)*
($C$5='[21]Calculator Data Summary'!$B$6:$AG$6)*
(CONCATENATE($C$6," ","(",FR$10," ","CCFS",")")='[21]Calculator Data Summary'!$B$4:$AG$4)*
(FR$13='[21]Calculator Data Summary'!$B$7:$AG$7)*
(FP21='[21]Calculator Data Summary'!$A$8:$A$21)*
'[21]Calculator Data Summary'!$B$8:$AG$21)</f>
        <v>0</v>
      </c>
      <c r="FS21" s="19">
        <f>SUMPRODUCT(($C$4='[21]Calculator Data Summary'!$B$5:$AG$5)*
($C$5='[21]Calculator Data Summary'!$B$6:$AG$6)*
(CONCATENATE($C$6," ","(",FS$10," ","CCFS",")")='[21]Calculator Data Summary'!$B$4:$AG$4)*
(FS$13='[21]Calculator Data Summary'!$B$7:$AG$7)*
(FP21='[21]Calculator Data Summary'!$A$8:$A$21)*
'[21]Calculator Data Summary'!$B$8:$AG$21)</f>
        <v>0</v>
      </c>
      <c r="FU21" s="12" t="s">
        <v>22</v>
      </c>
      <c r="FV21" s="15">
        <f>SUMPRODUCT(($C$4='[21]Calculator Data Summary'!$B$5:$AG$5)*
($C$5='[21]Calculator Data Summary'!$B$6:$AG$6)*
(CONCATENATE($C$6," ","(",FV$10," ","CCFS",")")='[21]Calculator Data Summary'!$B$4:$AG$4)*
(FV$13='[21]Calculator Data Summary'!$B$7:$AG$7)*
(FU21='[21]Calculator Data Summary'!$A$8:$A$21)*
'[21]Calculator Data Summary'!$B$8:$AG$21)</f>
        <v>0</v>
      </c>
      <c r="FW21" s="15">
        <f>SUMPRODUCT(($C$4='[21]Calculator Data Summary'!$B$5:$AG$5)*
($C$5='[21]Calculator Data Summary'!$B$6:$AG$6)*
(CONCATENATE($C$6," ","(",FW$10," ","CCFS",")")='[21]Calculator Data Summary'!$B$4:$AG$4)*
(FW$13='[21]Calculator Data Summary'!$B$7:$AG$7)*
(FU21='[21]Calculator Data Summary'!$A$8:$A$21)*
'[21]Calculator Data Summary'!$B$8:$AG$21)</f>
        <v>0</v>
      </c>
      <c r="FX21" s="19">
        <f>SUMPRODUCT(($C$4='[21]Calculator Data Summary'!$B$5:$AG$5)*
($C$5='[21]Calculator Data Summary'!$B$6:$AG$6)*
(CONCATENATE($C$6," ","(",FX$10," ","CCFS",")")='[21]Calculator Data Summary'!$B$4:$AG$4)*
(FX$13='[21]Calculator Data Summary'!$B$7:$AG$7)*
(FU21='[21]Calculator Data Summary'!$A$8:$A$21)*
'[21]Calculator Data Summary'!$B$8:$AG$21)</f>
        <v>0</v>
      </c>
      <c r="FZ21" s="12" t="s">
        <v>22</v>
      </c>
      <c r="GA21" s="15">
        <f>SUMPRODUCT(($C$4='[21]Calculator Data Summary'!$B$5:$AG$5)*
($C$5='[21]Calculator Data Summary'!$B$6:$AG$6)*
(CONCATENATE($C$6," ","(",GA$10," ","CCFS",")")='[21]Calculator Data Summary'!$B$4:$AG$4)*
(GA$13='[21]Calculator Data Summary'!$B$7:$AG$7)*
(FZ21='[21]Calculator Data Summary'!$A$8:$A$21)*
'[21]Calculator Data Summary'!$B$8:$AG$21)</f>
        <v>0</v>
      </c>
      <c r="GB21" s="15">
        <f>SUMPRODUCT(($C$4='[21]Calculator Data Summary'!$B$5:$AG$5)*
($C$5='[21]Calculator Data Summary'!$B$6:$AG$6)*
(CONCATENATE($C$6," ","(",GB$10," ","CCFS",")")='[21]Calculator Data Summary'!$B$4:$AG$4)*
(GB$13='[21]Calculator Data Summary'!$B$7:$AG$7)*
(FZ21='[21]Calculator Data Summary'!$A$8:$A$21)*
'[21]Calculator Data Summary'!$B$8:$AG$21)</f>
        <v>0</v>
      </c>
      <c r="GC21" s="19">
        <f>SUMPRODUCT(($C$4='[21]Calculator Data Summary'!$B$5:$AG$5)*
($C$5='[21]Calculator Data Summary'!$B$6:$AG$6)*
(CONCATENATE($C$6," ","(",GC$10," ","CCFS",")")='[21]Calculator Data Summary'!$B$4:$AG$4)*
(GC$13='[21]Calculator Data Summary'!$B$7:$AG$7)*
(FZ21='[21]Calculator Data Summary'!$A$8:$A$21)*
'[21]Calculator Data Summary'!$B$8:$AG$21)</f>
        <v>0</v>
      </c>
      <c r="GE21" s="12" t="s">
        <v>22</v>
      </c>
      <c r="GF21" s="15">
        <f>SUMPRODUCT(($C$4='[21]Calculator Data Summary'!$B$5:$AG$5)*
($C$5='[21]Calculator Data Summary'!$B$6:$AG$6)*
(CONCATENATE($C$6," ","(",GF$10," ","CCFS",")")='[21]Calculator Data Summary'!$B$4:$AG$4)*
(GF$13='[21]Calculator Data Summary'!$B$7:$AG$7)*
(GE21='[21]Calculator Data Summary'!$A$8:$A$21)*
'[21]Calculator Data Summary'!$B$8:$AG$21)</f>
        <v>0</v>
      </c>
      <c r="GG21" s="15">
        <f>SUMPRODUCT(($C$4='[21]Calculator Data Summary'!$B$5:$AG$5)*
($C$5='[21]Calculator Data Summary'!$B$6:$AG$6)*
(CONCATENATE($C$6," ","(",GG$10," ","CCFS",")")='[21]Calculator Data Summary'!$B$4:$AG$4)*
(GG$13='[21]Calculator Data Summary'!$B$7:$AG$7)*
(GE21='[21]Calculator Data Summary'!$A$8:$A$21)*
'[21]Calculator Data Summary'!$B$8:$AG$21)</f>
        <v>0</v>
      </c>
      <c r="GH21" s="19">
        <f>SUMPRODUCT(($C$4='[21]Calculator Data Summary'!$B$5:$AG$5)*
($C$5='[21]Calculator Data Summary'!$B$6:$AG$6)*
(CONCATENATE($C$6," ","(",GH$10," ","CCFS",")")='[21]Calculator Data Summary'!$B$4:$AG$4)*
(GH$13='[21]Calculator Data Summary'!$B$7:$AG$7)*
(GE21='[21]Calculator Data Summary'!$A$8:$A$21)*
'[21]Calculator Data Summary'!$B$8:$AG$21)</f>
        <v>0</v>
      </c>
      <c r="GJ21" s="12" t="s">
        <v>22</v>
      </c>
      <c r="GK21" s="15">
        <f>SUMPRODUCT(($C$4='[21]Calculator Data Summary'!$B$5:$AG$5)*
($C$5='[21]Calculator Data Summary'!$B$6:$AG$6)*
(CONCATENATE($C$6," ","(",GK$10," ","CCFS",")")='[21]Calculator Data Summary'!$B$4:$AG$4)*
(GK$13='[21]Calculator Data Summary'!$B$7:$AG$7)*
(GJ21='[21]Calculator Data Summary'!$A$8:$A$21)*
'[21]Calculator Data Summary'!$B$8:$AG$21)</f>
        <v>0</v>
      </c>
      <c r="GL21" s="15">
        <f>SUMPRODUCT(($C$4='[21]Calculator Data Summary'!$B$5:$AG$5)*
($C$5='[21]Calculator Data Summary'!$B$6:$AG$6)*
(CONCATENATE($C$6," ","(",GL$10," ","CCFS",")")='[21]Calculator Data Summary'!$B$4:$AG$4)*
(GL$13='[21]Calculator Data Summary'!$B$7:$AG$7)*
(GJ21='[21]Calculator Data Summary'!$A$8:$A$21)*
'[21]Calculator Data Summary'!$B$8:$AG$21)</f>
        <v>0</v>
      </c>
      <c r="GM21" s="19">
        <f>SUMPRODUCT(($C$4='[21]Calculator Data Summary'!$B$5:$AG$5)*
($C$5='[21]Calculator Data Summary'!$B$6:$AG$6)*
(CONCATENATE($C$6," ","(",GM$10," ","CCFS",")")='[21]Calculator Data Summary'!$B$4:$AG$4)*
(GM$13='[21]Calculator Data Summary'!$B$7:$AG$7)*
(GJ21='[21]Calculator Data Summary'!$A$8:$A$21)*
'[21]Calculator Data Summary'!$B$8:$AG$21)</f>
        <v>0</v>
      </c>
      <c r="GO21" s="12" t="s">
        <v>22</v>
      </c>
      <c r="GP21" s="15">
        <f>SUMPRODUCT(($C$4='[21]Calculator Data Summary'!$B$5:$AG$5)*
($C$5='[21]Calculator Data Summary'!$B$6:$AG$6)*
(CONCATENATE($C$6," ","(",GP$10," ","CCFS",")")='[21]Calculator Data Summary'!$B$4:$AG$4)*
(GP$13='[21]Calculator Data Summary'!$B$7:$AG$7)*
(GO21='[21]Calculator Data Summary'!$A$8:$A$21)*
'[21]Calculator Data Summary'!$B$8:$AG$21)</f>
        <v>0</v>
      </c>
      <c r="GQ21" s="15">
        <f>SUMPRODUCT(($C$4='[21]Calculator Data Summary'!$B$5:$AG$5)*
($C$5='[21]Calculator Data Summary'!$B$6:$AG$6)*
(CONCATENATE($C$6," ","(",GQ$10," ","CCFS",")")='[21]Calculator Data Summary'!$B$4:$AG$4)*
(GQ$13='[21]Calculator Data Summary'!$B$7:$AG$7)*
(GO21='[21]Calculator Data Summary'!$A$8:$A$21)*
'[21]Calculator Data Summary'!$B$8:$AG$21)</f>
        <v>0</v>
      </c>
      <c r="GR21" s="19">
        <f>SUMPRODUCT(($C$4='[21]Calculator Data Summary'!$B$5:$AG$5)*
($C$5='[21]Calculator Data Summary'!$B$6:$AG$6)*
(CONCATENATE($C$6," ","(",GR$10," ","CCFS",")")='[21]Calculator Data Summary'!$B$4:$AG$4)*
(GR$13='[21]Calculator Data Summary'!$B$7:$AG$7)*
(GO21='[21]Calculator Data Summary'!$A$8:$A$21)*
'[21]Calculator Data Summary'!$B$8:$AG$21)</f>
        <v>0</v>
      </c>
      <c r="GT21" s="12" t="s">
        <v>22</v>
      </c>
      <c r="GU21" s="15">
        <f>SUMPRODUCT(($C$4='[21]Calculator Data Summary'!$B$5:$AG$5)*
($C$5='[21]Calculator Data Summary'!$B$6:$AG$6)*
(CONCATENATE($C$6," ","(",GU$10," ","CCFS",")")='[21]Calculator Data Summary'!$B$4:$AG$4)*
(GU$13='[21]Calculator Data Summary'!$B$7:$AG$7)*
(GT21='[21]Calculator Data Summary'!$A$8:$A$21)*
'[21]Calculator Data Summary'!$B$8:$AG$21)</f>
        <v>0</v>
      </c>
      <c r="GV21" s="15">
        <f>SUMPRODUCT(($C$4='[21]Calculator Data Summary'!$B$5:$AG$5)*
($C$5='[21]Calculator Data Summary'!$B$6:$AG$6)*
(CONCATENATE($C$6," ","(",GV$10," ","CCFS",")")='[21]Calculator Data Summary'!$B$4:$AG$4)*
(GV$13='[21]Calculator Data Summary'!$B$7:$AG$7)*
(GT21='[21]Calculator Data Summary'!$A$8:$A$21)*
'[21]Calculator Data Summary'!$B$8:$AG$21)</f>
        <v>0</v>
      </c>
      <c r="GW21" s="19">
        <f>SUMPRODUCT(($C$4='[21]Calculator Data Summary'!$B$5:$AG$5)*
($C$5='[21]Calculator Data Summary'!$B$6:$AG$6)*
(CONCATENATE($C$6," ","(",GW$10," ","CCFS",")")='[21]Calculator Data Summary'!$B$4:$AG$4)*
(GW$13='[21]Calculator Data Summary'!$B$7:$AG$7)*
(GT21='[21]Calculator Data Summary'!$A$8:$A$21)*
'[21]Calculator Data Summary'!$B$8:$AG$21)</f>
        <v>0</v>
      </c>
      <c r="GY21" s="12" t="s">
        <v>22</v>
      </c>
      <c r="GZ21" s="15">
        <f>SUMPRODUCT(($C$4='[21]Calculator Data Summary'!$B$5:$AG$5)*
($C$5='[21]Calculator Data Summary'!$B$6:$AG$6)*
(CONCATENATE($C$6," ","(",GZ$10," ","CCFS",")")='[21]Calculator Data Summary'!$B$4:$AG$4)*
(GZ$13='[21]Calculator Data Summary'!$B$7:$AG$7)*
(GY21='[21]Calculator Data Summary'!$A$8:$A$21)*
'[21]Calculator Data Summary'!$B$8:$AG$21)</f>
        <v>0</v>
      </c>
      <c r="HA21" s="15">
        <f>SUMPRODUCT(($C$4='[21]Calculator Data Summary'!$B$5:$AG$5)*
($C$5='[21]Calculator Data Summary'!$B$6:$AG$6)*
(CONCATENATE($C$6," ","(",HA$10," ","CCFS",")")='[21]Calculator Data Summary'!$B$4:$AG$4)*
(HA$13='[21]Calculator Data Summary'!$B$7:$AG$7)*
(GY21='[21]Calculator Data Summary'!$A$8:$A$21)*
'[21]Calculator Data Summary'!$B$8:$AG$21)</f>
        <v>0</v>
      </c>
      <c r="HB21" s="19">
        <f>SUMPRODUCT(($C$4='[21]Calculator Data Summary'!$B$5:$AG$5)*
($C$5='[21]Calculator Data Summary'!$B$6:$AG$6)*
(CONCATENATE($C$6," ","(",HB$10," ","CCFS",")")='[21]Calculator Data Summary'!$B$4:$AG$4)*
(HB$13='[21]Calculator Data Summary'!$B$7:$AG$7)*
(GY21='[21]Calculator Data Summary'!$A$8:$A$21)*
'[21]Calculator Data Summary'!$B$8:$AG$21)</f>
        <v>0</v>
      </c>
      <c r="HD21" s="12" t="s">
        <v>22</v>
      </c>
      <c r="HE21" s="15">
        <f>SUMPRODUCT(($C$4='[21]Calculator Data Summary'!$B$5:$AG$5)*
($C$5='[21]Calculator Data Summary'!$B$6:$AG$6)*
(CONCATENATE($C$6," ","(",HE$10," ","CCFS",")")='[21]Calculator Data Summary'!$B$4:$AG$4)*
(HE$13='[21]Calculator Data Summary'!$B$7:$AG$7)*
(HD21='[21]Calculator Data Summary'!$A$8:$A$21)*
'[21]Calculator Data Summary'!$B$8:$AG$21)</f>
        <v>0</v>
      </c>
      <c r="HF21" s="15">
        <f>SUMPRODUCT(($C$4='[21]Calculator Data Summary'!$B$5:$AG$5)*
($C$5='[21]Calculator Data Summary'!$B$6:$AG$6)*
(CONCATENATE($C$6," ","(",HF$10," ","CCFS",")")='[21]Calculator Data Summary'!$B$4:$AG$4)*
(HF$13='[21]Calculator Data Summary'!$B$7:$AG$7)*
(HD21='[21]Calculator Data Summary'!$A$8:$A$21)*
'[21]Calculator Data Summary'!$B$8:$AG$21)</f>
        <v>0</v>
      </c>
      <c r="HG21" s="19">
        <f>SUMPRODUCT(($C$4='[21]Calculator Data Summary'!$B$5:$AG$5)*
($C$5='[21]Calculator Data Summary'!$B$6:$AG$6)*
(CONCATENATE($C$6," ","(",HG$10," ","CCFS",")")='[21]Calculator Data Summary'!$B$4:$AG$4)*
(HG$13='[21]Calculator Data Summary'!$B$7:$AG$7)*
(HD21='[21]Calculator Data Summary'!$A$8:$A$21)*
'[21]Calculator Data Summary'!$B$8:$AG$21)</f>
        <v>0</v>
      </c>
      <c r="HI21" s="12" t="s">
        <v>22</v>
      </c>
      <c r="HJ21" s="15">
        <f>SUMPRODUCT(($C$4='[21]Calculator Data Summary'!$B$5:$AG$5)*
($C$5='[21]Calculator Data Summary'!$B$6:$AG$6)*
(CONCATENATE($C$6," ","(",HJ$10," ","CCFS",")")='[21]Calculator Data Summary'!$B$4:$AG$4)*
(HJ$13='[21]Calculator Data Summary'!$B$7:$AG$7)*
(HI21='[21]Calculator Data Summary'!$A$8:$A$21)*
'[21]Calculator Data Summary'!$B$8:$AG$21)</f>
        <v>0</v>
      </c>
      <c r="HK21" s="15">
        <f>SUMPRODUCT(($C$4='[21]Calculator Data Summary'!$B$5:$AG$5)*
($C$5='[21]Calculator Data Summary'!$B$6:$AG$6)*
(CONCATENATE($C$6," ","(",HK$10," ","CCFS",")")='[21]Calculator Data Summary'!$B$4:$AG$4)*
(HK$13='[21]Calculator Data Summary'!$B$7:$AG$7)*
(HI21='[21]Calculator Data Summary'!$A$8:$A$21)*
'[21]Calculator Data Summary'!$B$8:$AG$21)</f>
        <v>0</v>
      </c>
      <c r="HL21" s="19">
        <f>SUMPRODUCT(($C$4='[21]Calculator Data Summary'!$B$5:$AG$5)*
($C$5='[21]Calculator Data Summary'!$B$6:$AG$6)*
(CONCATENATE($C$6," ","(",HL$10," ","CCFS",")")='[21]Calculator Data Summary'!$B$4:$AG$4)*
(HL$13='[21]Calculator Data Summary'!$B$7:$AG$7)*
(HI21='[21]Calculator Data Summary'!$A$8:$A$21)*
'[21]Calculator Data Summary'!$B$8:$AG$21)</f>
        <v>0</v>
      </c>
    </row>
    <row r="22" spans="2:220" x14ac:dyDescent="0.25">
      <c r="B22" s="12" t="s">
        <v>23</v>
      </c>
      <c r="C22" s="15">
        <f>SUMPRODUCT(($C$4='[17]Calculator Data Summary'!$B$5:$AG$5)*
($C$5='[17]Calculator Data Summary'!$B$6:$AG$6)*
(CONCATENATE($C$6," ","(",C$10," ","CCFS",")")='[17]Calculator Data Summary'!$B$4:$AG$4)*
(C$13='[17]Calculator Data Summary'!$B$7:$AG$7)*
(B22='[17]Calculator Data Summary'!$A$8:$A$21)*
'[17]Calculator Data Summary'!$B$8:$AG$21)</f>
        <v>26.18</v>
      </c>
      <c r="D22" s="15">
        <f>SUMPRODUCT(($C$4='[17]Calculator Data Summary'!$B$5:$AG$5)*
($C$5='[17]Calculator Data Summary'!$B$6:$AG$6)*
(CONCATENATE($C$6," ","(",D$10," ","CCFS",")")='[17]Calculator Data Summary'!$B$4:$AG$4)*
(D$13='[17]Calculator Data Summary'!$B$7:$AG$7)*
(B22='[17]Calculator Data Summary'!$A$8:$A$21)*
'[17]Calculator Data Summary'!$B$8:$AG$21)</f>
        <v>27.737098673835408</v>
      </c>
      <c r="E22" s="19">
        <f>SUMPRODUCT(($C$4='[17]Calculator Data Summary'!$B$5:$AG$5)*
($C$5='[17]Calculator Data Summary'!$B$6:$AG$6)*
(CONCATENATE($C$6," ","(",E$10," ","CCFS",")")='[17]Calculator Data Summary'!$B$4:$AG$4)*
(E$13='[17]Calculator Data Summary'!$B$7:$AG$7)*
(B22='[17]Calculator Data Summary'!$A$8:$A$21)*
'[17]Calculator Data Summary'!$B$8:$AG$21)</f>
        <v>29.239999999999995</v>
      </c>
      <c r="G22" s="12" t="s">
        <v>23</v>
      </c>
      <c r="H22" s="15">
        <f>SUMPRODUCT(($C$4='[18]Calculator Data Summary'!$B$5:$AG$5)*
($C$5='[18]Calculator Data Summary'!$B$6:$AG$6)*
(CONCATENATE($C$6," ","(",H$10," ","CCFS",")")='[18]Calculator Data Summary'!$B$4:$AG$4)*
(H$13='[18]Calculator Data Summary'!$B$7:$AG$7)*
(G22='[18]Calculator Data Summary'!$A$8:$A$21)*
'[18]Calculator Data Summary'!$B$8:$AG$21)</f>
        <v>22.43</v>
      </c>
      <c r="I22" s="15">
        <f>SUMPRODUCT(($C$4='[18]Calculator Data Summary'!$B$5:$AG$5)*
($C$5='[18]Calculator Data Summary'!$B$6:$AG$6)*
(CONCATENATE($C$6," ","(",I$10," ","CCFS",")")='[18]Calculator Data Summary'!$B$4:$AG$4)*
(I$13='[18]Calculator Data Summary'!$B$7:$AG$7)*
(G22='[18]Calculator Data Summary'!$A$8:$A$21)*
'[18]Calculator Data Summary'!$B$8:$AG$21)</f>
        <v>23.405761099491759</v>
      </c>
      <c r="J22" s="19">
        <f>SUMPRODUCT(($C$4='[18]Calculator Data Summary'!$B$5:$AG$5)*
($C$5='[18]Calculator Data Summary'!$B$6:$AG$6)*
(CONCATENATE($C$6," ","(",J$10," ","CCFS",")")='[18]Calculator Data Summary'!$B$4:$AG$4)*
(J$13='[18]Calculator Data Summary'!$B$7:$AG$7)*
(G22='[18]Calculator Data Summary'!$A$8:$A$21)*
'[18]Calculator Data Summary'!$B$8:$AG$21)</f>
        <v>24.319999999999997</v>
      </c>
      <c r="L22" s="12" t="s">
        <v>23</v>
      </c>
      <c r="M22" s="15">
        <f>SUMPRODUCT(($C$4='[19]Calculator Data Summary'!$B$5:$AG$5)*
($C$5='[19]Calculator Data Summary'!$B$6:$AG$6)*
(CONCATENATE($C$6," ","(",M$10," ","CCFS",")")='[19]Calculator Data Summary'!$B$4:$AG$4)*
(M$13='[19]Calculator Data Summary'!$B$7:$AG$7)*
(L22='[19]Calculator Data Summary'!$A$8:$A$21)*
'[19]Calculator Data Summary'!$B$8:$AG$21)</f>
        <v>94.79</v>
      </c>
      <c r="N22" s="15">
        <f>SUMPRODUCT(($C$4='[19]Calculator Data Summary'!$B$5:$AG$5)*
($C$5='[19]Calculator Data Summary'!$B$6:$AG$6)*
(CONCATENATE($C$6," ","(",N$10," ","CCFS",")")='[19]Calculator Data Summary'!$B$4:$AG$4)*
(N$13='[19]Calculator Data Summary'!$B$7:$AG$7)*
(L22='[19]Calculator Data Summary'!$A$8:$A$21)*
'[19]Calculator Data Summary'!$B$8:$AG$21)</f>
        <v>98.460512270329161</v>
      </c>
      <c r="O22" s="19">
        <f>SUMPRODUCT(($C$4='[19]Calculator Data Summary'!$B$5:$AG$5)*
($C$5='[19]Calculator Data Summary'!$B$6:$AG$6)*
(CONCATENATE($C$6," ","(",O$10," ","CCFS",")")='[19]Calculator Data Summary'!$B$4:$AG$4)*
(O$13='[19]Calculator Data Summary'!$B$7:$AG$7)*
(L22='[19]Calculator Data Summary'!$A$8:$A$21)*
'[19]Calculator Data Summary'!$B$8:$AG$21)</f>
        <v>101.92</v>
      </c>
      <c r="Q22" s="12" t="s">
        <v>23</v>
      </c>
      <c r="R22" s="15">
        <f>SUMPRODUCT(($C$4='[20]Calculator Data Summary'!$B$5:$AG$5)*
($C$5='[20]Calculator Data Summary'!$B$6:$AG$6)*
(CONCATENATE($C$6," ","(",R$10," ","CCFS",")")='[20]Calculator Data Summary'!$B$4:$AG$4)*
(R$13='[20]Calculator Data Summary'!$B$7:$AG$7)*
(Q22='[20]Calculator Data Summary'!$A$8:$A$21)*
'[20]Calculator Data Summary'!$B$8:$AG$21)</f>
        <v>51.39</v>
      </c>
      <c r="S22" s="15">
        <f>SUMPRODUCT(($C$4='[20]Calculator Data Summary'!$B$5:$AG$5)*
($C$5='[20]Calculator Data Summary'!$B$6:$AG$6)*
(CONCATENATE($C$6," ","(",S$10," ","CCFS",")")='[20]Calculator Data Summary'!$B$4:$AG$4)*
(S$13='[20]Calculator Data Summary'!$B$7:$AG$7)*
(Q22='[20]Calculator Data Summary'!$A$8:$A$21)*
'[20]Calculator Data Summary'!$B$8:$AG$21)</f>
        <v>52.996069597853477</v>
      </c>
      <c r="T22" s="19">
        <f>SUMPRODUCT(($C$4='[20]Calculator Data Summary'!$B$5:$AG$5)*
($C$5='[20]Calculator Data Summary'!$B$6:$AG$6)*
(CONCATENATE($C$6," ","(",T$10," ","CCFS",")")='[20]Calculator Data Summary'!$B$4:$AG$4)*
(T$13='[20]Calculator Data Summary'!$B$7:$AG$7)*
(Q22='[20]Calculator Data Summary'!$A$8:$A$21)*
'[20]Calculator Data Summary'!$B$8:$AG$21)</f>
        <v>54.179999999999993</v>
      </c>
      <c r="V22" s="12" t="s">
        <v>23</v>
      </c>
      <c r="W22" s="15">
        <f>SUMPRODUCT(($C$4='[21]Calculator Data Summary'!$B$5:$AG$5)*
($C$5='[21]Calculator Data Summary'!$B$6:$AG$6)*
(CONCATENATE($C$6," ","(",W$10," ","CCFS",")")='[21]Calculator Data Summary'!$B$4:$AG$4)*
(W$13='[21]Calculator Data Summary'!$B$7:$AG$7)*
(V22='[21]Calculator Data Summary'!$A$8:$A$21)*
'[21]Calculator Data Summary'!$B$8:$AG$21)</f>
        <v>0</v>
      </c>
      <c r="X22" s="15">
        <f>SUMPRODUCT(($C$4='[21]Calculator Data Summary'!$B$5:$AG$5)*
($C$5='[21]Calculator Data Summary'!$B$6:$AG$6)*
(CONCATENATE($C$6," ","(",X$10," ","CCFS",")")='[21]Calculator Data Summary'!$B$4:$AG$4)*
(X$13='[21]Calculator Data Summary'!$B$7:$AG$7)*
(V22='[21]Calculator Data Summary'!$A$8:$A$21)*
'[21]Calculator Data Summary'!$B$8:$AG$21)</f>
        <v>0</v>
      </c>
      <c r="Y22" s="19">
        <f>SUMPRODUCT(($C$4='[21]Calculator Data Summary'!$B$5:$AG$5)*
($C$5='[21]Calculator Data Summary'!$B$6:$AG$6)*
(CONCATENATE($C$6," ","(",Y$10," ","CCFS",")")='[21]Calculator Data Summary'!$B$4:$AG$4)*
(Y$13='[21]Calculator Data Summary'!$B$7:$AG$7)*
(V22='[21]Calculator Data Summary'!$A$8:$A$21)*
'[21]Calculator Data Summary'!$B$8:$AG$21)</f>
        <v>0</v>
      </c>
      <c r="AA22" s="12" t="s">
        <v>23</v>
      </c>
      <c r="AB22" s="15">
        <f>SUMPRODUCT(($C$4='[21]Calculator Data Summary'!$B$5:$AG$5)*
($C$5='[21]Calculator Data Summary'!$B$6:$AG$6)*
(CONCATENATE($C$6," ","(",AB$10," ","CCFS",")")='[21]Calculator Data Summary'!$B$4:$AG$4)*
(AB$13='[21]Calculator Data Summary'!$B$7:$AG$7)*
(AA22='[21]Calculator Data Summary'!$A$8:$A$21)*
'[21]Calculator Data Summary'!$B$8:$AG$21)</f>
        <v>0</v>
      </c>
      <c r="AC22" s="15">
        <f>SUMPRODUCT(($C$4='[21]Calculator Data Summary'!$B$5:$AG$5)*
($C$5='[21]Calculator Data Summary'!$B$6:$AG$6)*
(CONCATENATE($C$6," ","(",AC$10," ","CCFS",")")='[21]Calculator Data Summary'!$B$4:$AG$4)*
(AC$13='[21]Calculator Data Summary'!$B$7:$AG$7)*
(AA22='[21]Calculator Data Summary'!$A$8:$A$21)*
'[21]Calculator Data Summary'!$B$8:$AG$21)</f>
        <v>0</v>
      </c>
      <c r="AD22" s="19">
        <f>SUMPRODUCT(($C$4='[21]Calculator Data Summary'!$B$5:$AG$5)*
($C$5='[21]Calculator Data Summary'!$B$6:$AG$6)*
(CONCATENATE($C$6," ","(",AD$10," ","CCFS",")")='[21]Calculator Data Summary'!$B$4:$AG$4)*
(AD$13='[21]Calculator Data Summary'!$B$7:$AG$7)*
(AA22='[21]Calculator Data Summary'!$A$8:$A$21)*
'[21]Calculator Data Summary'!$B$8:$AG$21)</f>
        <v>0</v>
      </c>
      <c r="AF22" s="12" t="s">
        <v>23</v>
      </c>
      <c r="AG22" s="15">
        <f>SUMPRODUCT(($C$4='[21]Calculator Data Summary'!$B$5:$AG$5)*
($C$5='[21]Calculator Data Summary'!$B$6:$AG$6)*
(CONCATENATE($C$6," ","(",AG$10," ","CCFS",")")='[21]Calculator Data Summary'!$B$4:$AG$4)*
(AG$13='[21]Calculator Data Summary'!$B$7:$AG$7)*
(AF22='[21]Calculator Data Summary'!$A$8:$A$21)*
'[21]Calculator Data Summary'!$B$8:$AG$21)</f>
        <v>0</v>
      </c>
      <c r="AH22" s="15">
        <f>SUMPRODUCT(($C$4='[21]Calculator Data Summary'!$B$5:$AG$5)*
($C$5='[21]Calculator Data Summary'!$B$6:$AG$6)*
(CONCATENATE($C$6," ","(",AH$10," ","CCFS",")")='[21]Calculator Data Summary'!$B$4:$AG$4)*
(AH$13='[21]Calculator Data Summary'!$B$7:$AG$7)*
(AF22='[21]Calculator Data Summary'!$A$8:$A$21)*
'[21]Calculator Data Summary'!$B$8:$AG$21)</f>
        <v>0</v>
      </c>
      <c r="AI22" s="19">
        <f>SUMPRODUCT(($C$4='[21]Calculator Data Summary'!$B$5:$AG$5)*
($C$5='[21]Calculator Data Summary'!$B$6:$AG$6)*
(CONCATENATE($C$6," ","(",AI$10," ","CCFS",")")='[21]Calculator Data Summary'!$B$4:$AG$4)*
(AI$13='[21]Calculator Data Summary'!$B$7:$AG$7)*
(AF22='[21]Calculator Data Summary'!$A$8:$A$21)*
'[21]Calculator Data Summary'!$B$8:$AG$21)</f>
        <v>0</v>
      </c>
      <c r="AK22" s="12" t="s">
        <v>23</v>
      </c>
      <c r="AL22" s="15">
        <f>SUMPRODUCT(($C$4='[21]Calculator Data Summary'!$B$5:$AG$5)*
($C$5='[21]Calculator Data Summary'!$B$6:$AG$6)*
(CONCATENATE($C$6," ","(",AL$10," ","CCFS",")")='[21]Calculator Data Summary'!$B$4:$AG$4)*
(AL$13='[21]Calculator Data Summary'!$B$7:$AG$7)*
(AK22='[21]Calculator Data Summary'!$A$8:$A$21)*
'[21]Calculator Data Summary'!$B$8:$AG$21)</f>
        <v>0</v>
      </c>
      <c r="AM22" s="15">
        <f>SUMPRODUCT(($C$4='[21]Calculator Data Summary'!$B$5:$AG$5)*
($C$5='[21]Calculator Data Summary'!$B$6:$AG$6)*
(CONCATENATE($C$6," ","(",AM$10," ","CCFS",")")='[21]Calculator Data Summary'!$B$4:$AG$4)*
(AM$13='[21]Calculator Data Summary'!$B$7:$AG$7)*
(AK22='[21]Calculator Data Summary'!$A$8:$A$21)*
'[21]Calculator Data Summary'!$B$8:$AG$21)</f>
        <v>0</v>
      </c>
      <c r="AN22" s="19">
        <f>SUMPRODUCT(($C$4='[21]Calculator Data Summary'!$B$5:$AG$5)*
($C$5='[21]Calculator Data Summary'!$B$6:$AG$6)*
(CONCATENATE($C$6," ","(",AN$10," ","CCFS",")")='[21]Calculator Data Summary'!$B$4:$AG$4)*
(AN$13='[21]Calculator Data Summary'!$B$7:$AG$7)*
(AK22='[21]Calculator Data Summary'!$A$8:$A$21)*
'[21]Calculator Data Summary'!$B$8:$AG$21)</f>
        <v>0</v>
      </c>
      <c r="AP22" s="12" t="s">
        <v>23</v>
      </c>
      <c r="AQ22" s="15">
        <f>SUMPRODUCT(($C$4='[21]Calculator Data Summary'!$B$5:$AG$5)*
($C$5='[21]Calculator Data Summary'!$B$6:$AG$6)*
(CONCATENATE($C$6," ","(",AQ$10," ","CCFS",")")='[21]Calculator Data Summary'!$B$4:$AG$4)*
(AQ$13='[21]Calculator Data Summary'!$B$7:$AG$7)*
(AP22='[21]Calculator Data Summary'!$A$8:$A$21)*
'[21]Calculator Data Summary'!$B$8:$AG$21)</f>
        <v>0</v>
      </c>
      <c r="AR22" s="15">
        <f>SUMPRODUCT(($C$4='[21]Calculator Data Summary'!$B$5:$AG$5)*
($C$5='[21]Calculator Data Summary'!$B$6:$AG$6)*
(CONCATENATE($C$6," ","(",AR$10," ","CCFS",")")='[21]Calculator Data Summary'!$B$4:$AG$4)*
(AR$13='[21]Calculator Data Summary'!$B$7:$AG$7)*
(AP22='[21]Calculator Data Summary'!$A$8:$A$21)*
'[21]Calculator Data Summary'!$B$8:$AG$21)</f>
        <v>0</v>
      </c>
      <c r="AS22" s="19">
        <f>SUMPRODUCT(($C$4='[21]Calculator Data Summary'!$B$5:$AG$5)*
($C$5='[21]Calculator Data Summary'!$B$6:$AG$6)*
(CONCATENATE($C$6," ","(",AS$10," ","CCFS",")")='[21]Calculator Data Summary'!$B$4:$AG$4)*
(AS$13='[21]Calculator Data Summary'!$B$7:$AG$7)*
(AP22='[21]Calculator Data Summary'!$A$8:$A$21)*
'[21]Calculator Data Summary'!$B$8:$AG$21)</f>
        <v>0</v>
      </c>
      <c r="AU22" s="12" t="s">
        <v>23</v>
      </c>
      <c r="AV22" s="15">
        <f>SUMPRODUCT(($C$4='[21]Calculator Data Summary'!$B$5:$AG$5)*
($C$5='[21]Calculator Data Summary'!$B$6:$AG$6)*
(CONCATENATE($C$6," ","(",AV$10," ","CCFS",")")='[21]Calculator Data Summary'!$B$4:$AG$4)*
(AV$13='[21]Calculator Data Summary'!$B$7:$AG$7)*
(AU22='[21]Calculator Data Summary'!$A$8:$A$21)*
'[21]Calculator Data Summary'!$B$8:$AG$21)</f>
        <v>0</v>
      </c>
      <c r="AW22" s="15">
        <f>SUMPRODUCT(($C$4='[21]Calculator Data Summary'!$B$5:$AG$5)*
($C$5='[21]Calculator Data Summary'!$B$6:$AG$6)*
(CONCATENATE($C$6," ","(",AW$10," ","CCFS",")")='[21]Calculator Data Summary'!$B$4:$AG$4)*
(AW$13='[21]Calculator Data Summary'!$B$7:$AG$7)*
(AU22='[21]Calculator Data Summary'!$A$8:$A$21)*
'[21]Calculator Data Summary'!$B$8:$AG$21)</f>
        <v>0</v>
      </c>
      <c r="AX22" s="19">
        <f>SUMPRODUCT(($C$4='[21]Calculator Data Summary'!$B$5:$AG$5)*
($C$5='[21]Calculator Data Summary'!$B$6:$AG$6)*
(CONCATENATE($C$6," ","(",AX$10," ","CCFS",")")='[21]Calculator Data Summary'!$B$4:$AG$4)*
(AX$13='[21]Calculator Data Summary'!$B$7:$AG$7)*
(AU22='[21]Calculator Data Summary'!$A$8:$A$21)*
'[21]Calculator Data Summary'!$B$8:$AG$21)</f>
        <v>0</v>
      </c>
      <c r="AZ22" s="12" t="s">
        <v>23</v>
      </c>
      <c r="BA22" s="15">
        <f>SUMPRODUCT(($C$4='[21]Calculator Data Summary'!$B$5:$AG$5)*
($C$5='[21]Calculator Data Summary'!$B$6:$AG$6)*
(CONCATENATE($C$6," ","(",BA$10," ","CCFS",")")='[21]Calculator Data Summary'!$B$4:$AG$4)*
(BA$13='[21]Calculator Data Summary'!$B$7:$AG$7)*
(AZ22='[21]Calculator Data Summary'!$A$8:$A$21)*
'[21]Calculator Data Summary'!$B$8:$AG$21)</f>
        <v>0</v>
      </c>
      <c r="BB22" s="15">
        <f>SUMPRODUCT(($C$4='[21]Calculator Data Summary'!$B$5:$AG$5)*
($C$5='[21]Calculator Data Summary'!$B$6:$AG$6)*
(CONCATENATE($C$6," ","(",BB$10," ","CCFS",")")='[21]Calculator Data Summary'!$B$4:$AG$4)*
(BB$13='[21]Calculator Data Summary'!$B$7:$AG$7)*
(AZ22='[21]Calculator Data Summary'!$A$8:$A$21)*
'[21]Calculator Data Summary'!$B$8:$AG$21)</f>
        <v>0</v>
      </c>
      <c r="BC22" s="19">
        <f>SUMPRODUCT(($C$4='[21]Calculator Data Summary'!$B$5:$AG$5)*
($C$5='[21]Calculator Data Summary'!$B$6:$AG$6)*
(CONCATENATE($C$6," ","(",BC$10," ","CCFS",")")='[21]Calculator Data Summary'!$B$4:$AG$4)*
(BC$13='[21]Calculator Data Summary'!$B$7:$AG$7)*
(AZ22='[21]Calculator Data Summary'!$A$8:$A$21)*
'[21]Calculator Data Summary'!$B$8:$AG$21)</f>
        <v>0</v>
      </c>
      <c r="BE22" s="12" t="s">
        <v>23</v>
      </c>
      <c r="BF22" s="15">
        <f>SUMPRODUCT(($C$4='[21]Calculator Data Summary'!$B$5:$AG$5)*
($C$5='[21]Calculator Data Summary'!$B$6:$AG$6)*
(CONCATENATE($C$6," ","(",BF$10," ","CCFS",")")='[21]Calculator Data Summary'!$B$4:$AG$4)*
(BF$13='[21]Calculator Data Summary'!$B$7:$AG$7)*
(BE22='[21]Calculator Data Summary'!$A$8:$A$21)*
'[21]Calculator Data Summary'!$B$8:$AG$21)</f>
        <v>0</v>
      </c>
      <c r="BG22" s="15">
        <f>SUMPRODUCT(($C$4='[21]Calculator Data Summary'!$B$5:$AG$5)*
($C$5='[21]Calculator Data Summary'!$B$6:$AG$6)*
(CONCATENATE($C$6," ","(",BG$10," ","CCFS",")")='[21]Calculator Data Summary'!$B$4:$AG$4)*
(BG$13='[21]Calculator Data Summary'!$B$7:$AG$7)*
(BE22='[21]Calculator Data Summary'!$A$8:$A$21)*
'[21]Calculator Data Summary'!$B$8:$AG$21)</f>
        <v>0</v>
      </c>
      <c r="BH22" s="19">
        <f>SUMPRODUCT(($C$4='[21]Calculator Data Summary'!$B$5:$AG$5)*
($C$5='[21]Calculator Data Summary'!$B$6:$AG$6)*
(CONCATENATE($C$6," ","(",BH$10," ","CCFS",")")='[21]Calculator Data Summary'!$B$4:$AG$4)*
(BH$13='[21]Calculator Data Summary'!$B$7:$AG$7)*
(BE22='[21]Calculator Data Summary'!$A$8:$A$21)*
'[21]Calculator Data Summary'!$B$8:$AG$21)</f>
        <v>0</v>
      </c>
      <c r="BJ22" s="12" t="s">
        <v>23</v>
      </c>
      <c r="BK22" s="15">
        <f>SUMPRODUCT(($C$4='[21]Calculator Data Summary'!$B$5:$AG$5)*
($C$5='[21]Calculator Data Summary'!$B$6:$AG$6)*
(CONCATENATE($C$6," ","(",BK$10," ","CCFS",")")='[21]Calculator Data Summary'!$B$4:$AG$4)*
(BK$13='[21]Calculator Data Summary'!$B$7:$AG$7)*
(BJ22='[21]Calculator Data Summary'!$A$8:$A$21)*
'[21]Calculator Data Summary'!$B$8:$AG$21)</f>
        <v>0</v>
      </c>
      <c r="BL22" s="15">
        <f>SUMPRODUCT(($C$4='[21]Calculator Data Summary'!$B$5:$AG$5)*
($C$5='[21]Calculator Data Summary'!$B$6:$AG$6)*
(CONCATENATE($C$6," ","(",BL$10," ","CCFS",")")='[21]Calculator Data Summary'!$B$4:$AG$4)*
(BL$13='[21]Calculator Data Summary'!$B$7:$AG$7)*
(BJ22='[21]Calculator Data Summary'!$A$8:$A$21)*
'[21]Calculator Data Summary'!$B$8:$AG$21)</f>
        <v>0</v>
      </c>
      <c r="BM22" s="19">
        <f>SUMPRODUCT(($C$4='[21]Calculator Data Summary'!$B$5:$AG$5)*
($C$5='[21]Calculator Data Summary'!$B$6:$AG$6)*
(CONCATENATE($C$6," ","(",BM$10," ","CCFS",")")='[21]Calculator Data Summary'!$B$4:$AG$4)*
(BM$13='[21]Calculator Data Summary'!$B$7:$AG$7)*
(BJ22='[21]Calculator Data Summary'!$A$8:$A$21)*
'[21]Calculator Data Summary'!$B$8:$AG$21)</f>
        <v>0</v>
      </c>
      <c r="BO22" s="12" t="s">
        <v>23</v>
      </c>
      <c r="BP22" s="15">
        <f>SUMPRODUCT(($C$4='[21]Calculator Data Summary'!$B$5:$AG$5)*
($C$5='[21]Calculator Data Summary'!$B$6:$AG$6)*
(CONCATENATE($C$6," ","(",BP$10," ","CCFS",")")='[21]Calculator Data Summary'!$B$4:$AG$4)*
(BP$13='[21]Calculator Data Summary'!$B$7:$AG$7)*
(BO22='[21]Calculator Data Summary'!$A$8:$A$21)*
'[21]Calculator Data Summary'!$B$8:$AG$21)</f>
        <v>0</v>
      </c>
      <c r="BQ22" s="15">
        <f>SUMPRODUCT(($C$4='[21]Calculator Data Summary'!$B$5:$AG$5)*
($C$5='[21]Calculator Data Summary'!$B$6:$AG$6)*
(CONCATENATE($C$6," ","(",BQ$10," ","CCFS",")")='[21]Calculator Data Summary'!$B$4:$AG$4)*
(BQ$13='[21]Calculator Data Summary'!$B$7:$AG$7)*
(BO22='[21]Calculator Data Summary'!$A$8:$A$21)*
'[21]Calculator Data Summary'!$B$8:$AG$21)</f>
        <v>0</v>
      </c>
      <c r="BR22" s="19">
        <f>SUMPRODUCT(($C$4='[21]Calculator Data Summary'!$B$5:$AG$5)*
($C$5='[21]Calculator Data Summary'!$B$6:$AG$6)*
(CONCATENATE($C$6," ","(",BR$10," ","CCFS",")")='[21]Calculator Data Summary'!$B$4:$AG$4)*
(BR$13='[21]Calculator Data Summary'!$B$7:$AG$7)*
(BO22='[21]Calculator Data Summary'!$A$8:$A$21)*
'[21]Calculator Data Summary'!$B$8:$AG$21)</f>
        <v>0</v>
      </c>
      <c r="BT22" s="12" t="s">
        <v>23</v>
      </c>
      <c r="BU22" s="15">
        <f>SUMPRODUCT(($C$4='[21]Calculator Data Summary'!$B$5:$AG$5)*
($C$5='[21]Calculator Data Summary'!$B$6:$AG$6)*
(CONCATENATE($C$6," ","(",BU$10," ","CCFS",")")='[21]Calculator Data Summary'!$B$4:$AG$4)*
(BU$13='[21]Calculator Data Summary'!$B$7:$AG$7)*
(BT22='[21]Calculator Data Summary'!$A$8:$A$21)*
'[21]Calculator Data Summary'!$B$8:$AG$21)</f>
        <v>0</v>
      </c>
      <c r="BV22" s="15">
        <f>SUMPRODUCT(($C$4='[21]Calculator Data Summary'!$B$5:$AG$5)*
($C$5='[21]Calculator Data Summary'!$B$6:$AG$6)*
(CONCATENATE($C$6," ","(",BV$10," ","CCFS",")")='[21]Calculator Data Summary'!$B$4:$AG$4)*
(BV$13='[21]Calculator Data Summary'!$B$7:$AG$7)*
(BT22='[21]Calculator Data Summary'!$A$8:$A$21)*
'[21]Calculator Data Summary'!$B$8:$AG$21)</f>
        <v>0</v>
      </c>
      <c r="BW22" s="19">
        <f>SUMPRODUCT(($C$4='[21]Calculator Data Summary'!$B$5:$AG$5)*
($C$5='[21]Calculator Data Summary'!$B$6:$AG$6)*
(CONCATENATE($C$6," ","(",BW$10," ","CCFS",")")='[21]Calculator Data Summary'!$B$4:$AG$4)*
(BW$13='[21]Calculator Data Summary'!$B$7:$AG$7)*
(BT22='[21]Calculator Data Summary'!$A$8:$A$21)*
'[21]Calculator Data Summary'!$B$8:$AG$21)</f>
        <v>0</v>
      </c>
      <c r="BY22" s="12" t="s">
        <v>23</v>
      </c>
      <c r="BZ22" s="15">
        <f>SUMPRODUCT(($C$4='[21]Calculator Data Summary'!$B$5:$AG$5)*
($C$5='[21]Calculator Data Summary'!$B$6:$AG$6)*
(CONCATENATE($C$6," ","(",BZ$10," ","CCFS",")")='[21]Calculator Data Summary'!$B$4:$AG$4)*
(BZ$13='[21]Calculator Data Summary'!$B$7:$AG$7)*
(BY22='[21]Calculator Data Summary'!$A$8:$A$21)*
'[21]Calculator Data Summary'!$B$8:$AG$21)</f>
        <v>0</v>
      </c>
      <c r="CA22" s="15">
        <f>SUMPRODUCT(($C$4='[21]Calculator Data Summary'!$B$5:$AG$5)*
($C$5='[21]Calculator Data Summary'!$B$6:$AG$6)*
(CONCATENATE($C$6," ","(",CA$10," ","CCFS",")")='[21]Calculator Data Summary'!$B$4:$AG$4)*
(CA$13='[21]Calculator Data Summary'!$B$7:$AG$7)*
(BY22='[21]Calculator Data Summary'!$A$8:$A$21)*
'[21]Calculator Data Summary'!$B$8:$AG$21)</f>
        <v>0</v>
      </c>
      <c r="CB22" s="19">
        <f>SUMPRODUCT(($C$4='[21]Calculator Data Summary'!$B$5:$AG$5)*
($C$5='[21]Calculator Data Summary'!$B$6:$AG$6)*
(CONCATENATE($C$6," ","(",CB$10," ","CCFS",")")='[21]Calculator Data Summary'!$B$4:$AG$4)*
(CB$13='[21]Calculator Data Summary'!$B$7:$AG$7)*
(BY22='[21]Calculator Data Summary'!$A$8:$A$21)*
'[21]Calculator Data Summary'!$B$8:$AG$21)</f>
        <v>0</v>
      </c>
      <c r="CD22" s="12" t="s">
        <v>23</v>
      </c>
      <c r="CE22" s="15">
        <f>SUMPRODUCT(($C$4='[21]Calculator Data Summary'!$B$5:$AG$5)*
($C$5='[21]Calculator Data Summary'!$B$6:$AG$6)*
(CONCATENATE($C$6," ","(",CE$10," ","CCFS",")")='[21]Calculator Data Summary'!$B$4:$AG$4)*
(CE$13='[21]Calculator Data Summary'!$B$7:$AG$7)*
(CD22='[21]Calculator Data Summary'!$A$8:$A$21)*
'[21]Calculator Data Summary'!$B$8:$AG$21)</f>
        <v>0</v>
      </c>
      <c r="CF22" s="15">
        <f>SUMPRODUCT(($C$4='[21]Calculator Data Summary'!$B$5:$AG$5)*
($C$5='[21]Calculator Data Summary'!$B$6:$AG$6)*
(CONCATENATE($C$6," ","(",CF$10," ","CCFS",")")='[21]Calculator Data Summary'!$B$4:$AG$4)*
(CF$13='[21]Calculator Data Summary'!$B$7:$AG$7)*
(CD22='[21]Calculator Data Summary'!$A$8:$A$21)*
'[21]Calculator Data Summary'!$B$8:$AG$21)</f>
        <v>0</v>
      </c>
      <c r="CG22" s="19">
        <f>SUMPRODUCT(($C$4='[21]Calculator Data Summary'!$B$5:$AG$5)*
($C$5='[21]Calculator Data Summary'!$B$6:$AG$6)*
(CONCATENATE($C$6," ","(",CG$10," ","CCFS",")")='[21]Calculator Data Summary'!$B$4:$AG$4)*
(CG$13='[21]Calculator Data Summary'!$B$7:$AG$7)*
(CD22='[21]Calculator Data Summary'!$A$8:$A$21)*
'[21]Calculator Data Summary'!$B$8:$AG$21)</f>
        <v>0</v>
      </c>
      <c r="CI22" s="12" t="s">
        <v>23</v>
      </c>
      <c r="CJ22" s="15">
        <f>SUMPRODUCT(($C$4='[21]Calculator Data Summary'!$B$5:$AG$5)*
($C$5='[21]Calculator Data Summary'!$B$6:$AG$6)*
(CONCATENATE($C$6," ","(",CJ$10," ","CCFS",")")='[21]Calculator Data Summary'!$B$4:$AG$4)*
(CJ$13='[21]Calculator Data Summary'!$B$7:$AG$7)*
(CI22='[21]Calculator Data Summary'!$A$8:$A$21)*
'[21]Calculator Data Summary'!$B$8:$AG$21)</f>
        <v>0</v>
      </c>
      <c r="CK22" s="15">
        <f>SUMPRODUCT(($C$4='[21]Calculator Data Summary'!$B$5:$AG$5)*
($C$5='[21]Calculator Data Summary'!$B$6:$AG$6)*
(CONCATENATE($C$6," ","(",CK$10," ","CCFS",")")='[21]Calculator Data Summary'!$B$4:$AG$4)*
(CK$13='[21]Calculator Data Summary'!$B$7:$AG$7)*
(CI22='[21]Calculator Data Summary'!$A$8:$A$21)*
'[21]Calculator Data Summary'!$B$8:$AG$21)</f>
        <v>0</v>
      </c>
      <c r="CL22" s="19">
        <f>SUMPRODUCT(($C$4='[21]Calculator Data Summary'!$B$5:$AG$5)*
($C$5='[21]Calculator Data Summary'!$B$6:$AG$6)*
(CONCATENATE($C$6," ","(",CL$10," ","CCFS",")")='[21]Calculator Data Summary'!$B$4:$AG$4)*
(CL$13='[21]Calculator Data Summary'!$B$7:$AG$7)*
(CI22='[21]Calculator Data Summary'!$A$8:$A$21)*
'[21]Calculator Data Summary'!$B$8:$AG$21)</f>
        <v>0</v>
      </c>
      <c r="CN22" s="12" t="s">
        <v>23</v>
      </c>
      <c r="CO22" s="15">
        <f>SUMPRODUCT(($C$4='[21]Calculator Data Summary'!$B$5:$AG$5)*
($C$5='[21]Calculator Data Summary'!$B$6:$AG$6)*
(CONCATENATE($C$6," ","(",CO$10," ","CCFS",")")='[21]Calculator Data Summary'!$B$4:$AG$4)*
(CO$13='[21]Calculator Data Summary'!$B$7:$AG$7)*
(CN22='[21]Calculator Data Summary'!$A$8:$A$21)*
'[21]Calculator Data Summary'!$B$8:$AG$21)</f>
        <v>0</v>
      </c>
      <c r="CP22" s="15">
        <f>SUMPRODUCT(($C$4='[21]Calculator Data Summary'!$B$5:$AG$5)*
($C$5='[21]Calculator Data Summary'!$B$6:$AG$6)*
(CONCATENATE($C$6," ","(",CP$10," ","CCFS",")")='[21]Calculator Data Summary'!$B$4:$AG$4)*
(CP$13='[21]Calculator Data Summary'!$B$7:$AG$7)*
(CN22='[21]Calculator Data Summary'!$A$8:$A$21)*
'[21]Calculator Data Summary'!$B$8:$AG$21)</f>
        <v>0</v>
      </c>
      <c r="CQ22" s="19">
        <f>SUMPRODUCT(($C$4='[21]Calculator Data Summary'!$B$5:$AG$5)*
($C$5='[21]Calculator Data Summary'!$B$6:$AG$6)*
(CONCATENATE($C$6," ","(",CQ$10," ","CCFS",")")='[21]Calculator Data Summary'!$B$4:$AG$4)*
(CQ$13='[21]Calculator Data Summary'!$B$7:$AG$7)*
(CN22='[21]Calculator Data Summary'!$A$8:$A$21)*
'[21]Calculator Data Summary'!$B$8:$AG$21)</f>
        <v>0</v>
      </c>
      <c r="CS22" s="12" t="s">
        <v>23</v>
      </c>
      <c r="CT22" s="15">
        <f>SUMPRODUCT(($C$4='[21]Calculator Data Summary'!$B$5:$AG$5)*
($C$5='[21]Calculator Data Summary'!$B$6:$AG$6)*
(CONCATENATE($C$6," ","(",CT$10," ","CCFS",")")='[21]Calculator Data Summary'!$B$4:$AG$4)*
(CT$13='[21]Calculator Data Summary'!$B$7:$AG$7)*
(CS22='[21]Calculator Data Summary'!$A$8:$A$21)*
'[21]Calculator Data Summary'!$B$8:$AG$21)</f>
        <v>0</v>
      </c>
      <c r="CU22" s="15">
        <f>SUMPRODUCT(($C$4='[21]Calculator Data Summary'!$B$5:$AG$5)*
($C$5='[21]Calculator Data Summary'!$B$6:$AG$6)*
(CONCATENATE($C$6," ","(",CU$10," ","CCFS",")")='[21]Calculator Data Summary'!$B$4:$AG$4)*
(CU$13='[21]Calculator Data Summary'!$B$7:$AG$7)*
(CS22='[21]Calculator Data Summary'!$A$8:$A$21)*
'[21]Calculator Data Summary'!$B$8:$AG$21)</f>
        <v>0</v>
      </c>
      <c r="CV22" s="19">
        <f>SUMPRODUCT(($C$4='[21]Calculator Data Summary'!$B$5:$AG$5)*
($C$5='[21]Calculator Data Summary'!$B$6:$AG$6)*
(CONCATENATE($C$6," ","(",CV$10," ","CCFS",")")='[21]Calculator Data Summary'!$B$4:$AG$4)*
(CV$13='[21]Calculator Data Summary'!$B$7:$AG$7)*
(CS22='[21]Calculator Data Summary'!$A$8:$A$21)*
'[21]Calculator Data Summary'!$B$8:$AG$21)</f>
        <v>0</v>
      </c>
      <c r="CX22" s="12" t="s">
        <v>23</v>
      </c>
      <c r="CY22" s="15">
        <f>SUMPRODUCT(($C$4='[21]Calculator Data Summary'!$B$5:$AG$5)*
($C$5='[21]Calculator Data Summary'!$B$6:$AG$6)*
(CONCATENATE($C$6," ","(",CY$10," ","CCFS",")")='[21]Calculator Data Summary'!$B$4:$AG$4)*
(CY$13='[21]Calculator Data Summary'!$B$7:$AG$7)*
(CX22='[21]Calculator Data Summary'!$A$8:$A$21)*
'[21]Calculator Data Summary'!$B$8:$AG$21)</f>
        <v>0</v>
      </c>
      <c r="CZ22" s="15">
        <f>SUMPRODUCT(($C$4='[21]Calculator Data Summary'!$B$5:$AG$5)*
($C$5='[21]Calculator Data Summary'!$B$6:$AG$6)*
(CONCATENATE($C$6," ","(",CZ$10," ","CCFS",")")='[21]Calculator Data Summary'!$B$4:$AG$4)*
(CZ$13='[21]Calculator Data Summary'!$B$7:$AG$7)*
(CX22='[21]Calculator Data Summary'!$A$8:$A$21)*
'[21]Calculator Data Summary'!$B$8:$AG$21)</f>
        <v>0</v>
      </c>
      <c r="DA22" s="19">
        <f>SUMPRODUCT(($C$4='[21]Calculator Data Summary'!$B$5:$AG$5)*
($C$5='[21]Calculator Data Summary'!$B$6:$AG$6)*
(CONCATENATE($C$6," ","(",DA$10," ","CCFS",")")='[21]Calculator Data Summary'!$B$4:$AG$4)*
(DA$13='[21]Calculator Data Summary'!$B$7:$AG$7)*
(CX22='[21]Calculator Data Summary'!$A$8:$A$21)*
'[21]Calculator Data Summary'!$B$8:$AG$21)</f>
        <v>0</v>
      </c>
      <c r="DC22" s="12" t="s">
        <v>23</v>
      </c>
      <c r="DD22" s="15">
        <f>SUMPRODUCT(($C$4='[21]Calculator Data Summary'!$B$5:$AG$5)*
($C$5='[21]Calculator Data Summary'!$B$6:$AG$6)*
(CONCATENATE($C$6," ","(",DD$10," ","CCFS",")")='[21]Calculator Data Summary'!$B$4:$AG$4)*
(DD$13='[21]Calculator Data Summary'!$B$7:$AG$7)*
(DC22='[21]Calculator Data Summary'!$A$8:$A$21)*
'[21]Calculator Data Summary'!$B$8:$AG$21)</f>
        <v>0</v>
      </c>
      <c r="DE22" s="15">
        <f>SUMPRODUCT(($C$4='[21]Calculator Data Summary'!$B$5:$AG$5)*
($C$5='[21]Calculator Data Summary'!$B$6:$AG$6)*
(CONCATENATE($C$6," ","(",DE$10," ","CCFS",")")='[21]Calculator Data Summary'!$B$4:$AG$4)*
(DE$13='[21]Calculator Data Summary'!$B$7:$AG$7)*
(DC22='[21]Calculator Data Summary'!$A$8:$A$21)*
'[21]Calculator Data Summary'!$B$8:$AG$21)</f>
        <v>0</v>
      </c>
      <c r="DF22" s="19">
        <f>SUMPRODUCT(($C$4='[21]Calculator Data Summary'!$B$5:$AG$5)*
($C$5='[21]Calculator Data Summary'!$B$6:$AG$6)*
(CONCATENATE($C$6," ","(",DF$10," ","CCFS",")")='[21]Calculator Data Summary'!$B$4:$AG$4)*
(DF$13='[21]Calculator Data Summary'!$B$7:$AG$7)*
(DC22='[21]Calculator Data Summary'!$A$8:$A$21)*
'[21]Calculator Data Summary'!$B$8:$AG$21)</f>
        <v>0</v>
      </c>
      <c r="DH22" s="12" t="s">
        <v>23</v>
      </c>
      <c r="DI22" s="15">
        <f>SUMPRODUCT(($C$4='[21]Calculator Data Summary'!$B$5:$AG$5)*
($C$5='[21]Calculator Data Summary'!$B$6:$AG$6)*
(CONCATENATE($C$6," ","(",DI$10," ","CCFS",")")='[21]Calculator Data Summary'!$B$4:$AG$4)*
(DI$13='[21]Calculator Data Summary'!$B$7:$AG$7)*
(DH22='[21]Calculator Data Summary'!$A$8:$A$21)*
'[21]Calculator Data Summary'!$B$8:$AG$21)</f>
        <v>0</v>
      </c>
      <c r="DJ22" s="15">
        <f>SUMPRODUCT(($C$4='[21]Calculator Data Summary'!$B$5:$AG$5)*
($C$5='[21]Calculator Data Summary'!$B$6:$AG$6)*
(CONCATENATE($C$6," ","(",DJ$10," ","CCFS",")")='[21]Calculator Data Summary'!$B$4:$AG$4)*
(DJ$13='[21]Calculator Data Summary'!$B$7:$AG$7)*
(DH22='[21]Calculator Data Summary'!$A$8:$A$21)*
'[21]Calculator Data Summary'!$B$8:$AG$21)</f>
        <v>0</v>
      </c>
      <c r="DK22" s="19">
        <f>SUMPRODUCT(($C$4='[21]Calculator Data Summary'!$B$5:$AG$5)*
($C$5='[21]Calculator Data Summary'!$B$6:$AG$6)*
(CONCATENATE($C$6," ","(",DK$10," ","CCFS",")")='[21]Calculator Data Summary'!$B$4:$AG$4)*
(DK$13='[21]Calculator Data Summary'!$B$7:$AG$7)*
(DH22='[21]Calculator Data Summary'!$A$8:$A$21)*
'[21]Calculator Data Summary'!$B$8:$AG$21)</f>
        <v>0</v>
      </c>
      <c r="DM22" s="12" t="s">
        <v>23</v>
      </c>
      <c r="DN22" s="15">
        <f>SUMPRODUCT(($C$4='[21]Calculator Data Summary'!$B$5:$AG$5)*
($C$5='[21]Calculator Data Summary'!$B$6:$AG$6)*
(CONCATENATE($C$6," ","(",DN$10," ","CCFS",")")='[21]Calculator Data Summary'!$B$4:$AG$4)*
(DN$13='[21]Calculator Data Summary'!$B$7:$AG$7)*
(DM22='[21]Calculator Data Summary'!$A$8:$A$21)*
'[21]Calculator Data Summary'!$B$8:$AG$21)</f>
        <v>0</v>
      </c>
      <c r="DO22" s="15">
        <f>SUMPRODUCT(($C$4='[21]Calculator Data Summary'!$B$5:$AG$5)*
($C$5='[21]Calculator Data Summary'!$B$6:$AG$6)*
(CONCATENATE($C$6," ","(",DO$10," ","CCFS",")")='[21]Calculator Data Summary'!$B$4:$AG$4)*
(DO$13='[21]Calculator Data Summary'!$B$7:$AG$7)*
(DM22='[21]Calculator Data Summary'!$A$8:$A$21)*
'[21]Calculator Data Summary'!$B$8:$AG$21)</f>
        <v>0</v>
      </c>
      <c r="DP22" s="19">
        <f>SUMPRODUCT(($C$4='[21]Calculator Data Summary'!$B$5:$AG$5)*
($C$5='[21]Calculator Data Summary'!$B$6:$AG$6)*
(CONCATENATE($C$6," ","(",DP$10," ","CCFS",")")='[21]Calculator Data Summary'!$B$4:$AG$4)*
(DP$13='[21]Calculator Data Summary'!$B$7:$AG$7)*
(DM22='[21]Calculator Data Summary'!$A$8:$A$21)*
'[21]Calculator Data Summary'!$B$8:$AG$21)</f>
        <v>0</v>
      </c>
      <c r="DR22" s="12" t="s">
        <v>23</v>
      </c>
      <c r="DS22" s="15">
        <f>SUMPRODUCT(($C$4='[21]Calculator Data Summary'!$B$5:$AG$5)*
($C$5='[21]Calculator Data Summary'!$B$6:$AG$6)*
(CONCATENATE($C$6," ","(",DS$10," ","CCFS",")")='[21]Calculator Data Summary'!$B$4:$AG$4)*
(DS$13='[21]Calculator Data Summary'!$B$7:$AG$7)*
(DR22='[21]Calculator Data Summary'!$A$8:$A$21)*
'[21]Calculator Data Summary'!$B$8:$AG$21)</f>
        <v>0</v>
      </c>
      <c r="DT22" s="15">
        <f>SUMPRODUCT(($C$4='[21]Calculator Data Summary'!$B$5:$AG$5)*
($C$5='[21]Calculator Data Summary'!$B$6:$AG$6)*
(CONCATENATE($C$6," ","(",DT$10," ","CCFS",")")='[21]Calculator Data Summary'!$B$4:$AG$4)*
(DT$13='[21]Calculator Data Summary'!$B$7:$AG$7)*
(DR22='[21]Calculator Data Summary'!$A$8:$A$21)*
'[21]Calculator Data Summary'!$B$8:$AG$21)</f>
        <v>0</v>
      </c>
      <c r="DU22" s="19">
        <f>SUMPRODUCT(($C$4='[21]Calculator Data Summary'!$B$5:$AG$5)*
($C$5='[21]Calculator Data Summary'!$B$6:$AG$6)*
(CONCATENATE($C$6," ","(",DU$10," ","CCFS",")")='[21]Calculator Data Summary'!$B$4:$AG$4)*
(DU$13='[21]Calculator Data Summary'!$B$7:$AG$7)*
(DR22='[21]Calculator Data Summary'!$A$8:$A$21)*
'[21]Calculator Data Summary'!$B$8:$AG$21)</f>
        <v>0</v>
      </c>
      <c r="DW22" s="12" t="s">
        <v>23</v>
      </c>
      <c r="DX22" s="15">
        <f>SUMPRODUCT(($C$4='[21]Calculator Data Summary'!$B$5:$AG$5)*
($C$5='[21]Calculator Data Summary'!$B$6:$AG$6)*
(CONCATENATE($C$6," ","(",DX$10," ","CCFS",")")='[21]Calculator Data Summary'!$B$4:$AG$4)*
(DX$13='[21]Calculator Data Summary'!$B$7:$AG$7)*
(DW22='[21]Calculator Data Summary'!$A$8:$A$21)*
'[21]Calculator Data Summary'!$B$8:$AG$21)</f>
        <v>0</v>
      </c>
      <c r="DY22" s="15">
        <f>SUMPRODUCT(($C$4='[21]Calculator Data Summary'!$B$5:$AG$5)*
($C$5='[21]Calculator Data Summary'!$B$6:$AG$6)*
(CONCATENATE($C$6," ","(",DY$10," ","CCFS",")")='[21]Calculator Data Summary'!$B$4:$AG$4)*
(DY$13='[21]Calculator Data Summary'!$B$7:$AG$7)*
(DW22='[21]Calculator Data Summary'!$A$8:$A$21)*
'[21]Calculator Data Summary'!$B$8:$AG$21)</f>
        <v>0</v>
      </c>
      <c r="DZ22" s="19">
        <f>SUMPRODUCT(($C$4='[21]Calculator Data Summary'!$B$5:$AG$5)*
($C$5='[21]Calculator Data Summary'!$B$6:$AG$6)*
(CONCATENATE($C$6," ","(",DZ$10," ","CCFS",")")='[21]Calculator Data Summary'!$B$4:$AG$4)*
(DZ$13='[21]Calculator Data Summary'!$B$7:$AG$7)*
(DW22='[21]Calculator Data Summary'!$A$8:$A$21)*
'[21]Calculator Data Summary'!$B$8:$AG$21)</f>
        <v>0</v>
      </c>
      <c r="EB22" s="12" t="s">
        <v>23</v>
      </c>
      <c r="EC22" s="15">
        <f>SUMPRODUCT(($C$4='[21]Calculator Data Summary'!$B$5:$AG$5)*
($C$5='[21]Calculator Data Summary'!$B$6:$AG$6)*
(CONCATENATE($C$6," ","(",EC$10," ","CCFS",")")='[21]Calculator Data Summary'!$B$4:$AG$4)*
(EC$13='[21]Calculator Data Summary'!$B$7:$AG$7)*
(EB22='[21]Calculator Data Summary'!$A$8:$A$21)*
'[21]Calculator Data Summary'!$B$8:$AG$21)</f>
        <v>0</v>
      </c>
      <c r="ED22" s="15">
        <f>SUMPRODUCT(($C$4='[21]Calculator Data Summary'!$B$5:$AG$5)*
($C$5='[21]Calculator Data Summary'!$B$6:$AG$6)*
(CONCATENATE($C$6," ","(",ED$10," ","CCFS",")")='[21]Calculator Data Summary'!$B$4:$AG$4)*
(ED$13='[21]Calculator Data Summary'!$B$7:$AG$7)*
(EB22='[21]Calculator Data Summary'!$A$8:$A$21)*
'[21]Calculator Data Summary'!$B$8:$AG$21)</f>
        <v>0</v>
      </c>
      <c r="EE22" s="19">
        <f>SUMPRODUCT(($C$4='[21]Calculator Data Summary'!$B$5:$AG$5)*
($C$5='[21]Calculator Data Summary'!$B$6:$AG$6)*
(CONCATENATE($C$6," ","(",EE$10," ","CCFS",")")='[21]Calculator Data Summary'!$B$4:$AG$4)*
(EE$13='[21]Calculator Data Summary'!$B$7:$AG$7)*
(EB22='[21]Calculator Data Summary'!$A$8:$A$21)*
'[21]Calculator Data Summary'!$B$8:$AG$21)</f>
        <v>0</v>
      </c>
      <c r="EG22" s="12" t="s">
        <v>23</v>
      </c>
      <c r="EH22" s="15">
        <f>SUMPRODUCT(($C$4='[21]Calculator Data Summary'!$B$5:$AG$5)*
($C$5='[21]Calculator Data Summary'!$B$6:$AG$6)*
(CONCATENATE($C$6," ","(",EH$10," ","CCFS",")")='[21]Calculator Data Summary'!$B$4:$AG$4)*
(EH$13='[21]Calculator Data Summary'!$B$7:$AG$7)*
(EG22='[21]Calculator Data Summary'!$A$8:$A$21)*
'[21]Calculator Data Summary'!$B$8:$AG$21)</f>
        <v>0</v>
      </c>
      <c r="EI22" s="15">
        <f>SUMPRODUCT(($C$4='[21]Calculator Data Summary'!$B$5:$AG$5)*
($C$5='[21]Calculator Data Summary'!$B$6:$AG$6)*
(CONCATENATE($C$6," ","(",EI$10," ","CCFS",")")='[21]Calculator Data Summary'!$B$4:$AG$4)*
(EI$13='[21]Calculator Data Summary'!$B$7:$AG$7)*
(EG22='[21]Calculator Data Summary'!$A$8:$A$21)*
'[21]Calculator Data Summary'!$B$8:$AG$21)</f>
        <v>0</v>
      </c>
      <c r="EJ22" s="19">
        <f>SUMPRODUCT(($C$4='[21]Calculator Data Summary'!$B$5:$AG$5)*
($C$5='[21]Calculator Data Summary'!$B$6:$AG$6)*
(CONCATENATE($C$6," ","(",EJ$10," ","CCFS",")")='[21]Calculator Data Summary'!$B$4:$AG$4)*
(EJ$13='[21]Calculator Data Summary'!$B$7:$AG$7)*
(EG22='[21]Calculator Data Summary'!$A$8:$A$21)*
'[21]Calculator Data Summary'!$B$8:$AG$21)</f>
        <v>0</v>
      </c>
      <c r="EL22" s="12" t="s">
        <v>23</v>
      </c>
      <c r="EM22" s="15">
        <f>SUMPRODUCT(($C$4='[21]Calculator Data Summary'!$B$5:$AG$5)*
($C$5='[21]Calculator Data Summary'!$B$6:$AG$6)*
(CONCATENATE($C$6," ","(",EM$10," ","CCFS",")")='[21]Calculator Data Summary'!$B$4:$AG$4)*
(EM$13='[21]Calculator Data Summary'!$B$7:$AG$7)*
(EL22='[21]Calculator Data Summary'!$A$8:$A$21)*
'[21]Calculator Data Summary'!$B$8:$AG$21)</f>
        <v>0</v>
      </c>
      <c r="EN22" s="15">
        <f>SUMPRODUCT(($C$4='[21]Calculator Data Summary'!$B$5:$AG$5)*
($C$5='[21]Calculator Data Summary'!$B$6:$AG$6)*
(CONCATENATE($C$6," ","(",EN$10," ","CCFS",")")='[21]Calculator Data Summary'!$B$4:$AG$4)*
(EN$13='[21]Calculator Data Summary'!$B$7:$AG$7)*
(EL22='[21]Calculator Data Summary'!$A$8:$A$21)*
'[21]Calculator Data Summary'!$B$8:$AG$21)</f>
        <v>0</v>
      </c>
      <c r="EO22" s="19">
        <f>SUMPRODUCT(($C$4='[21]Calculator Data Summary'!$B$5:$AG$5)*
($C$5='[21]Calculator Data Summary'!$B$6:$AG$6)*
(CONCATENATE($C$6," ","(",EO$10," ","CCFS",")")='[21]Calculator Data Summary'!$B$4:$AG$4)*
(EO$13='[21]Calculator Data Summary'!$B$7:$AG$7)*
(EL22='[21]Calculator Data Summary'!$A$8:$A$21)*
'[21]Calculator Data Summary'!$B$8:$AG$21)</f>
        <v>0</v>
      </c>
      <c r="EQ22" s="12" t="s">
        <v>23</v>
      </c>
      <c r="ER22" s="15">
        <f>SUMPRODUCT(($C$4='[21]Calculator Data Summary'!$B$5:$AG$5)*
($C$5='[21]Calculator Data Summary'!$B$6:$AG$6)*
(CONCATENATE($C$6," ","(",ER$10," ","CCFS",")")='[21]Calculator Data Summary'!$B$4:$AG$4)*
(ER$13='[21]Calculator Data Summary'!$B$7:$AG$7)*
(EQ22='[21]Calculator Data Summary'!$A$8:$A$21)*
'[21]Calculator Data Summary'!$B$8:$AG$21)</f>
        <v>0</v>
      </c>
      <c r="ES22" s="15">
        <f>SUMPRODUCT(($C$4='[21]Calculator Data Summary'!$B$5:$AG$5)*
($C$5='[21]Calculator Data Summary'!$B$6:$AG$6)*
(CONCATENATE($C$6," ","(",ES$10," ","CCFS",")")='[21]Calculator Data Summary'!$B$4:$AG$4)*
(ES$13='[21]Calculator Data Summary'!$B$7:$AG$7)*
(EQ22='[21]Calculator Data Summary'!$A$8:$A$21)*
'[21]Calculator Data Summary'!$B$8:$AG$21)</f>
        <v>0</v>
      </c>
      <c r="ET22" s="19">
        <f>SUMPRODUCT(($C$4='[21]Calculator Data Summary'!$B$5:$AG$5)*
($C$5='[21]Calculator Data Summary'!$B$6:$AG$6)*
(CONCATENATE($C$6," ","(",ET$10," ","CCFS",")")='[21]Calculator Data Summary'!$B$4:$AG$4)*
(ET$13='[21]Calculator Data Summary'!$B$7:$AG$7)*
(EQ22='[21]Calculator Data Summary'!$A$8:$A$21)*
'[21]Calculator Data Summary'!$B$8:$AG$21)</f>
        <v>0</v>
      </c>
      <c r="EV22" s="12" t="s">
        <v>23</v>
      </c>
      <c r="EW22" s="15">
        <f>SUMPRODUCT(($C$4='[21]Calculator Data Summary'!$B$5:$AG$5)*
($C$5='[21]Calculator Data Summary'!$B$6:$AG$6)*
(CONCATENATE($C$6," ","(",EW$10," ","CCFS",")")='[21]Calculator Data Summary'!$B$4:$AG$4)*
(EW$13='[21]Calculator Data Summary'!$B$7:$AG$7)*
(EV22='[21]Calculator Data Summary'!$A$8:$A$21)*
'[21]Calculator Data Summary'!$B$8:$AG$21)</f>
        <v>0</v>
      </c>
      <c r="EX22" s="15">
        <f>SUMPRODUCT(($C$4='[21]Calculator Data Summary'!$B$5:$AG$5)*
($C$5='[21]Calculator Data Summary'!$B$6:$AG$6)*
(CONCATENATE($C$6," ","(",EX$10," ","CCFS",")")='[21]Calculator Data Summary'!$B$4:$AG$4)*
(EX$13='[21]Calculator Data Summary'!$B$7:$AG$7)*
(EV22='[21]Calculator Data Summary'!$A$8:$A$21)*
'[21]Calculator Data Summary'!$B$8:$AG$21)</f>
        <v>0</v>
      </c>
      <c r="EY22" s="19">
        <f>SUMPRODUCT(($C$4='[21]Calculator Data Summary'!$B$5:$AG$5)*
($C$5='[21]Calculator Data Summary'!$B$6:$AG$6)*
(CONCATENATE($C$6," ","(",EY$10," ","CCFS",")")='[21]Calculator Data Summary'!$B$4:$AG$4)*
(EY$13='[21]Calculator Data Summary'!$B$7:$AG$7)*
(EV22='[21]Calculator Data Summary'!$A$8:$A$21)*
'[21]Calculator Data Summary'!$B$8:$AG$21)</f>
        <v>0</v>
      </c>
      <c r="FA22" s="12" t="s">
        <v>23</v>
      </c>
      <c r="FB22" s="15">
        <f>SUMPRODUCT(($C$4='[21]Calculator Data Summary'!$B$5:$AG$5)*
($C$5='[21]Calculator Data Summary'!$B$6:$AG$6)*
(CONCATENATE($C$6," ","(",FB$10," ","CCFS",")")='[21]Calculator Data Summary'!$B$4:$AG$4)*
(FB$13='[21]Calculator Data Summary'!$B$7:$AG$7)*
(FA22='[21]Calculator Data Summary'!$A$8:$A$21)*
'[21]Calculator Data Summary'!$B$8:$AG$21)</f>
        <v>0</v>
      </c>
      <c r="FC22" s="15">
        <f>SUMPRODUCT(($C$4='[21]Calculator Data Summary'!$B$5:$AG$5)*
($C$5='[21]Calculator Data Summary'!$B$6:$AG$6)*
(CONCATENATE($C$6," ","(",FC$10," ","CCFS",")")='[21]Calculator Data Summary'!$B$4:$AG$4)*
(FC$13='[21]Calculator Data Summary'!$B$7:$AG$7)*
(FA22='[21]Calculator Data Summary'!$A$8:$A$21)*
'[21]Calculator Data Summary'!$B$8:$AG$21)</f>
        <v>0</v>
      </c>
      <c r="FD22" s="19">
        <f>SUMPRODUCT(($C$4='[21]Calculator Data Summary'!$B$5:$AG$5)*
($C$5='[21]Calculator Data Summary'!$B$6:$AG$6)*
(CONCATENATE($C$6," ","(",FD$10," ","CCFS",")")='[21]Calculator Data Summary'!$B$4:$AG$4)*
(FD$13='[21]Calculator Data Summary'!$B$7:$AG$7)*
(FA22='[21]Calculator Data Summary'!$A$8:$A$21)*
'[21]Calculator Data Summary'!$B$8:$AG$21)</f>
        <v>0</v>
      </c>
      <c r="FF22" s="12" t="s">
        <v>23</v>
      </c>
      <c r="FG22" s="15">
        <f>SUMPRODUCT(($C$4='[21]Calculator Data Summary'!$B$5:$AG$5)*
($C$5='[21]Calculator Data Summary'!$B$6:$AG$6)*
(CONCATENATE($C$6," ","(",FG$10," ","CCFS",")")='[21]Calculator Data Summary'!$B$4:$AG$4)*
(FG$13='[21]Calculator Data Summary'!$B$7:$AG$7)*
(FF22='[21]Calculator Data Summary'!$A$8:$A$21)*
'[21]Calculator Data Summary'!$B$8:$AG$21)</f>
        <v>0</v>
      </c>
      <c r="FH22" s="15">
        <f>SUMPRODUCT(($C$4='[21]Calculator Data Summary'!$B$5:$AG$5)*
($C$5='[21]Calculator Data Summary'!$B$6:$AG$6)*
(CONCATENATE($C$6," ","(",FH$10," ","CCFS",")")='[21]Calculator Data Summary'!$B$4:$AG$4)*
(FH$13='[21]Calculator Data Summary'!$B$7:$AG$7)*
(FF22='[21]Calculator Data Summary'!$A$8:$A$21)*
'[21]Calculator Data Summary'!$B$8:$AG$21)</f>
        <v>0</v>
      </c>
      <c r="FI22" s="19">
        <f>SUMPRODUCT(($C$4='[21]Calculator Data Summary'!$B$5:$AG$5)*
($C$5='[21]Calculator Data Summary'!$B$6:$AG$6)*
(CONCATENATE($C$6," ","(",FI$10," ","CCFS",")")='[21]Calculator Data Summary'!$B$4:$AG$4)*
(FI$13='[21]Calculator Data Summary'!$B$7:$AG$7)*
(FF22='[21]Calculator Data Summary'!$A$8:$A$21)*
'[21]Calculator Data Summary'!$B$8:$AG$21)</f>
        <v>0</v>
      </c>
      <c r="FK22" s="12" t="s">
        <v>23</v>
      </c>
      <c r="FL22" s="15">
        <f>SUMPRODUCT(($C$4='[21]Calculator Data Summary'!$B$5:$AG$5)*
($C$5='[21]Calculator Data Summary'!$B$6:$AG$6)*
(CONCATENATE($C$6," ","(",FL$10," ","CCFS",")")='[21]Calculator Data Summary'!$B$4:$AG$4)*
(FL$13='[21]Calculator Data Summary'!$B$7:$AG$7)*
(FK22='[21]Calculator Data Summary'!$A$8:$A$21)*
'[21]Calculator Data Summary'!$B$8:$AG$21)</f>
        <v>0</v>
      </c>
      <c r="FM22" s="15">
        <f>SUMPRODUCT(($C$4='[21]Calculator Data Summary'!$B$5:$AG$5)*
($C$5='[21]Calculator Data Summary'!$B$6:$AG$6)*
(CONCATENATE($C$6," ","(",FM$10," ","CCFS",")")='[21]Calculator Data Summary'!$B$4:$AG$4)*
(FM$13='[21]Calculator Data Summary'!$B$7:$AG$7)*
(FK22='[21]Calculator Data Summary'!$A$8:$A$21)*
'[21]Calculator Data Summary'!$B$8:$AG$21)</f>
        <v>0</v>
      </c>
      <c r="FN22" s="19">
        <f>SUMPRODUCT(($C$4='[21]Calculator Data Summary'!$B$5:$AG$5)*
($C$5='[21]Calculator Data Summary'!$B$6:$AG$6)*
(CONCATENATE($C$6," ","(",FN$10," ","CCFS",")")='[21]Calculator Data Summary'!$B$4:$AG$4)*
(FN$13='[21]Calculator Data Summary'!$B$7:$AG$7)*
(FK22='[21]Calculator Data Summary'!$A$8:$A$21)*
'[21]Calculator Data Summary'!$B$8:$AG$21)</f>
        <v>0</v>
      </c>
      <c r="FP22" s="12" t="s">
        <v>23</v>
      </c>
      <c r="FQ22" s="15">
        <f>SUMPRODUCT(($C$4='[21]Calculator Data Summary'!$B$5:$AG$5)*
($C$5='[21]Calculator Data Summary'!$B$6:$AG$6)*
(CONCATENATE($C$6," ","(",FQ$10," ","CCFS",")")='[21]Calculator Data Summary'!$B$4:$AG$4)*
(FQ$13='[21]Calculator Data Summary'!$B$7:$AG$7)*
(FP22='[21]Calculator Data Summary'!$A$8:$A$21)*
'[21]Calculator Data Summary'!$B$8:$AG$21)</f>
        <v>0</v>
      </c>
      <c r="FR22" s="15">
        <f>SUMPRODUCT(($C$4='[21]Calculator Data Summary'!$B$5:$AG$5)*
($C$5='[21]Calculator Data Summary'!$B$6:$AG$6)*
(CONCATENATE($C$6," ","(",FR$10," ","CCFS",")")='[21]Calculator Data Summary'!$B$4:$AG$4)*
(FR$13='[21]Calculator Data Summary'!$B$7:$AG$7)*
(FP22='[21]Calculator Data Summary'!$A$8:$A$21)*
'[21]Calculator Data Summary'!$B$8:$AG$21)</f>
        <v>0</v>
      </c>
      <c r="FS22" s="19">
        <f>SUMPRODUCT(($C$4='[21]Calculator Data Summary'!$B$5:$AG$5)*
($C$5='[21]Calculator Data Summary'!$B$6:$AG$6)*
(CONCATENATE($C$6," ","(",FS$10," ","CCFS",")")='[21]Calculator Data Summary'!$B$4:$AG$4)*
(FS$13='[21]Calculator Data Summary'!$B$7:$AG$7)*
(FP22='[21]Calculator Data Summary'!$A$8:$A$21)*
'[21]Calculator Data Summary'!$B$8:$AG$21)</f>
        <v>0</v>
      </c>
      <c r="FU22" s="12" t="s">
        <v>23</v>
      </c>
      <c r="FV22" s="15">
        <f>SUMPRODUCT(($C$4='[21]Calculator Data Summary'!$B$5:$AG$5)*
($C$5='[21]Calculator Data Summary'!$B$6:$AG$6)*
(CONCATENATE($C$6," ","(",FV$10," ","CCFS",")")='[21]Calculator Data Summary'!$B$4:$AG$4)*
(FV$13='[21]Calculator Data Summary'!$B$7:$AG$7)*
(FU22='[21]Calculator Data Summary'!$A$8:$A$21)*
'[21]Calculator Data Summary'!$B$8:$AG$21)</f>
        <v>0</v>
      </c>
      <c r="FW22" s="15">
        <f>SUMPRODUCT(($C$4='[21]Calculator Data Summary'!$B$5:$AG$5)*
($C$5='[21]Calculator Data Summary'!$B$6:$AG$6)*
(CONCATENATE($C$6," ","(",FW$10," ","CCFS",")")='[21]Calculator Data Summary'!$B$4:$AG$4)*
(FW$13='[21]Calculator Data Summary'!$B$7:$AG$7)*
(FU22='[21]Calculator Data Summary'!$A$8:$A$21)*
'[21]Calculator Data Summary'!$B$8:$AG$21)</f>
        <v>0</v>
      </c>
      <c r="FX22" s="19">
        <f>SUMPRODUCT(($C$4='[21]Calculator Data Summary'!$B$5:$AG$5)*
($C$5='[21]Calculator Data Summary'!$B$6:$AG$6)*
(CONCATENATE($C$6," ","(",FX$10," ","CCFS",")")='[21]Calculator Data Summary'!$B$4:$AG$4)*
(FX$13='[21]Calculator Data Summary'!$B$7:$AG$7)*
(FU22='[21]Calculator Data Summary'!$A$8:$A$21)*
'[21]Calculator Data Summary'!$B$8:$AG$21)</f>
        <v>0</v>
      </c>
      <c r="FZ22" s="12" t="s">
        <v>23</v>
      </c>
      <c r="GA22" s="15">
        <f>SUMPRODUCT(($C$4='[21]Calculator Data Summary'!$B$5:$AG$5)*
($C$5='[21]Calculator Data Summary'!$B$6:$AG$6)*
(CONCATENATE($C$6," ","(",GA$10," ","CCFS",")")='[21]Calculator Data Summary'!$B$4:$AG$4)*
(GA$13='[21]Calculator Data Summary'!$B$7:$AG$7)*
(FZ22='[21]Calculator Data Summary'!$A$8:$A$21)*
'[21]Calculator Data Summary'!$B$8:$AG$21)</f>
        <v>0</v>
      </c>
      <c r="GB22" s="15">
        <f>SUMPRODUCT(($C$4='[21]Calculator Data Summary'!$B$5:$AG$5)*
($C$5='[21]Calculator Data Summary'!$B$6:$AG$6)*
(CONCATENATE($C$6," ","(",GB$10," ","CCFS",")")='[21]Calculator Data Summary'!$B$4:$AG$4)*
(GB$13='[21]Calculator Data Summary'!$B$7:$AG$7)*
(FZ22='[21]Calculator Data Summary'!$A$8:$A$21)*
'[21]Calculator Data Summary'!$B$8:$AG$21)</f>
        <v>0</v>
      </c>
      <c r="GC22" s="19">
        <f>SUMPRODUCT(($C$4='[21]Calculator Data Summary'!$B$5:$AG$5)*
($C$5='[21]Calculator Data Summary'!$B$6:$AG$6)*
(CONCATENATE($C$6," ","(",GC$10," ","CCFS",")")='[21]Calculator Data Summary'!$B$4:$AG$4)*
(GC$13='[21]Calculator Data Summary'!$B$7:$AG$7)*
(FZ22='[21]Calculator Data Summary'!$A$8:$A$21)*
'[21]Calculator Data Summary'!$B$8:$AG$21)</f>
        <v>0</v>
      </c>
      <c r="GE22" s="12" t="s">
        <v>23</v>
      </c>
      <c r="GF22" s="15">
        <f>SUMPRODUCT(($C$4='[21]Calculator Data Summary'!$B$5:$AG$5)*
($C$5='[21]Calculator Data Summary'!$B$6:$AG$6)*
(CONCATENATE($C$6," ","(",GF$10," ","CCFS",")")='[21]Calculator Data Summary'!$B$4:$AG$4)*
(GF$13='[21]Calculator Data Summary'!$B$7:$AG$7)*
(GE22='[21]Calculator Data Summary'!$A$8:$A$21)*
'[21]Calculator Data Summary'!$B$8:$AG$21)</f>
        <v>0</v>
      </c>
      <c r="GG22" s="15">
        <f>SUMPRODUCT(($C$4='[21]Calculator Data Summary'!$B$5:$AG$5)*
($C$5='[21]Calculator Data Summary'!$B$6:$AG$6)*
(CONCATENATE($C$6," ","(",GG$10," ","CCFS",")")='[21]Calculator Data Summary'!$B$4:$AG$4)*
(GG$13='[21]Calculator Data Summary'!$B$7:$AG$7)*
(GE22='[21]Calculator Data Summary'!$A$8:$A$21)*
'[21]Calculator Data Summary'!$B$8:$AG$21)</f>
        <v>0</v>
      </c>
      <c r="GH22" s="19">
        <f>SUMPRODUCT(($C$4='[21]Calculator Data Summary'!$B$5:$AG$5)*
($C$5='[21]Calculator Data Summary'!$B$6:$AG$6)*
(CONCATENATE($C$6," ","(",GH$10," ","CCFS",")")='[21]Calculator Data Summary'!$B$4:$AG$4)*
(GH$13='[21]Calculator Data Summary'!$B$7:$AG$7)*
(GE22='[21]Calculator Data Summary'!$A$8:$A$21)*
'[21]Calculator Data Summary'!$B$8:$AG$21)</f>
        <v>0</v>
      </c>
      <c r="GJ22" s="12" t="s">
        <v>23</v>
      </c>
      <c r="GK22" s="15">
        <f>SUMPRODUCT(($C$4='[21]Calculator Data Summary'!$B$5:$AG$5)*
($C$5='[21]Calculator Data Summary'!$B$6:$AG$6)*
(CONCATENATE($C$6," ","(",GK$10," ","CCFS",")")='[21]Calculator Data Summary'!$B$4:$AG$4)*
(GK$13='[21]Calculator Data Summary'!$B$7:$AG$7)*
(GJ22='[21]Calculator Data Summary'!$A$8:$A$21)*
'[21]Calculator Data Summary'!$B$8:$AG$21)</f>
        <v>0</v>
      </c>
      <c r="GL22" s="15">
        <f>SUMPRODUCT(($C$4='[21]Calculator Data Summary'!$B$5:$AG$5)*
($C$5='[21]Calculator Data Summary'!$B$6:$AG$6)*
(CONCATENATE($C$6," ","(",GL$10," ","CCFS",")")='[21]Calculator Data Summary'!$B$4:$AG$4)*
(GL$13='[21]Calculator Data Summary'!$B$7:$AG$7)*
(GJ22='[21]Calculator Data Summary'!$A$8:$A$21)*
'[21]Calculator Data Summary'!$B$8:$AG$21)</f>
        <v>0</v>
      </c>
      <c r="GM22" s="19">
        <f>SUMPRODUCT(($C$4='[21]Calculator Data Summary'!$B$5:$AG$5)*
($C$5='[21]Calculator Data Summary'!$B$6:$AG$6)*
(CONCATENATE($C$6," ","(",GM$10," ","CCFS",")")='[21]Calculator Data Summary'!$B$4:$AG$4)*
(GM$13='[21]Calculator Data Summary'!$B$7:$AG$7)*
(GJ22='[21]Calculator Data Summary'!$A$8:$A$21)*
'[21]Calculator Data Summary'!$B$8:$AG$21)</f>
        <v>0</v>
      </c>
      <c r="GO22" s="12" t="s">
        <v>23</v>
      </c>
      <c r="GP22" s="15">
        <f>SUMPRODUCT(($C$4='[21]Calculator Data Summary'!$B$5:$AG$5)*
($C$5='[21]Calculator Data Summary'!$B$6:$AG$6)*
(CONCATENATE($C$6," ","(",GP$10," ","CCFS",")")='[21]Calculator Data Summary'!$B$4:$AG$4)*
(GP$13='[21]Calculator Data Summary'!$B$7:$AG$7)*
(GO22='[21]Calculator Data Summary'!$A$8:$A$21)*
'[21]Calculator Data Summary'!$B$8:$AG$21)</f>
        <v>0</v>
      </c>
      <c r="GQ22" s="15">
        <f>SUMPRODUCT(($C$4='[21]Calculator Data Summary'!$B$5:$AG$5)*
($C$5='[21]Calculator Data Summary'!$B$6:$AG$6)*
(CONCATENATE($C$6," ","(",GQ$10," ","CCFS",")")='[21]Calculator Data Summary'!$B$4:$AG$4)*
(GQ$13='[21]Calculator Data Summary'!$B$7:$AG$7)*
(GO22='[21]Calculator Data Summary'!$A$8:$A$21)*
'[21]Calculator Data Summary'!$B$8:$AG$21)</f>
        <v>0</v>
      </c>
      <c r="GR22" s="19">
        <f>SUMPRODUCT(($C$4='[21]Calculator Data Summary'!$B$5:$AG$5)*
($C$5='[21]Calculator Data Summary'!$B$6:$AG$6)*
(CONCATENATE($C$6," ","(",GR$10," ","CCFS",")")='[21]Calculator Data Summary'!$B$4:$AG$4)*
(GR$13='[21]Calculator Data Summary'!$B$7:$AG$7)*
(GO22='[21]Calculator Data Summary'!$A$8:$A$21)*
'[21]Calculator Data Summary'!$B$8:$AG$21)</f>
        <v>0</v>
      </c>
      <c r="GT22" s="12" t="s">
        <v>23</v>
      </c>
      <c r="GU22" s="15">
        <f>SUMPRODUCT(($C$4='[21]Calculator Data Summary'!$B$5:$AG$5)*
($C$5='[21]Calculator Data Summary'!$B$6:$AG$6)*
(CONCATENATE($C$6," ","(",GU$10," ","CCFS",")")='[21]Calculator Data Summary'!$B$4:$AG$4)*
(GU$13='[21]Calculator Data Summary'!$B$7:$AG$7)*
(GT22='[21]Calculator Data Summary'!$A$8:$A$21)*
'[21]Calculator Data Summary'!$B$8:$AG$21)</f>
        <v>0</v>
      </c>
      <c r="GV22" s="15">
        <f>SUMPRODUCT(($C$4='[21]Calculator Data Summary'!$B$5:$AG$5)*
($C$5='[21]Calculator Data Summary'!$B$6:$AG$6)*
(CONCATENATE($C$6," ","(",GV$10," ","CCFS",")")='[21]Calculator Data Summary'!$B$4:$AG$4)*
(GV$13='[21]Calculator Data Summary'!$B$7:$AG$7)*
(GT22='[21]Calculator Data Summary'!$A$8:$A$21)*
'[21]Calculator Data Summary'!$B$8:$AG$21)</f>
        <v>0</v>
      </c>
      <c r="GW22" s="19">
        <f>SUMPRODUCT(($C$4='[21]Calculator Data Summary'!$B$5:$AG$5)*
($C$5='[21]Calculator Data Summary'!$B$6:$AG$6)*
(CONCATENATE($C$6," ","(",GW$10," ","CCFS",")")='[21]Calculator Data Summary'!$B$4:$AG$4)*
(GW$13='[21]Calculator Data Summary'!$B$7:$AG$7)*
(GT22='[21]Calculator Data Summary'!$A$8:$A$21)*
'[21]Calculator Data Summary'!$B$8:$AG$21)</f>
        <v>0</v>
      </c>
      <c r="GY22" s="12" t="s">
        <v>23</v>
      </c>
      <c r="GZ22" s="15">
        <f>SUMPRODUCT(($C$4='[21]Calculator Data Summary'!$B$5:$AG$5)*
($C$5='[21]Calculator Data Summary'!$B$6:$AG$6)*
(CONCATENATE($C$6," ","(",GZ$10," ","CCFS",")")='[21]Calculator Data Summary'!$B$4:$AG$4)*
(GZ$13='[21]Calculator Data Summary'!$B$7:$AG$7)*
(GY22='[21]Calculator Data Summary'!$A$8:$A$21)*
'[21]Calculator Data Summary'!$B$8:$AG$21)</f>
        <v>0</v>
      </c>
      <c r="HA22" s="15">
        <f>SUMPRODUCT(($C$4='[21]Calculator Data Summary'!$B$5:$AG$5)*
($C$5='[21]Calculator Data Summary'!$B$6:$AG$6)*
(CONCATENATE($C$6," ","(",HA$10," ","CCFS",")")='[21]Calculator Data Summary'!$B$4:$AG$4)*
(HA$13='[21]Calculator Data Summary'!$B$7:$AG$7)*
(GY22='[21]Calculator Data Summary'!$A$8:$A$21)*
'[21]Calculator Data Summary'!$B$8:$AG$21)</f>
        <v>0</v>
      </c>
      <c r="HB22" s="19">
        <f>SUMPRODUCT(($C$4='[21]Calculator Data Summary'!$B$5:$AG$5)*
($C$5='[21]Calculator Data Summary'!$B$6:$AG$6)*
(CONCATENATE($C$6," ","(",HB$10," ","CCFS",")")='[21]Calculator Data Summary'!$B$4:$AG$4)*
(HB$13='[21]Calculator Data Summary'!$B$7:$AG$7)*
(GY22='[21]Calculator Data Summary'!$A$8:$A$21)*
'[21]Calculator Data Summary'!$B$8:$AG$21)</f>
        <v>0</v>
      </c>
      <c r="HD22" s="12" t="s">
        <v>23</v>
      </c>
      <c r="HE22" s="15">
        <f>SUMPRODUCT(($C$4='[21]Calculator Data Summary'!$B$5:$AG$5)*
($C$5='[21]Calculator Data Summary'!$B$6:$AG$6)*
(CONCATENATE($C$6," ","(",HE$10," ","CCFS",")")='[21]Calculator Data Summary'!$B$4:$AG$4)*
(HE$13='[21]Calculator Data Summary'!$B$7:$AG$7)*
(HD22='[21]Calculator Data Summary'!$A$8:$A$21)*
'[21]Calculator Data Summary'!$B$8:$AG$21)</f>
        <v>0</v>
      </c>
      <c r="HF22" s="15">
        <f>SUMPRODUCT(($C$4='[21]Calculator Data Summary'!$B$5:$AG$5)*
($C$5='[21]Calculator Data Summary'!$B$6:$AG$6)*
(CONCATENATE($C$6," ","(",HF$10," ","CCFS",")")='[21]Calculator Data Summary'!$B$4:$AG$4)*
(HF$13='[21]Calculator Data Summary'!$B$7:$AG$7)*
(HD22='[21]Calculator Data Summary'!$A$8:$A$21)*
'[21]Calculator Data Summary'!$B$8:$AG$21)</f>
        <v>0</v>
      </c>
      <c r="HG22" s="19">
        <f>SUMPRODUCT(($C$4='[21]Calculator Data Summary'!$B$5:$AG$5)*
($C$5='[21]Calculator Data Summary'!$B$6:$AG$6)*
(CONCATENATE($C$6," ","(",HG$10," ","CCFS",")")='[21]Calculator Data Summary'!$B$4:$AG$4)*
(HG$13='[21]Calculator Data Summary'!$B$7:$AG$7)*
(HD22='[21]Calculator Data Summary'!$A$8:$A$21)*
'[21]Calculator Data Summary'!$B$8:$AG$21)</f>
        <v>0</v>
      </c>
      <c r="HI22" s="12" t="s">
        <v>23</v>
      </c>
      <c r="HJ22" s="15">
        <f>SUMPRODUCT(($C$4='[21]Calculator Data Summary'!$B$5:$AG$5)*
($C$5='[21]Calculator Data Summary'!$B$6:$AG$6)*
(CONCATENATE($C$6," ","(",HJ$10," ","CCFS",")")='[21]Calculator Data Summary'!$B$4:$AG$4)*
(HJ$13='[21]Calculator Data Summary'!$B$7:$AG$7)*
(HI22='[21]Calculator Data Summary'!$A$8:$A$21)*
'[21]Calculator Data Summary'!$B$8:$AG$21)</f>
        <v>0</v>
      </c>
      <c r="HK22" s="15">
        <f>SUMPRODUCT(($C$4='[21]Calculator Data Summary'!$B$5:$AG$5)*
($C$5='[21]Calculator Data Summary'!$B$6:$AG$6)*
(CONCATENATE($C$6," ","(",HK$10," ","CCFS",")")='[21]Calculator Data Summary'!$B$4:$AG$4)*
(HK$13='[21]Calculator Data Summary'!$B$7:$AG$7)*
(HI22='[21]Calculator Data Summary'!$A$8:$A$21)*
'[21]Calculator Data Summary'!$B$8:$AG$21)</f>
        <v>0</v>
      </c>
      <c r="HL22" s="19">
        <f>SUMPRODUCT(($C$4='[21]Calculator Data Summary'!$B$5:$AG$5)*
($C$5='[21]Calculator Data Summary'!$B$6:$AG$6)*
(CONCATENATE($C$6," ","(",HL$10," ","CCFS",")")='[21]Calculator Data Summary'!$B$4:$AG$4)*
(HL$13='[21]Calculator Data Summary'!$B$7:$AG$7)*
(HI22='[21]Calculator Data Summary'!$A$8:$A$21)*
'[21]Calculator Data Summary'!$B$8:$AG$21)</f>
        <v>0</v>
      </c>
    </row>
    <row r="23" spans="2:220" x14ac:dyDescent="0.25">
      <c r="B23" s="12" t="s">
        <v>24</v>
      </c>
      <c r="C23" s="15">
        <f>SUMPRODUCT(($C$4='[17]Calculator Data Summary'!$B$5:$AG$5)*
($C$5='[17]Calculator Data Summary'!$B$6:$AG$6)*
(CONCATENATE($C$6," ","(",C$10," ","CCFS",")")='[17]Calculator Data Summary'!$B$4:$AG$4)*
(C$13='[17]Calculator Data Summary'!$B$7:$AG$7)*
(B23='[17]Calculator Data Summary'!$A$8:$A$21)*
'[17]Calculator Data Summary'!$B$8:$AG$21)</f>
        <v>26.18</v>
      </c>
      <c r="D23" s="15">
        <f>SUMPRODUCT(($C$4='[17]Calculator Data Summary'!$B$5:$AG$5)*
($C$5='[17]Calculator Data Summary'!$B$6:$AG$6)*
(CONCATENATE($C$6," ","(",D$10," ","CCFS",")")='[17]Calculator Data Summary'!$B$4:$AG$4)*
(D$13='[17]Calculator Data Summary'!$B$7:$AG$7)*
(B23='[17]Calculator Data Summary'!$A$8:$A$21)*
'[17]Calculator Data Summary'!$B$8:$AG$21)</f>
        <v>27.737098673835408</v>
      </c>
      <c r="E23" s="19">
        <f>SUMPRODUCT(($C$4='[17]Calculator Data Summary'!$B$5:$AG$5)*
($C$5='[17]Calculator Data Summary'!$B$6:$AG$6)*
(CONCATENATE($C$6," ","(",E$10," ","CCFS",")")='[17]Calculator Data Summary'!$B$4:$AG$4)*
(E$13='[17]Calculator Data Summary'!$B$7:$AG$7)*
(B23='[17]Calculator Data Summary'!$A$8:$A$21)*
'[17]Calculator Data Summary'!$B$8:$AG$21)</f>
        <v>29.239999999999995</v>
      </c>
      <c r="G23" s="12" t="s">
        <v>24</v>
      </c>
      <c r="H23" s="15">
        <f>SUMPRODUCT(($C$4='[18]Calculator Data Summary'!$B$5:$AG$5)*
($C$5='[18]Calculator Data Summary'!$B$6:$AG$6)*
(CONCATENATE($C$6," ","(",H$10," ","CCFS",")")='[18]Calculator Data Summary'!$B$4:$AG$4)*
(H$13='[18]Calculator Data Summary'!$B$7:$AG$7)*
(G23='[18]Calculator Data Summary'!$A$8:$A$21)*
'[18]Calculator Data Summary'!$B$8:$AG$21)</f>
        <v>22.43</v>
      </c>
      <c r="I23" s="15">
        <f>SUMPRODUCT(($C$4='[18]Calculator Data Summary'!$B$5:$AG$5)*
($C$5='[18]Calculator Data Summary'!$B$6:$AG$6)*
(CONCATENATE($C$6," ","(",I$10," ","CCFS",")")='[18]Calculator Data Summary'!$B$4:$AG$4)*
(I$13='[18]Calculator Data Summary'!$B$7:$AG$7)*
(G23='[18]Calculator Data Summary'!$A$8:$A$21)*
'[18]Calculator Data Summary'!$B$8:$AG$21)</f>
        <v>23.405761099491759</v>
      </c>
      <c r="J23" s="19">
        <f>SUMPRODUCT(($C$4='[18]Calculator Data Summary'!$B$5:$AG$5)*
($C$5='[18]Calculator Data Summary'!$B$6:$AG$6)*
(CONCATENATE($C$6," ","(",J$10," ","CCFS",")")='[18]Calculator Data Summary'!$B$4:$AG$4)*
(J$13='[18]Calculator Data Summary'!$B$7:$AG$7)*
(G23='[18]Calculator Data Summary'!$A$8:$A$21)*
'[18]Calculator Data Summary'!$B$8:$AG$21)</f>
        <v>24.319999999999997</v>
      </c>
      <c r="L23" s="12" t="s">
        <v>24</v>
      </c>
      <c r="M23" s="15">
        <f>SUMPRODUCT(($C$4='[19]Calculator Data Summary'!$B$5:$AG$5)*
($C$5='[19]Calculator Data Summary'!$B$6:$AG$6)*
(CONCATENATE($C$6," ","(",M$10," ","CCFS",")")='[19]Calculator Data Summary'!$B$4:$AG$4)*
(M$13='[19]Calculator Data Summary'!$B$7:$AG$7)*
(L23='[19]Calculator Data Summary'!$A$8:$A$21)*
'[19]Calculator Data Summary'!$B$8:$AG$21)</f>
        <v>94.79</v>
      </c>
      <c r="N23" s="15">
        <f>SUMPRODUCT(($C$4='[19]Calculator Data Summary'!$B$5:$AG$5)*
($C$5='[19]Calculator Data Summary'!$B$6:$AG$6)*
(CONCATENATE($C$6," ","(",N$10," ","CCFS",")")='[19]Calculator Data Summary'!$B$4:$AG$4)*
(N$13='[19]Calculator Data Summary'!$B$7:$AG$7)*
(L23='[19]Calculator Data Summary'!$A$8:$A$21)*
'[19]Calculator Data Summary'!$B$8:$AG$21)</f>
        <v>98.460512270329161</v>
      </c>
      <c r="O23" s="19">
        <f>SUMPRODUCT(($C$4='[19]Calculator Data Summary'!$B$5:$AG$5)*
($C$5='[19]Calculator Data Summary'!$B$6:$AG$6)*
(CONCATENATE($C$6," ","(",O$10," ","CCFS",")")='[19]Calculator Data Summary'!$B$4:$AG$4)*
(O$13='[19]Calculator Data Summary'!$B$7:$AG$7)*
(L23='[19]Calculator Data Summary'!$A$8:$A$21)*
'[19]Calculator Data Summary'!$B$8:$AG$21)</f>
        <v>101.92</v>
      </c>
      <c r="Q23" s="12" t="s">
        <v>24</v>
      </c>
      <c r="R23" s="15">
        <f>SUMPRODUCT(($C$4='[20]Calculator Data Summary'!$B$5:$AG$5)*
($C$5='[20]Calculator Data Summary'!$B$6:$AG$6)*
(CONCATENATE($C$6," ","(",R$10," ","CCFS",")")='[20]Calculator Data Summary'!$B$4:$AG$4)*
(R$13='[20]Calculator Data Summary'!$B$7:$AG$7)*
(Q23='[20]Calculator Data Summary'!$A$8:$A$21)*
'[20]Calculator Data Summary'!$B$8:$AG$21)</f>
        <v>51.39</v>
      </c>
      <c r="S23" s="15">
        <f>SUMPRODUCT(($C$4='[20]Calculator Data Summary'!$B$5:$AG$5)*
($C$5='[20]Calculator Data Summary'!$B$6:$AG$6)*
(CONCATENATE($C$6," ","(",S$10," ","CCFS",")")='[20]Calculator Data Summary'!$B$4:$AG$4)*
(S$13='[20]Calculator Data Summary'!$B$7:$AG$7)*
(Q23='[20]Calculator Data Summary'!$A$8:$A$21)*
'[20]Calculator Data Summary'!$B$8:$AG$21)</f>
        <v>52.996069597853477</v>
      </c>
      <c r="T23" s="19">
        <f>SUMPRODUCT(($C$4='[20]Calculator Data Summary'!$B$5:$AG$5)*
($C$5='[20]Calculator Data Summary'!$B$6:$AG$6)*
(CONCATENATE($C$6," ","(",T$10," ","CCFS",")")='[20]Calculator Data Summary'!$B$4:$AG$4)*
(T$13='[20]Calculator Data Summary'!$B$7:$AG$7)*
(Q23='[20]Calculator Data Summary'!$A$8:$A$21)*
'[20]Calculator Data Summary'!$B$8:$AG$21)</f>
        <v>54.179999999999993</v>
      </c>
      <c r="V23" s="12" t="s">
        <v>24</v>
      </c>
      <c r="W23" s="15">
        <f>SUMPRODUCT(($C$4='[21]Calculator Data Summary'!$B$5:$AG$5)*
($C$5='[21]Calculator Data Summary'!$B$6:$AG$6)*
(CONCATENATE($C$6," ","(",W$10," ","CCFS",")")='[21]Calculator Data Summary'!$B$4:$AG$4)*
(W$13='[21]Calculator Data Summary'!$B$7:$AG$7)*
(V23='[21]Calculator Data Summary'!$A$8:$A$21)*
'[21]Calculator Data Summary'!$B$8:$AG$21)</f>
        <v>0</v>
      </c>
      <c r="X23" s="15">
        <f>SUMPRODUCT(($C$4='[21]Calculator Data Summary'!$B$5:$AG$5)*
($C$5='[21]Calculator Data Summary'!$B$6:$AG$6)*
(CONCATENATE($C$6," ","(",X$10," ","CCFS",")")='[21]Calculator Data Summary'!$B$4:$AG$4)*
(X$13='[21]Calculator Data Summary'!$B$7:$AG$7)*
(V23='[21]Calculator Data Summary'!$A$8:$A$21)*
'[21]Calculator Data Summary'!$B$8:$AG$21)</f>
        <v>0</v>
      </c>
      <c r="Y23" s="19">
        <f>SUMPRODUCT(($C$4='[21]Calculator Data Summary'!$B$5:$AG$5)*
($C$5='[21]Calculator Data Summary'!$B$6:$AG$6)*
(CONCATENATE($C$6," ","(",Y$10," ","CCFS",")")='[21]Calculator Data Summary'!$B$4:$AG$4)*
(Y$13='[21]Calculator Data Summary'!$B$7:$AG$7)*
(V23='[21]Calculator Data Summary'!$A$8:$A$21)*
'[21]Calculator Data Summary'!$B$8:$AG$21)</f>
        <v>0</v>
      </c>
      <c r="AA23" s="12" t="s">
        <v>24</v>
      </c>
      <c r="AB23" s="15">
        <f>SUMPRODUCT(($C$4='[21]Calculator Data Summary'!$B$5:$AG$5)*
($C$5='[21]Calculator Data Summary'!$B$6:$AG$6)*
(CONCATENATE($C$6," ","(",AB$10," ","CCFS",")")='[21]Calculator Data Summary'!$B$4:$AG$4)*
(AB$13='[21]Calculator Data Summary'!$B$7:$AG$7)*
(AA23='[21]Calculator Data Summary'!$A$8:$A$21)*
'[21]Calculator Data Summary'!$B$8:$AG$21)</f>
        <v>0</v>
      </c>
      <c r="AC23" s="15">
        <f>SUMPRODUCT(($C$4='[21]Calculator Data Summary'!$B$5:$AG$5)*
($C$5='[21]Calculator Data Summary'!$B$6:$AG$6)*
(CONCATENATE($C$6," ","(",AC$10," ","CCFS",")")='[21]Calculator Data Summary'!$B$4:$AG$4)*
(AC$13='[21]Calculator Data Summary'!$B$7:$AG$7)*
(AA23='[21]Calculator Data Summary'!$A$8:$A$21)*
'[21]Calculator Data Summary'!$B$8:$AG$21)</f>
        <v>0</v>
      </c>
      <c r="AD23" s="19">
        <f>SUMPRODUCT(($C$4='[21]Calculator Data Summary'!$B$5:$AG$5)*
($C$5='[21]Calculator Data Summary'!$B$6:$AG$6)*
(CONCATENATE($C$6," ","(",AD$10," ","CCFS",")")='[21]Calculator Data Summary'!$B$4:$AG$4)*
(AD$13='[21]Calculator Data Summary'!$B$7:$AG$7)*
(AA23='[21]Calculator Data Summary'!$A$8:$A$21)*
'[21]Calculator Data Summary'!$B$8:$AG$21)</f>
        <v>0</v>
      </c>
      <c r="AF23" s="12" t="s">
        <v>24</v>
      </c>
      <c r="AG23" s="15">
        <f>SUMPRODUCT(($C$4='[21]Calculator Data Summary'!$B$5:$AG$5)*
($C$5='[21]Calculator Data Summary'!$B$6:$AG$6)*
(CONCATENATE($C$6," ","(",AG$10," ","CCFS",")")='[21]Calculator Data Summary'!$B$4:$AG$4)*
(AG$13='[21]Calculator Data Summary'!$B$7:$AG$7)*
(AF23='[21]Calculator Data Summary'!$A$8:$A$21)*
'[21]Calculator Data Summary'!$B$8:$AG$21)</f>
        <v>0</v>
      </c>
      <c r="AH23" s="15">
        <f>SUMPRODUCT(($C$4='[21]Calculator Data Summary'!$B$5:$AG$5)*
($C$5='[21]Calculator Data Summary'!$B$6:$AG$6)*
(CONCATENATE($C$6," ","(",AH$10," ","CCFS",")")='[21]Calculator Data Summary'!$B$4:$AG$4)*
(AH$13='[21]Calculator Data Summary'!$B$7:$AG$7)*
(AF23='[21]Calculator Data Summary'!$A$8:$A$21)*
'[21]Calculator Data Summary'!$B$8:$AG$21)</f>
        <v>0</v>
      </c>
      <c r="AI23" s="19">
        <f>SUMPRODUCT(($C$4='[21]Calculator Data Summary'!$B$5:$AG$5)*
($C$5='[21]Calculator Data Summary'!$B$6:$AG$6)*
(CONCATENATE($C$6," ","(",AI$10," ","CCFS",")")='[21]Calculator Data Summary'!$B$4:$AG$4)*
(AI$13='[21]Calculator Data Summary'!$B$7:$AG$7)*
(AF23='[21]Calculator Data Summary'!$A$8:$A$21)*
'[21]Calculator Data Summary'!$B$8:$AG$21)</f>
        <v>0</v>
      </c>
      <c r="AK23" s="12" t="s">
        <v>24</v>
      </c>
      <c r="AL23" s="15">
        <f>SUMPRODUCT(($C$4='[21]Calculator Data Summary'!$B$5:$AG$5)*
($C$5='[21]Calculator Data Summary'!$B$6:$AG$6)*
(CONCATENATE($C$6," ","(",AL$10," ","CCFS",")")='[21]Calculator Data Summary'!$B$4:$AG$4)*
(AL$13='[21]Calculator Data Summary'!$B$7:$AG$7)*
(AK23='[21]Calculator Data Summary'!$A$8:$A$21)*
'[21]Calculator Data Summary'!$B$8:$AG$21)</f>
        <v>0</v>
      </c>
      <c r="AM23" s="15">
        <f>SUMPRODUCT(($C$4='[21]Calculator Data Summary'!$B$5:$AG$5)*
($C$5='[21]Calculator Data Summary'!$B$6:$AG$6)*
(CONCATENATE($C$6," ","(",AM$10," ","CCFS",")")='[21]Calculator Data Summary'!$B$4:$AG$4)*
(AM$13='[21]Calculator Data Summary'!$B$7:$AG$7)*
(AK23='[21]Calculator Data Summary'!$A$8:$A$21)*
'[21]Calculator Data Summary'!$B$8:$AG$21)</f>
        <v>0</v>
      </c>
      <c r="AN23" s="19">
        <f>SUMPRODUCT(($C$4='[21]Calculator Data Summary'!$B$5:$AG$5)*
($C$5='[21]Calculator Data Summary'!$B$6:$AG$6)*
(CONCATENATE($C$6," ","(",AN$10," ","CCFS",")")='[21]Calculator Data Summary'!$B$4:$AG$4)*
(AN$13='[21]Calculator Data Summary'!$B$7:$AG$7)*
(AK23='[21]Calculator Data Summary'!$A$8:$A$21)*
'[21]Calculator Data Summary'!$B$8:$AG$21)</f>
        <v>0</v>
      </c>
      <c r="AP23" s="12" t="s">
        <v>24</v>
      </c>
      <c r="AQ23" s="15">
        <f>SUMPRODUCT(($C$4='[21]Calculator Data Summary'!$B$5:$AG$5)*
($C$5='[21]Calculator Data Summary'!$B$6:$AG$6)*
(CONCATENATE($C$6," ","(",AQ$10," ","CCFS",")")='[21]Calculator Data Summary'!$B$4:$AG$4)*
(AQ$13='[21]Calculator Data Summary'!$B$7:$AG$7)*
(AP23='[21]Calculator Data Summary'!$A$8:$A$21)*
'[21]Calculator Data Summary'!$B$8:$AG$21)</f>
        <v>0</v>
      </c>
      <c r="AR23" s="15">
        <f>SUMPRODUCT(($C$4='[21]Calculator Data Summary'!$B$5:$AG$5)*
($C$5='[21]Calculator Data Summary'!$B$6:$AG$6)*
(CONCATENATE($C$6," ","(",AR$10," ","CCFS",")")='[21]Calculator Data Summary'!$B$4:$AG$4)*
(AR$13='[21]Calculator Data Summary'!$B$7:$AG$7)*
(AP23='[21]Calculator Data Summary'!$A$8:$A$21)*
'[21]Calculator Data Summary'!$B$8:$AG$21)</f>
        <v>0</v>
      </c>
      <c r="AS23" s="19">
        <f>SUMPRODUCT(($C$4='[21]Calculator Data Summary'!$B$5:$AG$5)*
($C$5='[21]Calculator Data Summary'!$B$6:$AG$6)*
(CONCATENATE($C$6," ","(",AS$10," ","CCFS",")")='[21]Calculator Data Summary'!$B$4:$AG$4)*
(AS$13='[21]Calculator Data Summary'!$B$7:$AG$7)*
(AP23='[21]Calculator Data Summary'!$A$8:$A$21)*
'[21]Calculator Data Summary'!$B$8:$AG$21)</f>
        <v>0</v>
      </c>
      <c r="AU23" s="12" t="s">
        <v>24</v>
      </c>
      <c r="AV23" s="15">
        <f>SUMPRODUCT(($C$4='[21]Calculator Data Summary'!$B$5:$AG$5)*
($C$5='[21]Calculator Data Summary'!$B$6:$AG$6)*
(CONCATENATE($C$6," ","(",AV$10," ","CCFS",")")='[21]Calculator Data Summary'!$B$4:$AG$4)*
(AV$13='[21]Calculator Data Summary'!$B$7:$AG$7)*
(AU23='[21]Calculator Data Summary'!$A$8:$A$21)*
'[21]Calculator Data Summary'!$B$8:$AG$21)</f>
        <v>0</v>
      </c>
      <c r="AW23" s="15">
        <f>SUMPRODUCT(($C$4='[21]Calculator Data Summary'!$B$5:$AG$5)*
($C$5='[21]Calculator Data Summary'!$B$6:$AG$6)*
(CONCATENATE($C$6," ","(",AW$10," ","CCFS",")")='[21]Calculator Data Summary'!$B$4:$AG$4)*
(AW$13='[21]Calculator Data Summary'!$B$7:$AG$7)*
(AU23='[21]Calculator Data Summary'!$A$8:$A$21)*
'[21]Calculator Data Summary'!$B$8:$AG$21)</f>
        <v>0</v>
      </c>
      <c r="AX23" s="19">
        <f>SUMPRODUCT(($C$4='[21]Calculator Data Summary'!$B$5:$AG$5)*
($C$5='[21]Calculator Data Summary'!$B$6:$AG$6)*
(CONCATENATE($C$6," ","(",AX$10," ","CCFS",")")='[21]Calculator Data Summary'!$B$4:$AG$4)*
(AX$13='[21]Calculator Data Summary'!$B$7:$AG$7)*
(AU23='[21]Calculator Data Summary'!$A$8:$A$21)*
'[21]Calculator Data Summary'!$B$8:$AG$21)</f>
        <v>0</v>
      </c>
      <c r="AZ23" s="12" t="s">
        <v>24</v>
      </c>
      <c r="BA23" s="15">
        <f>SUMPRODUCT(($C$4='[21]Calculator Data Summary'!$B$5:$AG$5)*
($C$5='[21]Calculator Data Summary'!$B$6:$AG$6)*
(CONCATENATE($C$6," ","(",BA$10," ","CCFS",")")='[21]Calculator Data Summary'!$B$4:$AG$4)*
(BA$13='[21]Calculator Data Summary'!$B$7:$AG$7)*
(AZ23='[21]Calculator Data Summary'!$A$8:$A$21)*
'[21]Calculator Data Summary'!$B$8:$AG$21)</f>
        <v>0</v>
      </c>
      <c r="BB23" s="15">
        <f>SUMPRODUCT(($C$4='[21]Calculator Data Summary'!$B$5:$AG$5)*
($C$5='[21]Calculator Data Summary'!$B$6:$AG$6)*
(CONCATENATE($C$6," ","(",BB$10," ","CCFS",")")='[21]Calculator Data Summary'!$B$4:$AG$4)*
(BB$13='[21]Calculator Data Summary'!$B$7:$AG$7)*
(AZ23='[21]Calculator Data Summary'!$A$8:$A$21)*
'[21]Calculator Data Summary'!$B$8:$AG$21)</f>
        <v>0</v>
      </c>
      <c r="BC23" s="19">
        <f>SUMPRODUCT(($C$4='[21]Calculator Data Summary'!$B$5:$AG$5)*
($C$5='[21]Calculator Data Summary'!$B$6:$AG$6)*
(CONCATENATE($C$6," ","(",BC$10," ","CCFS",")")='[21]Calculator Data Summary'!$B$4:$AG$4)*
(BC$13='[21]Calculator Data Summary'!$B$7:$AG$7)*
(AZ23='[21]Calculator Data Summary'!$A$8:$A$21)*
'[21]Calculator Data Summary'!$B$8:$AG$21)</f>
        <v>0</v>
      </c>
      <c r="BE23" s="12" t="s">
        <v>24</v>
      </c>
      <c r="BF23" s="15">
        <f>SUMPRODUCT(($C$4='[21]Calculator Data Summary'!$B$5:$AG$5)*
($C$5='[21]Calculator Data Summary'!$B$6:$AG$6)*
(CONCATENATE($C$6," ","(",BF$10," ","CCFS",")")='[21]Calculator Data Summary'!$B$4:$AG$4)*
(BF$13='[21]Calculator Data Summary'!$B$7:$AG$7)*
(BE23='[21]Calculator Data Summary'!$A$8:$A$21)*
'[21]Calculator Data Summary'!$B$8:$AG$21)</f>
        <v>0</v>
      </c>
      <c r="BG23" s="15">
        <f>SUMPRODUCT(($C$4='[21]Calculator Data Summary'!$B$5:$AG$5)*
($C$5='[21]Calculator Data Summary'!$B$6:$AG$6)*
(CONCATENATE($C$6," ","(",BG$10," ","CCFS",")")='[21]Calculator Data Summary'!$B$4:$AG$4)*
(BG$13='[21]Calculator Data Summary'!$B$7:$AG$7)*
(BE23='[21]Calculator Data Summary'!$A$8:$A$21)*
'[21]Calculator Data Summary'!$B$8:$AG$21)</f>
        <v>0</v>
      </c>
      <c r="BH23" s="19">
        <f>SUMPRODUCT(($C$4='[21]Calculator Data Summary'!$B$5:$AG$5)*
($C$5='[21]Calculator Data Summary'!$B$6:$AG$6)*
(CONCATENATE($C$6," ","(",BH$10," ","CCFS",")")='[21]Calculator Data Summary'!$B$4:$AG$4)*
(BH$13='[21]Calculator Data Summary'!$B$7:$AG$7)*
(BE23='[21]Calculator Data Summary'!$A$8:$A$21)*
'[21]Calculator Data Summary'!$B$8:$AG$21)</f>
        <v>0</v>
      </c>
      <c r="BJ23" s="12" t="s">
        <v>24</v>
      </c>
      <c r="BK23" s="15">
        <f>SUMPRODUCT(($C$4='[21]Calculator Data Summary'!$B$5:$AG$5)*
($C$5='[21]Calculator Data Summary'!$B$6:$AG$6)*
(CONCATENATE($C$6," ","(",BK$10," ","CCFS",")")='[21]Calculator Data Summary'!$B$4:$AG$4)*
(BK$13='[21]Calculator Data Summary'!$B$7:$AG$7)*
(BJ23='[21]Calculator Data Summary'!$A$8:$A$21)*
'[21]Calculator Data Summary'!$B$8:$AG$21)</f>
        <v>0</v>
      </c>
      <c r="BL23" s="15">
        <f>SUMPRODUCT(($C$4='[21]Calculator Data Summary'!$B$5:$AG$5)*
($C$5='[21]Calculator Data Summary'!$B$6:$AG$6)*
(CONCATENATE($C$6," ","(",BL$10," ","CCFS",")")='[21]Calculator Data Summary'!$B$4:$AG$4)*
(BL$13='[21]Calculator Data Summary'!$B$7:$AG$7)*
(BJ23='[21]Calculator Data Summary'!$A$8:$A$21)*
'[21]Calculator Data Summary'!$B$8:$AG$21)</f>
        <v>0</v>
      </c>
      <c r="BM23" s="19">
        <f>SUMPRODUCT(($C$4='[21]Calculator Data Summary'!$B$5:$AG$5)*
($C$5='[21]Calculator Data Summary'!$B$6:$AG$6)*
(CONCATENATE($C$6," ","(",BM$10," ","CCFS",")")='[21]Calculator Data Summary'!$B$4:$AG$4)*
(BM$13='[21]Calculator Data Summary'!$B$7:$AG$7)*
(BJ23='[21]Calculator Data Summary'!$A$8:$A$21)*
'[21]Calculator Data Summary'!$B$8:$AG$21)</f>
        <v>0</v>
      </c>
      <c r="BO23" s="12" t="s">
        <v>24</v>
      </c>
      <c r="BP23" s="15">
        <f>SUMPRODUCT(($C$4='[21]Calculator Data Summary'!$B$5:$AG$5)*
($C$5='[21]Calculator Data Summary'!$B$6:$AG$6)*
(CONCATENATE($C$6," ","(",BP$10," ","CCFS",")")='[21]Calculator Data Summary'!$B$4:$AG$4)*
(BP$13='[21]Calculator Data Summary'!$B$7:$AG$7)*
(BO23='[21]Calculator Data Summary'!$A$8:$A$21)*
'[21]Calculator Data Summary'!$B$8:$AG$21)</f>
        <v>0</v>
      </c>
      <c r="BQ23" s="15">
        <f>SUMPRODUCT(($C$4='[21]Calculator Data Summary'!$B$5:$AG$5)*
($C$5='[21]Calculator Data Summary'!$B$6:$AG$6)*
(CONCATENATE($C$6," ","(",BQ$10," ","CCFS",")")='[21]Calculator Data Summary'!$B$4:$AG$4)*
(BQ$13='[21]Calculator Data Summary'!$B$7:$AG$7)*
(BO23='[21]Calculator Data Summary'!$A$8:$A$21)*
'[21]Calculator Data Summary'!$B$8:$AG$21)</f>
        <v>0</v>
      </c>
      <c r="BR23" s="19">
        <f>SUMPRODUCT(($C$4='[21]Calculator Data Summary'!$B$5:$AG$5)*
($C$5='[21]Calculator Data Summary'!$B$6:$AG$6)*
(CONCATENATE($C$6," ","(",BR$10," ","CCFS",")")='[21]Calculator Data Summary'!$B$4:$AG$4)*
(BR$13='[21]Calculator Data Summary'!$B$7:$AG$7)*
(BO23='[21]Calculator Data Summary'!$A$8:$A$21)*
'[21]Calculator Data Summary'!$B$8:$AG$21)</f>
        <v>0</v>
      </c>
      <c r="BT23" s="12" t="s">
        <v>24</v>
      </c>
      <c r="BU23" s="15">
        <f>SUMPRODUCT(($C$4='[21]Calculator Data Summary'!$B$5:$AG$5)*
($C$5='[21]Calculator Data Summary'!$B$6:$AG$6)*
(CONCATENATE($C$6," ","(",BU$10," ","CCFS",")")='[21]Calculator Data Summary'!$B$4:$AG$4)*
(BU$13='[21]Calculator Data Summary'!$B$7:$AG$7)*
(BT23='[21]Calculator Data Summary'!$A$8:$A$21)*
'[21]Calculator Data Summary'!$B$8:$AG$21)</f>
        <v>0</v>
      </c>
      <c r="BV23" s="15">
        <f>SUMPRODUCT(($C$4='[21]Calculator Data Summary'!$B$5:$AG$5)*
($C$5='[21]Calculator Data Summary'!$B$6:$AG$6)*
(CONCATENATE($C$6," ","(",BV$10," ","CCFS",")")='[21]Calculator Data Summary'!$B$4:$AG$4)*
(BV$13='[21]Calculator Data Summary'!$B$7:$AG$7)*
(BT23='[21]Calculator Data Summary'!$A$8:$A$21)*
'[21]Calculator Data Summary'!$B$8:$AG$21)</f>
        <v>0</v>
      </c>
      <c r="BW23" s="19">
        <f>SUMPRODUCT(($C$4='[21]Calculator Data Summary'!$B$5:$AG$5)*
($C$5='[21]Calculator Data Summary'!$B$6:$AG$6)*
(CONCATENATE($C$6," ","(",BW$10," ","CCFS",")")='[21]Calculator Data Summary'!$B$4:$AG$4)*
(BW$13='[21]Calculator Data Summary'!$B$7:$AG$7)*
(BT23='[21]Calculator Data Summary'!$A$8:$A$21)*
'[21]Calculator Data Summary'!$B$8:$AG$21)</f>
        <v>0</v>
      </c>
      <c r="BY23" s="12" t="s">
        <v>24</v>
      </c>
      <c r="BZ23" s="15">
        <f>SUMPRODUCT(($C$4='[21]Calculator Data Summary'!$B$5:$AG$5)*
($C$5='[21]Calculator Data Summary'!$B$6:$AG$6)*
(CONCATENATE($C$6," ","(",BZ$10," ","CCFS",")")='[21]Calculator Data Summary'!$B$4:$AG$4)*
(BZ$13='[21]Calculator Data Summary'!$B$7:$AG$7)*
(BY23='[21]Calculator Data Summary'!$A$8:$A$21)*
'[21]Calculator Data Summary'!$B$8:$AG$21)</f>
        <v>0</v>
      </c>
      <c r="CA23" s="15">
        <f>SUMPRODUCT(($C$4='[21]Calculator Data Summary'!$B$5:$AG$5)*
($C$5='[21]Calculator Data Summary'!$B$6:$AG$6)*
(CONCATENATE($C$6," ","(",CA$10," ","CCFS",")")='[21]Calculator Data Summary'!$B$4:$AG$4)*
(CA$13='[21]Calculator Data Summary'!$B$7:$AG$7)*
(BY23='[21]Calculator Data Summary'!$A$8:$A$21)*
'[21]Calculator Data Summary'!$B$8:$AG$21)</f>
        <v>0</v>
      </c>
      <c r="CB23" s="19">
        <f>SUMPRODUCT(($C$4='[21]Calculator Data Summary'!$B$5:$AG$5)*
($C$5='[21]Calculator Data Summary'!$B$6:$AG$6)*
(CONCATENATE($C$6," ","(",CB$10," ","CCFS",")")='[21]Calculator Data Summary'!$B$4:$AG$4)*
(CB$13='[21]Calculator Data Summary'!$B$7:$AG$7)*
(BY23='[21]Calculator Data Summary'!$A$8:$A$21)*
'[21]Calculator Data Summary'!$B$8:$AG$21)</f>
        <v>0</v>
      </c>
      <c r="CD23" s="12" t="s">
        <v>24</v>
      </c>
      <c r="CE23" s="15">
        <f>SUMPRODUCT(($C$4='[21]Calculator Data Summary'!$B$5:$AG$5)*
($C$5='[21]Calculator Data Summary'!$B$6:$AG$6)*
(CONCATENATE($C$6," ","(",CE$10," ","CCFS",")")='[21]Calculator Data Summary'!$B$4:$AG$4)*
(CE$13='[21]Calculator Data Summary'!$B$7:$AG$7)*
(CD23='[21]Calculator Data Summary'!$A$8:$A$21)*
'[21]Calculator Data Summary'!$B$8:$AG$21)</f>
        <v>0</v>
      </c>
      <c r="CF23" s="15">
        <f>SUMPRODUCT(($C$4='[21]Calculator Data Summary'!$B$5:$AG$5)*
($C$5='[21]Calculator Data Summary'!$B$6:$AG$6)*
(CONCATENATE($C$6," ","(",CF$10," ","CCFS",")")='[21]Calculator Data Summary'!$B$4:$AG$4)*
(CF$13='[21]Calculator Data Summary'!$B$7:$AG$7)*
(CD23='[21]Calculator Data Summary'!$A$8:$A$21)*
'[21]Calculator Data Summary'!$B$8:$AG$21)</f>
        <v>0</v>
      </c>
      <c r="CG23" s="19">
        <f>SUMPRODUCT(($C$4='[21]Calculator Data Summary'!$B$5:$AG$5)*
($C$5='[21]Calculator Data Summary'!$B$6:$AG$6)*
(CONCATENATE($C$6," ","(",CG$10," ","CCFS",")")='[21]Calculator Data Summary'!$B$4:$AG$4)*
(CG$13='[21]Calculator Data Summary'!$B$7:$AG$7)*
(CD23='[21]Calculator Data Summary'!$A$8:$A$21)*
'[21]Calculator Data Summary'!$B$8:$AG$21)</f>
        <v>0</v>
      </c>
      <c r="CI23" s="12" t="s">
        <v>24</v>
      </c>
      <c r="CJ23" s="15">
        <f>SUMPRODUCT(($C$4='[21]Calculator Data Summary'!$B$5:$AG$5)*
($C$5='[21]Calculator Data Summary'!$B$6:$AG$6)*
(CONCATENATE($C$6," ","(",CJ$10," ","CCFS",")")='[21]Calculator Data Summary'!$B$4:$AG$4)*
(CJ$13='[21]Calculator Data Summary'!$B$7:$AG$7)*
(CI23='[21]Calculator Data Summary'!$A$8:$A$21)*
'[21]Calculator Data Summary'!$B$8:$AG$21)</f>
        <v>0</v>
      </c>
      <c r="CK23" s="15">
        <f>SUMPRODUCT(($C$4='[21]Calculator Data Summary'!$B$5:$AG$5)*
($C$5='[21]Calculator Data Summary'!$B$6:$AG$6)*
(CONCATENATE($C$6," ","(",CK$10," ","CCFS",")")='[21]Calculator Data Summary'!$B$4:$AG$4)*
(CK$13='[21]Calculator Data Summary'!$B$7:$AG$7)*
(CI23='[21]Calculator Data Summary'!$A$8:$A$21)*
'[21]Calculator Data Summary'!$B$8:$AG$21)</f>
        <v>0</v>
      </c>
      <c r="CL23" s="19">
        <f>SUMPRODUCT(($C$4='[21]Calculator Data Summary'!$B$5:$AG$5)*
($C$5='[21]Calculator Data Summary'!$B$6:$AG$6)*
(CONCATENATE($C$6," ","(",CL$10," ","CCFS",")")='[21]Calculator Data Summary'!$B$4:$AG$4)*
(CL$13='[21]Calculator Data Summary'!$B$7:$AG$7)*
(CI23='[21]Calculator Data Summary'!$A$8:$A$21)*
'[21]Calculator Data Summary'!$B$8:$AG$21)</f>
        <v>0</v>
      </c>
      <c r="CN23" s="12" t="s">
        <v>24</v>
      </c>
      <c r="CO23" s="15">
        <f>SUMPRODUCT(($C$4='[21]Calculator Data Summary'!$B$5:$AG$5)*
($C$5='[21]Calculator Data Summary'!$B$6:$AG$6)*
(CONCATENATE($C$6," ","(",CO$10," ","CCFS",")")='[21]Calculator Data Summary'!$B$4:$AG$4)*
(CO$13='[21]Calculator Data Summary'!$B$7:$AG$7)*
(CN23='[21]Calculator Data Summary'!$A$8:$A$21)*
'[21]Calculator Data Summary'!$B$8:$AG$21)</f>
        <v>0</v>
      </c>
      <c r="CP23" s="15">
        <f>SUMPRODUCT(($C$4='[21]Calculator Data Summary'!$B$5:$AG$5)*
($C$5='[21]Calculator Data Summary'!$B$6:$AG$6)*
(CONCATENATE($C$6," ","(",CP$10," ","CCFS",")")='[21]Calculator Data Summary'!$B$4:$AG$4)*
(CP$13='[21]Calculator Data Summary'!$B$7:$AG$7)*
(CN23='[21]Calculator Data Summary'!$A$8:$A$21)*
'[21]Calculator Data Summary'!$B$8:$AG$21)</f>
        <v>0</v>
      </c>
      <c r="CQ23" s="19">
        <f>SUMPRODUCT(($C$4='[21]Calculator Data Summary'!$B$5:$AG$5)*
($C$5='[21]Calculator Data Summary'!$B$6:$AG$6)*
(CONCATENATE($C$6," ","(",CQ$10," ","CCFS",")")='[21]Calculator Data Summary'!$B$4:$AG$4)*
(CQ$13='[21]Calculator Data Summary'!$B$7:$AG$7)*
(CN23='[21]Calculator Data Summary'!$A$8:$A$21)*
'[21]Calculator Data Summary'!$B$8:$AG$21)</f>
        <v>0</v>
      </c>
      <c r="CS23" s="12" t="s">
        <v>24</v>
      </c>
      <c r="CT23" s="15">
        <f>SUMPRODUCT(($C$4='[21]Calculator Data Summary'!$B$5:$AG$5)*
($C$5='[21]Calculator Data Summary'!$B$6:$AG$6)*
(CONCATENATE($C$6," ","(",CT$10," ","CCFS",")")='[21]Calculator Data Summary'!$B$4:$AG$4)*
(CT$13='[21]Calculator Data Summary'!$B$7:$AG$7)*
(CS23='[21]Calculator Data Summary'!$A$8:$A$21)*
'[21]Calculator Data Summary'!$B$8:$AG$21)</f>
        <v>0</v>
      </c>
      <c r="CU23" s="15">
        <f>SUMPRODUCT(($C$4='[21]Calculator Data Summary'!$B$5:$AG$5)*
($C$5='[21]Calculator Data Summary'!$B$6:$AG$6)*
(CONCATENATE($C$6," ","(",CU$10," ","CCFS",")")='[21]Calculator Data Summary'!$B$4:$AG$4)*
(CU$13='[21]Calculator Data Summary'!$B$7:$AG$7)*
(CS23='[21]Calculator Data Summary'!$A$8:$A$21)*
'[21]Calculator Data Summary'!$B$8:$AG$21)</f>
        <v>0</v>
      </c>
      <c r="CV23" s="19">
        <f>SUMPRODUCT(($C$4='[21]Calculator Data Summary'!$B$5:$AG$5)*
($C$5='[21]Calculator Data Summary'!$B$6:$AG$6)*
(CONCATENATE($C$6," ","(",CV$10," ","CCFS",")")='[21]Calculator Data Summary'!$B$4:$AG$4)*
(CV$13='[21]Calculator Data Summary'!$B$7:$AG$7)*
(CS23='[21]Calculator Data Summary'!$A$8:$A$21)*
'[21]Calculator Data Summary'!$B$8:$AG$21)</f>
        <v>0</v>
      </c>
      <c r="CX23" s="12" t="s">
        <v>24</v>
      </c>
      <c r="CY23" s="15">
        <f>SUMPRODUCT(($C$4='[21]Calculator Data Summary'!$B$5:$AG$5)*
($C$5='[21]Calculator Data Summary'!$B$6:$AG$6)*
(CONCATENATE($C$6," ","(",CY$10," ","CCFS",")")='[21]Calculator Data Summary'!$B$4:$AG$4)*
(CY$13='[21]Calculator Data Summary'!$B$7:$AG$7)*
(CX23='[21]Calculator Data Summary'!$A$8:$A$21)*
'[21]Calculator Data Summary'!$B$8:$AG$21)</f>
        <v>0</v>
      </c>
      <c r="CZ23" s="15">
        <f>SUMPRODUCT(($C$4='[21]Calculator Data Summary'!$B$5:$AG$5)*
($C$5='[21]Calculator Data Summary'!$B$6:$AG$6)*
(CONCATENATE($C$6," ","(",CZ$10," ","CCFS",")")='[21]Calculator Data Summary'!$B$4:$AG$4)*
(CZ$13='[21]Calculator Data Summary'!$B$7:$AG$7)*
(CX23='[21]Calculator Data Summary'!$A$8:$A$21)*
'[21]Calculator Data Summary'!$B$8:$AG$21)</f>
        <v>0</v>
      </c>
      <c r="DA23" s="19">
        <f>SUMPRODUCT(($C$4='[21]Calculator Data Summary'!$B$5:$AG$5)*
($C$5='[21]Calculator Data Summary'!$B$6:$AG$6)*
(CONCATENATE($C$6," ","(",DA$10," ","CCFS",")")='[21]Calculator Data Summary'!$B$4:$AG$4)*
(DA$13='[21]Calculator Data Summary'!$B$7:$AG$7)*
(CX23='[21]Calculator Data Summary'!$A$8:$A$21)*
'[21]Calculator Data Summary'!$B$8:$AG$21)</f>
        <v>0</v>
      </c>
      <c r="DC23" s="12" t="s">
        <v>24</v>
      </c>
      <c r="DD23" s="15">
        <f>SUMPRODUCT(($C$4='[21]Calculator Data Summary'!$B$5:$AG$5)*
($C$5='[21]Calculator Data Summary'!$B$6:$AG$6)*
(CONCATENATE($C$6," ","(",DD$10," ","CCFS",")")='[21]Calculator Data Summary'!$B$4:$AG$4)*
(DD$13='[21]Calculator Data Summary'!$B$7:$AG$7)*
(DC23='[21]Calculator Data Summary'!$A$8:$A$21)*
'[21]Calculator Data Summary'!$B$8:$AG$21)</f>
        <v>0</v>
      </c>
      <c r="DE23" s="15">
        <f>SUMPRODUCT(($C$4='[21]Calculator Data Summary'!$B$5:$AG$5)*
($C$5='[21]Calculator Data Summary'!$B$6:$AG$6)*
(CONCATENATE($C$6," ","(",DE$10," ","CCFS",")")='[21]Calculator Data Summary'!$B$4:$AG$4)*
(DE$13='[21]Calculator Data Summary'!$B$7:$AG$7)*
(DC23='[21]Calculator Data Summary'!$A$8:$A$21)*
'[21]Calculator Data Summary'!$B$8:$AG$21)</f>
        <v>0</v>
      </c>
      <c r="DF23" s="19">
        <f>SUMPRODUCT(($C$4='[21]Calculator Data Summary'!$B$5:$AG$5)*
($C$5='[21]Calculator Data Summary'!$B$6:$AG$6)*
(CONCATENATE($C$6," ","(",DF$10," ","CCFS",")")='[21]Calculator Data Summary'!$B$4:$AG$4)*
(DF$13='[21]Calculator Data Summary'!$B$7:$AG$7)*
(DC23='[21]Calculator Data Summary'!$A$8:$A$21)*
'[21]Calculator Data Summary'!$B$8:$AG$21)</f>
        <v>0</v>
      </c>
      <c r="DH23" s="12" t="s">
        <v>24</v>
      </c>
      <c r="DI23" s="15">
        <f>SUMPRODUCT(($C$4='[21]Calculator Data Summary'!$B$5:$AG$5)*
($C$5='[21]Calculator Data Summary'!$B$6:$AG$6)*
(CONCATENATE($C$6," ","(",DI$10," ","CCFS",")")='[21]Calculator Data Summary'!$B$4:$AG$4)*
(DI$13='[21]Calculator Data Summary'!$B$7:$AG$7)*
(DH23='[21]Calculator Data Summary'!$A$8:$A$21)*
'[21]Calculator Data Summary'!$B$8:$AG$21)</f>
        <v>0</v>
      </c>
      <c r="DJ23" s="15">
        <f>SUMPRODUCT(($C$4='[21]Calculator Data Summary'!$B$5:$AG$5)*
($C$5='[21]Calculator Data Summary'!$B$6:$AG$6)*
(CONCATENATE($C$6," ","(",DJ$10," ","CCFS",")")='[21]Calculator Data Summary'!$B$4:$AG$4)*
(DJ$13='[21]Calculator Data Summary'!$B$7:$AG$7)*
(DH23='[21]Calculator Data Summary'!$A$8:$A$21)*
'[21]Calculator Data Summary'!$B$8:$AG$21)</f>
        <v>0</v>
      </c>
      <c r="DK23" s="19">
        <f>SUMPRODUCT(($C$4='[21]Calculator Data Summary'!$B$5:$AG$5)*
($C$5='[21]Calculator Data Summary'!$B$6:$AG$6)*
(CONCATENATE($C$6," ","(",DK$10," ","CCFS",")")='[21]Calculator Data Summary'!$B$4:$AG$4)*
(DK$13='[21]Calculator Data Summary'!$B$7:$AG$7)*
(DH23='[21]Calculator Data Summary'!$A$8:$A$21)*
'[21]Calculator Data Summary'!$B$8:$AG$21)</f>
        <v>0</v>
      </c>
      <c r="DM23" s="12" t="s">
        <v>24</v>
      </c>
      <c r="DN23" s="15">
        <f>SUMPRODUCT(($C$4='[21]Calculator Data Summary'!$B$5:$AG$5)*
($C$5='[21]Calculator Data Summary'!$B$6:$AG$6)*
(CONCATENATE($C$6," ","(",DN$10," ","CCFS",")")='[21]Calculator Data Summary'!$B$4:$AG$4)*
(DN$13='[21]Calculator Data Summary'!$B$7:$AG$7)*
(DM23='[21]Calculator Data Summary'!$A$8:$A$21)*
'[21]Calculator Data Summary'!$B$8:$AG$21)</f>
        <v>0</v>
      </c>
      <c r="DO23" s="15">
        <f>SUMPRODUCT(($C$4='[21]Calculator Data Summary'!$B$5:$AG$5)*
($C$5='[21]Calculator Data Summary'!$B$6:$AG$6)*
(CONCATENATE($C$6," ","(",DO$10," ","CCFS",")")='[21]Calculator Data Summary'!$B$4:$AG$4)*
(DO$13='[21]Calculator Data Summary'!$B$7:$AG$7)*
(DM23='[21]Calculator Data Summary'!$A$8:$A$21)*
'[21]Calculator Data Summary'!$B$8:$AG$21)</f>
        <v>0</v>
      </c>
      <c r="DP23" s="19">
        <f>SUMPRODUCT(($C$4='[21]Calculator Data Summary'!$B$5:$AG$5)*
($C$5='[21]Calculator Data Summary'!$B$6:$AG$6)*
(CONCATENATE($C$6," ","(",DP$10," ","CCFS",")")='[21]Calculator Data Summary'!$B$4:$AG$4)*
(DP$13='[21]Calculator Data Summary'!$B$7:$AG$7)*
(DM23='[21]Calculator Data Summary'!$A$8:$A$21)*
'[21]Calculator Data Summary'!$B$8:$AG$21)</f>
        <v>0</v>
      </c>
      <c r="DR23" s="12" t="s">
        <v>24</v>
      </c>
      <c r="DS23" s="15">
        <f>SUMPRODUCT(($C$4='[21]Calculator Data Summary'!$B$5:$AG$5)*
($C$5='[21]Calculator Data Summary'!$B$6:$AG$6)*
(CONCATENATE($C$6," ","(",DS$10," ","CCFS",")")='[21]Calculator Data Summary'!$B$4:$AG$4)*
(DS$13='[21]Calculator Data Summary'!$B$7:$AG$7)*
(DR23='[21]Calculator Data Summary'!$A$8:$A$21)*
'[21]Calculator Data Summary'!$B$8:$AG$21)</f>
        <v>0</v>
      </c>
      <c r="DT23" s="15">
        <f>SUMPRODUCT(($C$4='[21]Calculator Data Summary'!$B$5:$AG$5)*
($C$5='[21]Calculator Data Summary'!$B$6:$AG$6)*
(CONCATENATE($C$6," ","(",DT$10," ","CCFS",")")='[21]Calculator Data Summary'!$B$4:$AG$4)*
(DT$13='[21]Calculator Data Summary'!$B$7:$AG$7)*
(DR23='[21]Calculator Data Summary'!$A$8:$A$21)*
'[21]Calculator Data Summary'!$B$8:$AG$21)</f>
        <v>0</v>
      </c>
      <c r="DU23" s="19">
        <f>SUMPRODUCT(($C$4='[21]Calculator Data Summary'!$B$5:$AG$5)*
($C$5='[21]Calculator Data Summary'!$B$6:$AG$6)*
(CONCATENATE($C$6," ","(",DU$10," ","CCFS",")")='[21]Calculator Data Summary'!$B$4:$AG$4)*
(DU$13='[21]Calculator Data Summary'!$B$7:$AG$7)*
(DR23='[21]Calculator Data Summary'!$A$8:$A$21)*
'[21]Calculator Data Summary'!$B$8:$AG$21)</f>
        <v>0</v>
      </c>
      <c r="DW23" s="12" t="s">
        <v>24</v>
      </c>
      <c r="DX23" s="15">
        <f>SUMPRODUCT(($C$4='[21]Calculator Data Summary'!$B$5:$AG$5)*
($C$5='[21]Calculator Data Summary'!$B$6:$AG$6)*
(CONCATENATE($C$6," ","(",DX$10," ","CCFS",")")='[21]Calculator Data Summary'!$B$4:$AG$4)*
(DX$13='[21]Calculator Data Summary'!$B$7:$AG$7)*
(DW23='[21]Calculator Data Summary'!$A$8:$A$21)*
'[21]Calculator Data Summary'!$B$8:$AG$21)</f>
        <v>0</v>
      </c>
      <c r="DY23" s="15">
        <f>SUMPRODUCT(($C$4='[21]Calculator Data Summary'!$B$5:$AG$5)*
($C$5='[21]Calculator Data Summary'!$B$6:$AG$6)*
(CONCATENATE($C$6," ","(",DY$10," ","CCFS",")")='[21]Calculator Data Summary'!$B$4:$AG$4)*
(DY$13='[21]Calculator Data Summary'!$B$7:$AG$7)*
(DW23='[21]Calculator Data Summary'!$A$8:$A$21)*
'[21]Calculator Data Summary'!$B$8:$AG$21)</f>
        <v>0</v>
      </c>
      <c r="DZ23" s="19">
        <f>SUMPRODUCT(($C$4='[21]Calculator Data Summary'!$B$5:$AG$5)*
($C$5='[21]Calculator Data Summary'!$B$6:$AG$6)*
(CONCATENATE($C$6," ","(",DZ$10," ","CCFS",")")='[21]Calculator Data Summary'!$B$4:$AG$4)*
(DZ$13='[21]Calculator Data Summary'!$B$7:$AG$7)*
(DW23='[21]Calculator Data Summary'!$A$8:$A$21)*
'[21]Calculator Data Summary'!$B$8:$AG$21)</f>
        <v>0</v>
      </c>
      <c r="EB23" s="12" t="s">
        <v>24</v>
      </c>
      <c r="EC23" s="15">
        <f>SUMPRODUCT(($C$4='[21]Calculator Data Summary'!$B$5:$AG$5)*
($C$5='[21]Calculator Data Summary'!$B$6:$AG$6)*
(CONCATENATE($C$6," ","(",EC$10," ","CCFS",")")='[21]Calculator Data Summary'!$B$4:$AG$4)*
(EC$13='[21]Calculator Data Summary'!$B$7:$AG$7)*
(EB23='[21]Calculator Data Summary'!$A$8:$A$21)*
'[21]Calculator Data Summary'!$B$8:$AG$21)</f>
        <v>0</v>
      </c>
      <c r="ED23" s="15">
        <f>SUMPRODUCT(($C$4='[21]Calculator Data Summary'!$B$5:$AG$5)*
($C$5='[21]Calculator Data Summary'!$B$6:$AG$6)*
(CONCATENATE($C$6," ","(",ED$10," ","CCFS",")")='[21]Calculator Data Summary'!$B$4:$AG$4)*
(ED$13='[21]Calculator Data Summary'!$B$7:$AG$7)*
(EB23='[21]Calculator Data Summary'!$A$8:$A$21)*
'[21]Calculator Data Summary'!$B$8:$AG$21)</f>
        <v>0</v>
      </c>
      <c r="EE23" s="19">
        <f>SUMPRODUCT(($C$4='[21]Calculator Data Summary'!$B$5:$AG$5)*
($C$5='[21]Calculator Data Summary'!$B$6:$AG$6)*
(CONCATENATE($C$6," ","(",EE$10," ","CCFS",")")='[21]Calculator Data Summary'!$B$4:$AG$4)*
(EE$13='[21]Calculator Data Summary'!$B$7:$AG$7)*
(EB23='[21]Calculator Data Summary'!$A$8:$A$21)*
'[21]Calculator Data Summary'!$B$8:$AG$21)</f>
        <v>0</v>
      </c>
      <c r="EG23" s="12" t="s">
        <v>24</v>
      </c>
      <c r="EH23" s="15">
        <f>SUMPRODUCT(($C$4='[21]Calculator Data Summary'!$B$5:$AG$5)*
($C$5='[21]Calculator Data Summary'!$B$6:$AG$6)*
(CONCATENATE($C$6," ","(",EH$10," ","CCFS",")")='[21]Calculator Data Summary'!$B$4:$AG$4)*
(EH$13='[21]Calculator Data Summary'!$B$7:$AG$7)*
(EG23='[21]Calculator Data Summary'!$A$8:$A$21)*
'[21]Calculator Data Summary'!$B$8:$AG$21)</f>
        <v>0</v>
      </c>
      <c r="EI23" s="15">
        <f>SUMPRODUCT(($C$4='[21]Calculator Data Summary'!$B$5:$AG$5)*
($C$5='[21]Calculator Data Summary'!$B$6:$AG$6)*
(CONCATENATE($C$6," ","(",EI$10," ","CCFS",")")='[21]Calculator Data Summary'!$B$4:$AG$4)*
(EI$13='[21]Calculator Data Summary'!$B$7:$AG$7)*
(EG23='[21]Calculator Data Summary'!$A$8:$A$21)*
'[21]Calculator Data Summary'!$B$8:$AG$21)</f>
        <v>0</v>
      </c>
      <c r="EJ23" s="19">
        <f>SUMPRODUCT(($C$4='[21]Calculator Data Summary'!$B$5:$AG$5)*
($C$5='[21]Calculator Data Summary'!$B$6:$AG$6)*
(CONCATENATE($C$6," ","(",EJ$10," ","CCFS",")")='[21]Calculator Data Summary'!$B$4:$AG$4)*
(EJ$13='[21]Calculator Data Summary'!$B$7:$AG$7)*
(EG23='[21]Calculator Data Summary'!$A$8:$A$21)*
'[21]Calculator Data Summary'!$B$8:$AG$21)</f>
        <v>0</v>
      </c>
      <c r="EL23" s="12" t="s">
        <v>24</v>
      </c>
      <c r="EM23" s="15">
        <f>SUMPRODUCT(($C$4='[21]Calculator Data Summary'!$B$5:$AG$5)*
($C$5='[21]Calculator Data Summary'!$B$6:$AG$6)*
(CONCATENATE($C$6," ","(",EM$10," ","CCFS",")")='[21]Calculator Data Summary'!$B$4:$AG$4)*
(EM$13='[21]Calculator Data Summary'!$B$7:$AG$7)*
(EL23='[21]Calculator Data Summary'!$A$8:$A$21)*
'[21]Calculator Data Summary'!$B$8:$AG$21)</f>
        <v>0</v>
      </c>
      <c r="EN23" s="15">
        <f>SUMPRODUCT(($C$4='[21]Calculator Data Summary'!$B$5:$AG$5)*
($C$5='[21]Calculator Data Summary'!$B$6:$AG$6)*
(CONCATENATE($C$6," ","(",EN$10," ","CCFS",")")='[21]Calculator Data Summary'!$B$4:$AG$4)*
(EN$13='[21]Calculator Data Summary'!$B$7:$AG$7)*
(EL23='[21]Calculator Data Summary'!$A$8:$A$21)*
'[21]Calculator Data Summary'!$B$8:$AG$21)</f>
        <v>0</v>
      </c>
      <c r="EO23" s="19">
        <f>SUMPRODUCT(($C$4='[21]Calculator Data Summary'!$B$5:$AG$5)*
($C$5='[21]Calculator Data Summary'!$B$6:$AG$6)*
(CONCATENATE($C$6," ","(",EO$10," ","CCFS",")")='[21]Calculator Data Summary'!$B$4:$AG$4)*
(EO$13='[21]Calculator Data Summary'!$B$7:$AG$7)*
(EL23='[21]Calculator Data Summary'!$A$8:$A$21)*
'[21]Calculator Data Summary'!$B$8:$AG$21)</f>
        <v>0</v>
      </c>
      <c r="EQ23" s="12" t="s">
        <v>24</v>
      </c>
      <c r="ER23" s="15">
        <f>SUMPRODUCT(($C$4='[21]Calculator Data Summary'!$B$5:$AG$5)*
($C$5='[21]Calculator Data Summary'!$B$6:$AG$6)*
(CONCATENATE($C$6," ","(",ER$10," ","CCFS",")")='[21]Calculator Data Summary'!$B$4:$AG$4)*
(ER$13='[21]Calculator Data Summary'!$B$7:$AG$7)*
(EQ23='[21]Calculator Data Summary'!$A$8:$A$21)*
'[21]Calculator Data Summary'!$B$8:$AG$21)</f>
        <v>0</v>
      </c>
      <c r="ES23" s="15">
        <f>SUMPRODUCT(($C$4='[21]Calculator Data Summary'!$B$5:$AG$5)*
($C$5='[21]Calculator Data Summary'!$B$6:$AG$6)*
(CONCATENATE($C$6," ","(",ES$10," ","CCFS",")")='[21]Calculator Data Summary'!$B$4:$AG$4)*
(ES$13='[21]Calculator Data Summary'!$B$7:$AG$7)*
(EQ23='[21]Calculator Data Summary'!$A$8:$A$21)*
'[21]Calculator Data Summary'!$B$8:$AG$21)</f>
        <v>0</v>
      </c>
      <c r="ET23" s="19">
        <f>SUMPRODUCT(($C$4='[21]Calculator Data Summary'!$B$5:$AG$5)*
($C$5='[21]Calculator Data Summary'!$B$6:$AG$6)*
(CONCATENATE($C$6," ","(",ET$10," ","CCFS",")")='[21]Calculator Data Summary'!$B$4:$AG$4)*
(ET$13='[21]Calculator Data Summary'!$B$7:$AG$7)*
(EQ23='[21]Calculator Data Summary'!$A$8:$A$21)*
'[21]Calculator Data Summary'!$B$8:$AG$21)</f>
        <v>0</v>
      </c>
      <c r="EV23" s="12" t="s">
        <v>24</v>
      </c>
      <c r="EW23" s="15">
        <f>SUMPRODUCT(($C$4='[21]Calculator Data Summary'!$B$5:$AG$5)*
($C$5='[21]Calculator Data Summary'!$B$6:$AG$6)*
(CONCATENATE($C$6," ","(",EW$10," ","CCFS",")")='[21]Calculator Data Summary'!$B$4:$AG$4)*
(EW$13='[21]Calculator Data Summary'!$B$7:$AG$7)*
(EV23='[21]Calculator Data Summary'!$A$8:$A$21)*
'[21]Calculator Data Summary'!$B$8:$AG$21)</f>
        <v>0</v>
      </c>
      <c r="EX23" s="15">
        <f>SUMPRODUCT(($C$4='[21]Calculator Data Summary'!$B$5:$AG$5)*
($C$5='[21]Calculator Data Summary'!$B$6:$AG$6)*
(CONCATENATE($C$6," ","(",EX$10," ","CCFS",")")='[21]Calculator Data Summary'!$B$4:$AG$4)*
(EX$13='[21]Calculator Data Summary'!$B$7:$AG$7)*
(EV23='[21]Calculator Data Summary'!$A$8:$A$21)*
'[21]Calculator Data Summary'!$B$8:$AG$21)</f>
        <v>0</v>
      </c>
      <c r="EY23" s="19">
        <f>SUMPRODUCT(($C$4='[21]Calculator Data Summary'!$B$5:$AG$5)*
($C$5='[21]Calculator Data Summary'!$B$6:$AG$6)*
(CONCATENATE($C$6," ","(",EY$10," ","CCFS",")")='[21]Calculator Data Summary'!$B$4:$AG$4)*
(EY$13='[21]Calculator Data Summary'!$B$7:$AG$7)*
(EV23='[21]Calculator Data Summary'!$A$8:$A$21)*
'[21]Calculator Data Summary'!$B$8:$AG$21)</f>
        <v>0</v>
      </c>
      <c r="FA23" s="12" t="s">
        <v>24</v>
      </c>
      <c r="FB23" s="15">
        <f>SUMPRODUCT(($C$4='[21]Calculator Data Summary'!$B$5:$AG$5)*
($C$5='[21]Calculator Data Summary'!$B$6:$AG$6)*
(CONCATENATE($C$6," ","(",FB$10," ","CCFS",")")='[21]Calculator Data Summary'!$B$4:$AG$4)*
(FB$13='[21]Calculator Data Summary'!$B$7:$AG$7)*
(FA23='[21]Calculator Data Summary'!$A$8:$A$21)*
'[21]Calculator Data Summary'!$B$8:$AG$21)</f>
        <v>0</v>
      </c>
      <c r="FC23" s="15">
        <f>SUMPRODUCT(($C$4='[21]Calculator Data Summary'!$B$5:$AG$5)*
($C$5='[21]Calculator Data Summary'!$B$6:$AG$6)*
(CONCATENATE($C$6," ","(",FC$10," ","CCFS",")")='[21]Calculator Data Summary'!$B$4:$AG$4)*
(FC$13='[21]Calculator Data Summary'!$B$7:$AG$7)*
(FA23='[21]Calculator Data Summary'!$A$8:$A$21)*
'[21]Calculator Data Summary'!$B$8:$AG$21)</f>
        <v>0</v>
      </c>
      <c r="FD23" s="19">
        <f>SUMPRODUCT(($C$4='[21]Calculator Data Summary'!$B$5:$AG$5)*
($C$5='[21]Calculator Data Summary'!$B$6:$AG$6)*
(CONCATENATE($C$6," ","(",FD$10," ","CCFS",")")='[21]Calculator Data Summary'!$B$4:$AG$4)*
(FD$13='[21]Calculator Data Summary'!$B$7:$AG$7)*
(FA23='[21]Calculator Data Summary'!$A$8:$A$21)*
'[21]Calculator Data Summary'!$B$8:$AG$21)</f>
        <v>0</v>
      </c>
      <c r="FF23" s="12" t="s">
        <v>24</v>
      </c>
      <c r="FG23" s="15">
        <f>SUMPRODUCT(($C$4='[21]Calculator Data Summary'!$B$5:$AG$5)*
($C$5='[21]Calculator Data Summary'!$B$6:$AG$6)*
(CONCATENATE($C$6," ","(",FG$10," ","CCFS",")")='[21]Calculator Data Summary'!$B$4:$AG$4)*
(FG$13='[21]Calculator Data Summary'!$B$7:$AG$7)*
(FF23='[21]Calculator Data Summary'!$A$8:$A$21)*
'[21]Calculator Data Summary'!$B$8:$AG$21)</f>
        <v>0</v>
      </c>
      <c r="FH23" s="15">
        <f>SUMPRODUCT(($C$4='[21]Calculator Data Summary'!$B$5:$AG$5)*
($C$5='[21]Calculator Data Summary'!$B$6:$AG$6)*
(CONCATENATE($C$6," ","(",FH$10," ","CCFS",")")='[21]Calculator Data Summary'!$B$4:$AG$4)*
(FH$13='[21]Calculator Data Summary'!$B$7:$AG$7)*
(FF23='[21]Calculator Data Summary'!$A$8:$A$21)*
'[21]Calculator Data Summary'!$B$8:$AG$21)</f>
        <v>0</v>
      </c>
      <c r="FI23" s="19">
        <f>SUMPRODUCT(($C$4='[21]Calculator Data Summary'!$B$5:$AG$5)*
($C$5='[21]Calculator Data Summary'!$B$6:$AG$6)*
(CONCATENATE($C$6," ","(",FI$10," ","CCFS",")")='[21]Calculator Data Summary'!$B$4:$AG$4)*
(FI$13='[21]Calculator Data Summary'!$B$7:$AG$7)*
(FF23='[21]Calculator Data Summary'!$A$8:$A$21)*
'[21]Calculator Data Summary'!$B$8:$AG$21)</f>
        <v>0</v>
      </c>
      <c r="FK23" s="12" t="s">
        <v>24</v>
      </c>
      <c r="FL23" s="15">
        <f>SUMPRODUCT(($C$4='[21]Calculator Data Summary'!$B$5:$AG$5)*
($C$5='[21]Calculator Data Summary'!$B$6:$AG$6)*
(CONCATENATE($C$6," ","(",FL$10," ","CCFS",")")='[21]Calculator Data Summary'!$B$4:$AG$4)*
(FL$13='[21]Calculator Data Summary'!$B$7:$AG$7)*
(FK23='[21]Calculator Data Summary'!$A$8:$A$21)*
'[21]Calculator Data Summary'!$B$8:$AG$21)</f>
        <v>0</v>
      </c>
      <c r="FM23" s="15">
        <f>SUMPRODUCT(($C$4='[21]Calculator Data Summary'!$B$5:$AG$5)*
($C$5='[21]Calculator Data Summary'!$B$6:$AG$6)*
(CONCATENATE($C$6," ","(",FM$10," ","CCFS",")")='[21]Calculator Data Summary'!$B$4:$AG$4)*
(FM$13='[21]Calculator Data Summary'!$B$7:$AG$7)*
(FK23='[21]Calculator Data Summary'!$A$8:$A$21)*
'[21]Calculator Data Summary'!$B$8:$AG$21)</f>
        <v>0</v>
      </c>
      <c r="FN23" s="19">
        <f>SUMPRODUCT(($C$4='[21]Calculator Data Summary'!$B$5:$AG$5)*
($C$5='[21]Calculator Data Summary'!$B$6:$AG$6)*
(CONCATENATE($C$6," ","(",FN$10," ","CCFS",")")='[21]Calculator Data Summary'!$B$4:$AG$4)*
(FN$13='[21]Calculator Data Summary'!$B$7:$AG$7)*
(FK23='[21]Calculator Data Summary'!$A$8:$A$21)*
'[21]Calculator Data Summary'!$B$8:$AG$21)</f>
        <v>0</v>
      </c>
      <c r="FP23" s="12" t="s">
        <v>24</v>
      </c>
      <c r="FQ23" s="15">
        <f>SUMPRODUCT(($C$4='[21]Calculator Data Summary'!$B$5:$AG$5)*
($C$5='[21]Calculator Data Summary'!$B$6:$AG$6)*
(CONCATENATE($C$6," ","(",FQ$10," ","CCFS",")")='[21]Calculator Data Summary'!$B$4:$AG$4)*
(FQ$13='[21]Calculator Data Summary'!$B$7:$AG$7)*
(FP23='[21]Calculator Data Summary'!$A$8:$A$21)*
'[21]Calculator Data Summary'!$B$8:$AG$21)</f>
        <v>0</v>
      </c>
      <c r="FR23" s="15">
        <f>SUMPRODUCT(($C$4='[21]Calculator Data Summary'!$B$5:$AG$5)*
($C$5='[21]Calculator Data Summary'!$B$6:$AG$6)*
(CONCATENATE($C$6," ","(",FR$10," ","CCFS",")")='[21]Calculator Data Summary'!$B$4:$AG$4)*
(FR$13='[21]Calculator Data Summary'!$B$7:$AG$7)*
(FP23='[21]Calculator Data Summary'!$A$8:$A$21)*
'[21]Calculator Data Summary'!$B$8:$AG$21)</f>
        <v>0</v>
      </c>
      <c r="FS23" s="19">
        <f>SUMPRODUCT(($C$4='[21]Calculator Data Summary'!$B$5:$AG$5)*
($C$5='[21]Calculator Data Summary'!$B$6:$AG$6)*
(CONCATENATE($C$6," ","(",FS$10," ","CCFS",")")='[21]Calculator Data Summary'!$B$4:$AG$4)*
(FS$13='[21]Calculator Data Summary'!$B$7:$AG$7)*
(FP23='[21]Calculator Data Summary'!$A$8:$A$21)*
'[21]Calculator Data Summary'!$B$8:$AG$21)</f>
        <v>0</v>
      </c>
      <c r="FU23" s="12" t="s">
        <v>24</v>
      </c>
      <c r="FV23" s="15">
        <f>SUMPRODUCT(($C$4='[21]Calculator Data Summary'!$B$5:$AG$5)*
($C$5='[21]Calculator Data Summary'!$B$6:$AG$6)*
(CONCATENATE($C$6," ","(",FV$10," ","CCFS",")")='[21]Calculator Data Summary'!$B$4:$AG$4)*
(FV$13='[21]Calculator Data Summary'!$B$7:$AG$7)*
(FU23='[21]Calculator Data Summary'!$A$8:$A$21)*
'[21]Calculator Data Summary'!$B$8:$AG$21)</f>
        <v>0</v>
      </c>
      <c r="FW23" s="15">
        <f>SUMPRODUCT(($C$4='[21]Calculator Data Summary'!$B$5:$AG$5)*
($C$5='[21]Calculator Data Summary'!$B$6:$AG$6)*
(CONCATENATE($C$6," ","(",FW$10," ","CCFS",")")='[21]Calculator Data Summary'!$B$4:$AG$4)*
(FW$13='[21]Calculator Data Summary'!$B$7:$AG$7)*
(FU23='[21]Calculator Data Summary'!$A$8:$A$21)*
'[21]Calculator Data Summary'!$B$8:$AG$21)</f>
        <v>0</v>
      </c>
      <c r="FX23" s="19">
        <f>SUMPRODUCT(($C$4='[21]Calculator Data Summary'!$B$5:$AG$5)*
($C$5='[21]Calculator Data Summary'!$B$6:$AG$6)*
(CONCATENATE($C$6," ","(",FX$10," ","CCFS",")")='[21]Calculator Data Summary'!$B$4:$AG$4)*
(FX$13='[21]Calculator Data Summary'!$B$7:$AG$7)*
(FU23='[21]Calculator Data Summary'!$A$8:$A$21)*
'[21]Calculator Data Summary'!$B$8:$AG$21)</f>
        <v>0</v>
      </c>
      <c r="FZ23" s="12" t="s">
        <v>24</v>
      </c>
      <c r="GA23" s="15">
        <f>SUMPRODUCT(($C$4='[21]Calculator Data Summary'!$B$5:$AG$5)*
($C$5='[21]Calculator Data Summary'!$B$6:$AG$6)*
(CONCATENATE($C$6," ","(",GA$10," ","CCFS",")")='[21]Calculator Data Summary'!$B$4:$AG$4)*
(GA$13='[21]Calculator Data Summary'!$B$7:$AG$7)*
(FZ23='[21]Calculator Data Summary'!$A$8:$A$21)*
'[21]Calculator Data Summary'!$B$8:$AG$21)</f>
        <v>0</v>
      </c>
      <c r="GB23" s="15">
        <f>SUMPRODUCT(($C$4='[21]Calculator Data Summary'!$B$5:$AG$5)*
($C$5='[21]Calculator Data Summary'!$B$6:$AG$6)*
(CONCATENATE($C$6," ","(",GB$10," ","CCFS",")")='[21]Calculator Data Summary'!$B$4:$AG$4)*
(GB$13='[21]Calculator Data Summary'!$B$7:$AG$7)*
(FZ23='[21]Calculator Data Summary'!$A$8:$A$21)*
'[21]Calculator Data Summary'!$B$8:$AG$21)</f>
        <v>0</v>
      </c>
      <c r="GC23" s="19">
        <f>SUMPRODUCT(($C$4='[21]Calculator Data Summary'!$B$5:$AG$5)*
($C$5='[21]Calculator Data Summary'!$B$6:$AG$6)*
(CONCATENATE($C$6," ","(",GC$10," ","CCFS",")")='[21]Calculator Data Summary'!$B$4:$AG$4)*
(GC$13='[21]Calculator Data Summary'!$B$7:$AG$7)*
(FZ23='[21]Calculator Data Summary'!$A$8:$A$21)*
'[21]Calculator Data Summary'!$B$8:$AG$21)</f>
        <v>0</v>
      </c>
      <c r="GE23" s="12" t="s">
        <v>24</v>
      </c>
      <c r="GF23" s="15">
        <f>SUMPRODUCT(($C$4='[21]Calculator Data Summary'!$B$5:$AG$5)*
($C$5='[21]Calculator Data Summary'!$B$6:$AG$6)*
(CONCATENATE($C$6," ","(",GF$10," ","CCFS",")")='[21]Calculator Data Summary'!$B$4:$AG$4)*
(GF$13='[21]Calculator Data Summary'!$B$7:$AG$7)*
(GE23='[21]Calculator Data Summary'!$A$8:$A$21)*
'[21]Calculator Data Summary'!$B$8:$AG$21)</f>
        <v>0</v>
      </c>
      <c r="GG23" s="15">
        <f>SUMPRODUCT(($C$4='[21]Calculator Data Summary'!$B$5:$AG$5)*
($C$5='[21]Calculator Data Summary'!$B$6:$AG$6)*
(CONCATENATE($C$6," ","(",GG$10," ","CCFS",")")='[21]Calculator Data Summary'!$B$4:$AG$4)*
(GG$13='[21]Calculator Data Summary'!$B$7:$AG$7)*
(GE23='[21]Calculator Data Summary'!$A$8:$A$21)*
'[21]Calculator Data Summary'!$B$8:$AG$21)</f>
        <v>0</v>
      </c>
      <c r="GH23" s="19">
        <f>SUMPRODUCT(($C$4='[21]Calculator Data Summary'!$B$5:$AG$5)*
($C$5='[21]Calculator Data Summary'!$B$6:$AG$6)*
(CONCATENATE($C$6," ","(",GH$10," ","CCFS",")")='[21]Calculator Data Summary'!$B$4:$AG$4)*
(GH$13='[21]Calculator Data Summary'!$B$7:$AG$7)*
(GE23='[21]Calculator Data Summary'!$A$8:$A$21)*
'[21]Calculator Data Summary'!$B$8:$AG$21)</f>
        <v>0</v>
      </c>
      <c r="GJ23" s="12" t="s">
        <v>24</v>
      </c>
      <c r="GK23" s="15">
        <f>SUMPRODUCT(($C$4='[21]Calculator Data Summary'!$B$5:$AG$5)*
($C$5='[21]Calculator Data Summary'!$B$6:$AG$6)*
(CONCATENATE($C$6," ","(",GK$10," ","CCFS",")")='[21]Calculator Data Summary'!$B$4:$AG$4)*
(GK$13='[21]Calculator Data Summary'!$B$7:$AG$7)*
(GJ23='[21]Calculator Data Summary'!$A$8:$A$21)*
'[21]Calculator Data Summary'!$B$8:$AG$21)</f>
        <v>0</v>
      </c>
      <c r="GL23" s="15">
        <f>SUMPRODUCT(($C$4='[21]Calculator Data Summary'!$B$5:$AG$5)*
($C$5='[21]Calculator Data Summary'!$B$6:$AG$6)*
(CONCATENATE($C$6," ","(",GL$10," ","CCFS",")")='[21]Calculator Data Summary'!$B$4:$AG$4)*
(GL$13='[21]Calculator Data Summary'!$B$7:$AG$7)*
(GJ23='[21]Calculator Data Summary'!$A$8:$A$21)*
'[21]Calculator Data Summary'!$B$8:$AG$21)</f>
        <v>0</v>
      </c>
      <c r="GM23" s="19">
        <f>SUMPRODUCT(($C$4='[21]Calculator Data Summary'!$B$5:$AG$5)*
($C$5='[21]Calculator Data Summary'!$B$6:$AG$6)*
(CONCATENATE($C$6," ","(",GM$10," ","CCFS",")")='[21]Calculator Data Summary'!$B$4:$AG$4)*
(GM$13='[21]Calculator Data Summary'!$B$7:$AG$7)*
(GJ23='[21]Calculator Data Summary'!$A$8:$A$21)*
'[21]Calculator Data Summary'!$B$8:$AG$21)</f>
        <v>0</v>
      </c>
      <c r="GO23" s="12" t="s">
        <v>24</v>
      </c>
      <c r="GP23" s="15">
        <f>SUMPRODUCT(($C$4='[21]Calculator Data Summary'!$B$5:$AG$5)*
($C$5='[21]Calculator Data Summary'!$B$6:$AG$6)*
(CONCATENATE($C$6," ","(",GP$10," ","CCFS",")")='[21]Calculator Data Summary'!$B$4:$AG$4)*
(GP$13='[21]Calculator Data Summary'!$B$7:$AG$7)*
(GO23='[21]Calculator Data Summary'!$A$8:$A$21)*
'[21]Calculator Data Summary'!$B$8:$AG$21)</f>
        <v>0</v>
      </c>
      <c r="GQ23" s="15">
        <f>SUMPRODUCT(($C$4='[21]Calculator Data Summary'!$B$5:$AG$5)*
($C$5='[21]Calculator Data Summary'!$B$6:$AG$6)*
(CONCATENATE($C$6," ","(",GQ$10," ","CCFS",")")='[21]Calculator Data Summary'!$B$4:$AG$4)*
(GQ$13='[21]Calculator Data Summary'!$B$7:$AG$7)*
(GO23='[21]Calculator Data Summary'!$A$8:$A$21)*
'[21]Calculator Data Summary'!$B$8:$AG$21)</f>
        <v>0</v>
      </c>
      <c r="GR23" s="19">
        <f>SUMPRODUCT(($C$4='[21]Calculator Data Summary'!$B$5:$AG$5)*
($C$5='[21]Calculator Data Summary'!$B$6:$AG$6)*
(CONCATENATE($C$6," ","(",GR$10," ","CCFS",")")='[21]Calculator Data Summary'!$B$4:$AG$4)*
(GR$13='[21]Calculator Data Summary'!$B$7:$AG$7)*
(GO23='[21]Calculator Data Summary'!$A$8:$A$21)*
'[21]Calculator Data Summary'!$B$8:$AG$21)</f>
        <v>0</v>
      </c>
      <c r="GT23" s="12" t="s">
        <v>24</v>
      </c>
      <c r="GU23" s="15">
        <f>SUMPRODUCT(($C$4='[21]Calculator Data Summary'!$B$5:$AG$5)*
($C$5='[21]Calculator Data Summary'!$B$6:$AG$6)*
(CONCATENATE($C$6," ","(",GU$10," ","CCFS",")")='[21]Calculator Data Summary'!$B$4:$AG$4)*
(GU$13='[21]Calculator Data Summary'!$B$7:$AG$7)*
(GT23='[21]Calculator Data Summary'!$A$8:$A$21)*
'[21]Calculator Data Summary'!$B$8:$AG$21)</f>
        <v>0</v>
      </c>
      <c r="GV23" s="15">
        <f>SUMPRODUCT(($C$4='[21]Calculator Data Summary'!$B$5:$AG$5)*
($C$5='[21]Calculator Data Summary'!$B$6:$AG$6)*
(CONCATENATE($C$6," ","(",GV$10," ","CCFS",")")='[21]Calculator Data Summary'!$B$4:$AG$4)*
(GV$13='[21]Calculator Data Summary'!$B$7:$AG$7)*
(GT23='[21]Calculator Data Summary'!$A$8:$A$21)*
'[21]Calculator Data Summary'!$B$8:$AG$21)</f>
        <v>0</v>
      </c>
      <c r="GW23" s="19">
        <f>SUMPRODUCT(($C$4='[21]Calculator Data Summary'!$B$5:$AG$5)*
($C$5='[21]Calculator Data Summary'!$B$6:$AG$6)*
(CONCATENATE($C$6," ","(",GW$10," ","CCFS",")")='[21]Calculator Data Summary'!$B$4:$AG$4)*
(GW$13='[21]Calculator Data Summary'!$B$7:$AG$7)*
(GT23='[21]Calculator Data Summary'!$A$8:$A$21)*
'[21]Calculator Data Summary'!$B$8:$AG$21)</f>
        <v>0</v>
      </c>
      <c r="GY23" s="12" t="s">
        <v>24</v>
      </c>
      <c r="GZ23" s="15">
        <f>SUMPRODUCT(($C$4='[21]Calculator Data Summary'!$B$5:$AG$5)*
($C$5='[21]Calculator Data Summary'!$B$6:$AG$6)*
(CONCATENATE($C$6," ","(",GZ$10," ","CCFS",")")='[21]Calculator Data Summary'!$B$4:$AG$4)*
(GZ$13='[21]Calculator Data Summary'!$B$7:$AG$7)*
(GY23='[21]Calculator Data Summary'!$A$8:$A$21)*
'[21]Calculator Data Summary'!$B$8:$AG$21)</f>
        <v>0</v>
      </c>
      <c r="HA23" s="15">
        <f>SUMPRODUCT(($C$4='[21]Calculator Data Summary'!$B$5:$AG$5)*
($C$5='[21]Calculator Data Summary'!$B$6:$AG$6)*
(CONCATENATE($C$6," ","(",HA$10," ","CCFS",")")='[21]Calculator Data Summary'!$B$4:$AG$4)*
(HA$13='[21]Calculator Data Summary'!$B$7:$AG$7)*
(GY23='[21]Calculator Data Summary'!$A$8:$A$21)*
'[21]Calculator Data Summary'!$B$8:$AG$21)</f>
        <v>0</v>
      </c>
      <c r="HB23" s="19">
        <f>SUMPRODUCT(($C$4='[21]Calculator Data Summary'!$B$5:$AG$5)*
($C$5='[21]Calculator Data Summary'!$B$6:$AG$6)*
(CONCATENATE($C$6," ","(",HB$10," ","CCFS",")")='[21]Calculator Data Summary'!$B$4:$AG$4)*
(HB$13='[21]Calculator Data Summary'!$B$7:$AG$7)*
(GY23='[21]Calculator Data Summary'!$A$8:$A$21)*
'[21]Calculator Data Summary'!$B$8:$AG$21)</f>
        <v>0</v>
      </c>
      <c r="HD23" s="12" t="s">
        <v>24</v>
      </c>
      <c r="HE23" s="15">
        <f>SUMPRODUCT(($C$4='[21]Calculator Data Summary'!$B$5:$AG$5)*
($C$5='[21]Calculator Data Summary'!$B$6:$AG$6)*
(CONCATENATE($C$6," ","(",HE$10," ","CCFS",")")='[21]Calculator Data Summary'!$B$4:$AG$4)*
(HE$13='[21]Calculator Data Summary'!$B$7:$AG$7)*
(HD23='[21]Calculator Data Summary'!$A$8:$A$21)*
'[21]Calculator Data Summary'!$B$8:$AG$21)</f>
        <v>0</v>
      </c>
      <c r="HF23" s="15">
        <f>SUMPRODUCT(($C$4='[21]Calculator Data Summary'!$B$5:$AG$5)*
($C$5='[21]Calculator Data Summary'!$B$6:$AG$6)*
(CONCATENATE($C$6," ","(",HF$10," ","CCFS",")")='[21]Calculator Data Summary'!$B$4:$AG$4)*
(HF$13='[21]Calculator Data Summary'!$B$7:$AG$7)*
(HD23='[21]Calculator Data Summary'!$A$8:$A$21)*
'[21]Calculator Data Summary'!$B$8:$AG$21)</f>
        <v>0</v>
      </c>
      <c r="HG23" s="19">
        <f>SUMPRODUCT(($C$4='[21]Calculator Data Summary'!$B$5:$AG$5)*
($C$5='[21]Calculator Data Summary'!$B$6:$AG$6)*
(CONCATENATE($C$6," ","(",HG$10," ","CCFS",")")='[21]Calculator Data Summary'!$B$4:$AG$4)*
(HG$13='[21]Calculator Data Summary'!$B$7:$AG$7)*
(HD23='[21]Calculator Data Summary'!$A$8:$A$21)*
'[21]Calculator Data Summary'!$B$8:$AG$21)</f>
        <v>0</v>
      </c>
      <c r="HI23" s="12" t="s">
        <v>24</v>
      </c>
      <c r="HJ23" s="15">
        <f>SUMPRODUCT(($C$4='[21]Calculator Data Summary'!$B$5:$AG$5)*
($C$5='[21]Calculator Data Summary'!$B$6:$AG$6)*
(CONCATENATE($C$6," ","(",HJ$10," ","CCFS",")")='[21]Calculator Data Summary'!$B$4:$AG$4)*
(HJ$13='[21]Calculator Data Summary'!$B$7:$AG$7)*
(HI23='[21]Calculator Data Summary'!$A$8:$A$21)*
'[21]Calculator Data Summary'!$B$8:$AG$21)</f>
        <v>0</v>
      </c>
      <c r="HK23" s="15">
        <f>SUMPRODUCT(($C$4='[21]Calculator Data Summary'!$B$5:$AG$5)*
($C$5='[21]Calculator Data Summary'!$B$6:$AG$6)*
(CONCATENATE($C$6," ","(",HK$10," ","CCFS",")")='[21]Calculator Data Summary'!$B$4:$AG$4)*
(HK$13='[21]Calculator Data Summary'!$B$7:$AG$7)*
(HI23='[21]Calculator Data Summary'!$A$8:$A$21)*
'[21]Calculator Data Summary'!$B$8:$AG$21)</f>
        <v>0</v>
      </c>
      <c r="HL23" s="19">
        <f>SUMPRODUCT(($C$4='[21]Calculator Data Summary'!$B$5:$AG$5)*
($C$5='[21]Calculator Data Summary'!$B$6:$AG$6)*
(CONCATENATE($C$6," ","(",HL$10," ","CCFS",")")='[21]Calculator Data Summary'!$B$4:$AG$4)*
(HL$13='[21]Calculator Data Summary'!$B$7:$AG$7)*
(HI23='[21]Calculator Data Summary'!$A$8:$A$21)*
'[21]Calculator Data Summary'!$B$8:$AG$21)</f>
        <v>0</v>
      </c>
    </row>
    <row r="24" spans="2:220" x14ac:dyDescent="0.25">
      <c r="B24" s="12" t="s">
        <v>25</v>
      </c>
      <c r="C24" s="15">
        <f>SUMPRODUCT(($C$4='[17]Calculator Data Summary'!$B$5:$AG$5)*
($C$5='[17]Calculator Data Summary'!$B$6:$AG$6)*
(CONCATENATE($C$6," ","(",C$10," ","CCFS",")")='[17]Calculator Data Summary'!$B$4:$AG$4)*
(C$13='[17]Calculator Data Summary'!$B$7:$AG$7)*
(B24='[17]Calculator Data Summary'!$A$8:$A$21)*
'[17]Calculator Data Summary'!$B$8:$AG$21)</f>
        <v>26.18</v>
      </c>
      <c r="D24" s="15">
        <f>SUMPRODUCT(($C$4='[17]Calculator Data Summary'!$B$5:$AG$5)*
($C$5='[17]Calculator Data Summary'!$B$6:$AG$6)*
(CONCATENATE($C$6," ","(",D$10," ","CCFS",")")='[17]Calculator Data Summary'!$B$4:$AG$4)*
(D$13='[17]Calculator Data Summary'!$B$7:$AG$7)*
(B24='[17]Calculator Data Summary'!$A$8:$A$21)*
'[17]Calculator Data Summary'!$B$8:$AG$21)</f>
        <v>27.737098673835408</v>
      </c>
      <c r="E24" s="19">
        <f>SUMPRODUCT(($C$4='[17]Calculator Data Summary'!$B$5:$AG$5)*
($C$5='[17]Calculator Data Summary'!$B$6:$AG$6)*
(CONCATENATE($C$6," ","(",E$10," ","CCFS",")")='[17]Calculator Data Summary'!$B$4:$AG$4)*
(E$13='[17]Calculator Data Summary'!$B$7:$AG$7)*
(B24='[17]Calculator Data Summary'!$A$8:$A$21)*
'[17]Calculator Data Summary'!$B$8:$AG$21)</f>
        <v>29.239999999999995</v>
      </c>
      <c r="G24" s="12" t="s">
        <v>25</v>
      </c>
      <c r="H24" s="15">
        <f>SUMPRODUCT(($C$4='[18]Calculator Data Summary'!$B$5:$AG$5)*
($C$5='[18]Calculator Data Summary'!$B$6:$AG$6)*
(CONCATENATE($C$6," ","(",H$10," ","CCFS",")")='[18]Calculator Data Summary'!$B$4:$AG$4)*
(H$13='[18]Calculator Data Summary'!$B$7:$AG$7)*
(G24='[18]Calculator Data Summary'!$A$8:$A$21)*
'[18]Calculator Data Summary'!$B$8:$AG$21)</f>
        <v>22.43</v>
      </c>
      <c r="I24" s="15">
        <f>SUMPRODUCT(($C$4='[18]Calculator Data Summary'!$B$5:$AG$5)*
($C$5='[18]Calculator Data Summary'!$B$6:$AG$6)*
(CONCATENATE($C$6," ","(",I$10," ","CCFS",")")='[18]Calculator Data Summary'!$B$4:$AG$4)*
(I$13='[18]Calculator Data Summary'!$B$7:$AG$7)*
(G24='[18]Calculator Data Summary'!$A$8:$A$21)*
'[18]Calculator Data Summary'!$B$8:$AG$21)</f>
        <v>23.405761099491759</v>
      </c>
      <c r="J24" s="19">
        <f>SUMPRODUCT(($C$4='[18]Calculator Data Summary'!$B$5:$AG$5)*
($C$5='[18]Calculator Data Summary'!$B$6:$AG$6)*
(CONCATENATE($C$6," ","(",J$10," ","CCFS",")")='[18]Calculator Data Summary'!$B$4:$AG$4)*
(J$13='[18]Calculator Data Summary'!$B$7:$AG$7)*
(G24='[18]Calculator Data Summary'!$A$8:$A$21)*
'[18]Calculator Data Summary'!$B$8:$AG$21)</f>
        <v>24.319999999999997</v>
      </c>
      <c r="L24" s="12" t="s">
        <v>25</v>
      </c>
      <c r="M24" s="15">
        <f>SUMPRODUCT(($C$4='[19]Calculator Data Summary'!$B$5:$AG$5)*
($C$5='[19]Calculator Data Summary'!$B$6:$AG$6)*
(CONCATENATE($C$6," ","(",M$10," ","CCFS",")")='[19]Calculator Data Summary'!$B$4:$AG$4)*
(M$13='[19]Calculator Data Summary'!$B$7:$AG$7)*
(L24='[19]Calculator Data Summary'!$A$8:$A$21)*
'[19]Calculator Data Summary'!$B$8:$AG$21)</f>
        <v>94.79</v>
      </c>
      <c r="N24" s="15">
        <f>SUMPRODUCT(($C$4='[19]Calculator Data Summary'!$B$5:$AG$5)*
($C$5='[19]Calculator Data Summary'!$B$6:$AG$6)*
(CONCATENATE($C$6," ","(",N$10," ","CCFS",")")='[19]Calculator Data Summary'!$B$4:$AG$4)*
(N$13='[19]Calculator Data Summary'!$B$7:$AG$7)*
(L24='[19]Calculator Data Summary'!$A$8:$A$21)*
'[19]Calculator Data Summary'!$B$8:$AG$21)</f>
        <v>98.460512270329161</v>
      </c>
      <c r="O24" s="19">
        <f>SUMPRODUCT(($C$4='[19]Calculator Data Summary'!$B$5:$AG$5)*
($C$5='[19]Calculator Data Summary'!$B$6:$AG$6)*
(CONCATENATE($C$6," ","(",O$10," ","CCFS",")")='[19]Calculator Data Summary'!$B$4:$AG$4)*
(O$13='[19]Calculator Data Summary'!$B$7:$AG$7)*
(L24='[19]Calculator Data Summary'!$A$8:$A$21)*
'[19]Calculator Data Summary'!$B$8:$AG$21)</f>
        <v>101.92</v>
      </c>
      <c r="Q24" s="12" t="s">
        <v>25</v>
      </c>
      <c r="R24" s="15">
        <f>SUMPRODUCT(($C$4='[20]Calculator Data Summary'!$B$5:$AG$5)*
($C$5='[20]Calculator Data Summary'!$B$6:$AG$6)*
(CONCATENATE($C$6," ","(",R$10," ","CCFS",")")='[20]Calculator Data Summary'!$B$4:$AG$4)*
(R$13='[20]Calculator Data Summary'!$B$7:$AG$7)*
(Q24='[20]Calculator Data Summary'!$A$8:$A$21)*
'[20]Calculator Data Summary'!$B$8:$AG$21)</f>
        <v>51.39</v>
      </c>
      <c r="S24" s="15">
        <f>SUMPRODUCT(($C$4='[20]Calculator Data Summary'!$B$5:$AG$5)*
($C$5='[20]Calculator Data Summary'!$B$6:$AG$6)*
(CONCATENATE($C$6," ","(",S$10," ","CCFS",")")='[20]Calculator Data Summary'!$B$4:$AG$4)*
(S$13='[20]Calculator Data Summary'!$B$7:$AG$7)*
(Q24='[20]Calculator Data Summary'!$A$8:$A$21)*
'[20]Calculator Data Summary'!$B$8:$AG$21)</f>
        <v>52.996069597853477</v>
      </c>
      <c r="T24" s="19">
        <f>SUMPRODUCT(($C$4='[20]Calculator Data Summary'!$B$5:$AG$5)*
($C$5='[20]Calculator Data Summary'!$B$6:$AG$6)*
(CONCATENATE($C$6," ","(",T$10," ","CCFS",")")='[20]Calculator Data Summary'!$B$4:$AG$4)*
(T$13='[20]Calculator Data Summary'!$B$7:$AG$7)*
(Q24='[20]Calculator Data Summary'!$A$8:$A$21)*
'[20]Calculator Data Summary'!$B$8:$AG$21)</f>
        <v>54.179999999999993</v>
      </c>
      <c r="V24" s="12" t="s">
        <v>25</v>
      </c>
      <c r="W24" s="15">
        <f>SUMPRODUCT(($C$4='[21]Calculator Data Summary'!$B$5:$AG$5)*
($C$5='[21]Calculator Data Summary'!$B$6:$AG$6)*
(CONCATENATE($C$6," ","(",W$10," ","CCFS",")")='[21]Calculator Data Summary'!$B$4:$AG$4)*
(W$13='[21]Calculator Data Summary'!$B$7:$AG$7)*
(V24='[21]Calculator Data Summary'!$A$8:$A$21)*
'[21]Calculator Data Summary'!$B$8:$AG$21)</f>
        <v>0</v>
      </c>
      <c r="X24" s="15">
        <f>SUMPRODUCT(($C$4='[21]Calculator Data Summary'!$B$5:$AG$5)*
($C$5='[21]Calculator Data Summary'!$B$6:$AG$6)*
(CONCATENATE($C$6," ","(",X$10," ","CCFS",")")='[21]Calculator Data Summary'!$B$4:$AG$4)*
(X$13='[21]Calculator Data Summary'!$B$7:$AG$7)*
(V24='[21]Calculator Data Summary'!$A$8:$A$21)*
'[21]Calculator Data Summary'!$B$8:$AG$21)</f>
        <v>0</v>
      </c>
      <c r="Y24" s="19">
        <f>SUMPRODUCT(($C$4='[21]Calculator Data Summary'!$B$5:$AG$5)*
($C$5='[21]Calculator Data Summary'!$B$6:$AG$6)*
(CONCATENATE($C$6," ","(",Y$10," ","CCFS",")")='[21]Calculator Data Summary'!$B$4:$AG$4)*
(Y$13='[21]Calculator Data Summary'!$B$7:$AG$7)*
(V24='[21]Calculator Data Summary'!$A$8:$A$21)*
'[21]Calculator Data Summary'!$B$8:$AG$21)</f>
        <v>0</v>
      </c>
      <c r="AA24" s="12" t="s">
        <v>25</v>
      </c>
      <c r="AB24" s="15">
        <f>SUMPRODUCT(($C$4='[21]Calculator Data Summary'!$B$5:$AG$5)*
($C$5='[21]Calculator Data Summary'!$B$6:$AG$6)*
(CONCATENATE($C$6," ","(",AB$10," ","CCFS",")")='[21]Calculator Data Summary'!$B$4:$AG$4)*
(AB$13='[21]Calculator Data Summary'!$B$7:$AG$7)*
(AA24='[21]Calculator Data Summary'!$A$8:$A$21)*
'[21]Calculator Data Summary'!$B$8:$AG$21)</f>
        <v>0</v>
      </c>
      <c r="AC24" s="15">
        <f>SUMPRODUCT(($C$4='[21]Calculator Data Summary'!$B$5:$AG$5)*
($C$5='[21]Calculator Data Summary'!$B$6:$AG$6)*
(CONCATENATE($C$6," ","(",AC$10," ","CCFS",")")='[21]Calculator Data Summary'!$B$4:$AG$4)*
(AC$13='[21]Calculator Data Summary'!$B$7:$AG$7)*
(AA24='[21]Calculator Data Summary'!$A$8:$A$21)*
'[21]Calculator Data Summary'!$B$8:$AG$21)</f>
        <v>0</v>
      </c>
      <c r="AD24" s="19">
        <f>SUMPRODUCT(($C$4='[21]Calculator Data Summary'!$B$5:$AG$5)*
($C$5='[21]Calculator Data Summary'!$B$6:$AG$6)*
(CONCATENATE($C$6," ","(",AD$10," ","CCFS",")")='[21]Calculator Data Summary'!$B$4:$AG$4)*
(AD$13='[21]Calculator Data Summary'!$B$7:$AG$7)*
(AA24='[21]Calculator Data Summary'!$A$8:$A$21)*
'[21]Calculator Data Summary'!$B$8:$AG$21)</f>
        <v>0</v>
      </c>
      <c r="AF24" s="12" t="s">
        <v>25</v>
      </c>
      <c r="AG24" s="15">
        <f>SUMPRODUCT(($C$4='[21]Calculator Data Summary'!$B$5:$AG$5)*
($C$5='[21]Calculator Data Summary'!$B$6:$AG$6)*
(CONCATENATE($C$6," ","(",AG$10," ","CCFS",")")='[21]Calculator Data Summary'!$B$4:$AG$4)*
(AG$13='[21]Calculator Data Summary'!$B$7:$AG$7)*
(AF24='[21]Calculator Data Summary'!$A$8:$A$21)*
'[21]Calculator Data Summary'!$B$8:$AG$21)</f>
        <v>0</v>
      </c>
      <c r="AH24" s="15">
        <f>SUMPRODUCT(($C$4='[21]Calculator Data Summary'!$B$5:$AG$5)*
($C$5='[21]Calculator Data Summary'!$B$6:$AG$6)*
(CONCATENATE($C$6," ","(",AH$10," ","CCFS",")")='[21]Calculator Data Summary'!$B$4:$AG$4)*
(AH$13='[21]Calculator Data Summary'!$B$7:$AG$7)*
(AF24='[21]Calculator Data Summary'!$A$8:$A$21)*
'[21]Calculator Data Summary'!$B$8:$AG$21)</f>
        <v>0</v>
      </c>
      <c r="AI24" s="19">
        <f>SUMPRODUCT(($C$4='[21]Calculator Data Summary'!$B$5:$AG$5)*
($C$5='[21]Calculator Data Summary'!$B$6:$AG$6)*
(CONCATENATE($C$6," ","(",AI$10," ","CCFS",")")='[21]Calculator Data Summary'!$B$4:$AG$4)*
(AI$13='[21]Calculator Data Summary'!$B$7:$AG$7)*
(AF24='[21]Calculator Data Summary'!$A$8:$A$21)*
'[21]Calculator Data Summary'!$B$8:$AG$21)</f>
        <v>0</v>
      </c>
      <c r="AK24" s="12" t="s">
        <v>25</v>
      </c>
      <c r="AL24" s="15">
        <f>SUMPRODUCT(($C$4='[21]Calculator Data Summary'!$B$5:$AG$5)*
($C$5='[21]Calculator Data Summary'!$B$6:$AG$6)*
(CONCATENATE($C$6," ","(",AL$10," ","CCFS",")")='[21]Calculator Data Summary'!$B$4:$AG$4)*
(AL$13='[21]Calculator Data Summary'!$B$7:$AG$7)*
(AK24='[21]Calculator Data Summary'!$A$8:$A$21)*
'[21]Calculator Data Summary'!$B$8:$AG$21)</f>
        <v>0</v>
      </c>
      <c r="AM24" s="15">
        <f>SUMPRODUCT(($C$4='[21]Calculator Data Summary'!$B$5:$AG$5)*
($C$5='[21]Calculator Data Summary'!$B$6:$AG$6)*
(CONCATENATE($C$6," ","(",AM$10," ","CCFS",")")='[21]Calculator Data Summary'!$B$4:$AG$4)*
(AM$13='[21]Calculator Data Summary'!$B$7:$AG$7)*
(AK24='[21]Calculator Data Summary'!$A$8:$A$21)*
'[21]Calculator Data Summary'!$B$8:$AG$21)</f>
        <v>0</v>
      </c>
      <c r="AN24" s="19">
        <f>SUMPRODUCT(($C$4='[21]Calculator Data Summary'!$B$5:$AG$5)*
($C$5='[21]Calculator Data Summary'!$B$6:$AG$6)*
(CONCATENATE($C$6," ","(",AN$10," ","CCFS",")")='[21]Calculator Data Summary'!$B$4:$AG$4)*
(AN$13='[21]Calculator Data Summary'!$B$7:$AG$7)*
(AK24='[21]Calculator Data Summary'!$A$8:$A$21)*
'[21]Calculator Data Summary'!$B$8:$AG$21)</f>
        <v>0</v>
      </c>
      <c r="AP24" s="12" t="s">
        <v>25</v>
      </c>
      <c r="AQ24" s="15">
        <f>SUMPRODUCT(($C$4='[21]Calculator Data Summary'!$B$5:$AG$5)*
($C$5='[21]Calculator Data Summary'!$B$6:$AG$6)*
(CONCATENATE($C$6," ","(",AQ$10," ","CCFS",")")='[21]Calculator Data Summary'!$B$4:$AG$4)*
(AQ$13='[21]Calculator Data Summary'!$B$7:$AG$7)*
(AP24='[21]Calculator Data Summary'!$A$8:$A$21)*
'[21]Calculator Data Summary'!$B$8:$AG$21)</f>
        <v>0</v>
      </c>
      <c r="AR24" s="15">
        <f>SUMPRODUCT(($C$4='[21]Calculator Data Summary'!$B$5:$AG$5)*
($C$5='[21]Calculator Data Summary'!$B$6:$AG$6)*
(CONCATENATE($C$6," ","(",AR$10," ","CCFS",")")='[21]Calculator Data Summary'!$B$4:$AG$4)*
(AR$13='[21]Calculator Data Summary'!$B$7:$AG$7)*
(AP24='[21]Calculator Data Summary'!$A$8:$A$21)*
'[21]Calculator Data Summary'!$B$8:$AG$21)</f>
        <v>0</v>
      </c>
      <c r="AS24" s="19">
        <f>SUMPRODUCT(($C$4='[21]Calculator Data Summary'!$B$5:$AG$5)*
($C$5='[21]Calculator Data Summary'!$B$6:$AG$6)*
(CONCATENATE($C$6," ","(",AS$10," ","CCFS",")")='[21]Calculator Data Summary'!$B$4:$AG$4)*
(AS$13='[21]Calculator Data Summary'!$B$7:$AG$7)*
(AP24='[21]Calculator Data Summary'!$A$8:$A$21)*
'[21]Calculator Data Summary'!$B$8:$AG$21)</f>
        <v>0</v>
      </c>
      <c r="AU24" s="12" t="s">
        <v>25</v>
      </c>
      <c r="AV24" s="15">
        <f>SUMPRODUCT(($C$4='[21]Calculator Data Summary'!$B$5:$AG$5)*
($C$5='[21]Calculator Data Summary'!$B$6:$AG$6)*
(CONCATENATE($C$6," ","(",AV$10," ","CCFS",")")='[21]Calculator Data Summary'!$B$4:$AG$4)*
(AV$13='[21]Calculator Data Summary'!$B$7:$AG$7)*
(AU24='[21]Calculator Data Summary'!$A$8:$A$21)*
'[21]Calculator Data Summary'!$B$8:$AG$21)</f>
        <v>0</v>
      </c>
      <c r="AW24" s="15">
        <f>SUMPRODUCT(($C$4='[21]Calculator Data Summary'!$B$5:$AG$5)*
($C$5='[21]Calculator Data Summary'!$B$6:$AG$6)*
(CONCATENATE($C$6," ","(",AW$10," ","CCFS",")")='[21]Calculator Data Summary'!$B$4:$AG$4)*
(AW$13='[21]Calculator Data Summary'!$B$7:$AG$7)*
(AU24='[21]Calculator Data Summary'!$A$8:$A$21)*
'[21]Calculator Data Summary'!$B$8:$AG$21)</f>
        <v>0</v>
      </c>
      <c r="AX24" s="19">
        <f>SUMPRODUCT(($C$4='[21]Calculator Data Summary'!$B$5:$AG$5)*
($C$5='[21]Calculator Data Summary'!$B$6:$AG$6)*
(CONCATENATE($C$6," ","(",AX$10," ","CCFS",")")='[21]Calculator Data Summary'!$B$4:$AG$4)*
(AX$13='[21]Calculator Data Summary'!$B$7:$AG$7)*
(AU24='[21]Calculator Data Summary'!$A$8:$A$21)*
'[21]Calculator Data Summary'!$B$8:$AG$21)</f>
        <v>0</v>
      </c>
      <c r="AZ24" s="12" t="s">
        <v>25</v>
      </c>
      <c r="BA24" s="15">
        <f>SUMPRODUCT(($C$4='[21]Calculator Data Summary'!$B$5:$AG$5)*
($C$5='[21]Calculator Data Summary'!$B$6:$AG$6)*
(CONCATENATE($C$6," ","(",BA$10," ","CCFS",")")='[21]Calculator Data Summary'!$B$4:$AG$4)*
(BA$13='[21]Calculator Data Summary'!$B$7:$AG$7)*
(AZ24='[21]Calculator Data Summary'!$A$8:$A$21)*
'[21]Calculator Data Summary'!$B$8:$AG$21)</f>
        <v>0</v>
      </c>
      <c r="BB24" s="15">
        <f>SUMPRODUCT(($C$4='[21]Calculator Data Summary'!$B$5:$AG$5)*
($C$5='[21]Calculator Data Summary'!$B$6:$AG$6)*
(CONCATENATE($C$6," ","(",BB$10," ","CCFS",")")='[21]Calculator Data Summary'!$B$4:$AG$4)*
(BB$13='[21]Calculator Data Summary'!$B$7:$AG$7)*
(AZ24='[21]Calculator Data Summary'!$A$8:$A$21)*
'[21]Calculator Data Summary'!$B$8:$AG$21)</f>
        <v>0</v>
      </c>
      <c r="BC24" s="19">
        <f>SUMPRODUCT(($C$4='[21]Calculator Data Summary'!$B$5:$AG$5)*
($C$5='[21]Calculator Data Summary'!$B$6:$AG$6)*
(CONCATENATE($C$6," ","(",BC$10," ","CCFS",")")='[21]Calculator Data Summary'!$B$4:$AG$4)*
(BC$13='[21]Calculator Data Summary'!$B$7:$AG$7)*
(AZ24='[21]Calculator Data Summary'!$A$8:$A$21)*
'[21]Calculator Data Summary'!$B$8:$AG$21)</f>
        <v>0</v>
      </c>
      <c r="BE24" s="12" t="s">
        <v>25</v>
      </c>
      <c r="BF24" s="15">
        <f>SUMPRODUCT(($C$4='[21]Calculator Data Summary'!$B$5:$AG$5)*
($C$5='[21]Calculator Data Summary'!$B$6:$AG$6)*
(CONCATENATE($C$6," ","(",BF$10," ","CCFS",")")='[21]Calculator Data Summary'!$B$4:$AG$4)*
(BF$13='[21]Calculator Data Summary'!$B$7:$AG$7)*
(BE24='[21]Calculator Data Summary'!$A$8:$A$21)*
'[21]Calculator Data Summary'!$B$8:$AG$21)</f>
        <v>0</v>
      </c>
      <c r="BG24" s="15">
        <f>SUMPRODUCT(($C$4='[21]Calculator Data Summary'!$B$5:$AG$5)*
($C$5='[21]Calculator Data Summary'!$B$6:$AG$6)*
(CONCATENATE($C$6," ","(",BG$10," ","CCFS",")")='[21]Calculator Data Summary'!$B$4:$AG$4)*
(BG$13='[21]Calculator Data Summary'!$B$7:$AG$7)*
(BE24='[21]Calculator Data Summary'!$A$8:$A$21)*
'[21]Calculator Data Summary'!$B$8:$AG$21)</f>
        <v>0</v>
      </c>
      <c r="BH24" s="19">
        <f>SUMPRODUCT(($C$4='[21]Calculator Data Summary'!$B$5:$AG$5)*
($C$5='[21]Calculator Data Summary'!$B$6:$AG$6)*
(CONCATENATE($C$6," ","(",BH$10," ","CCFS",")")='[21]Calculator Data Summary'!$B$4:$AG$4)*
(BH$13='[21]Calculator Data Summary'!$B$7:$AG$7)*
(BE24='[21]Calculator Data Summary'!$A$8:$A$21)*
'[21]Calculator Data Summary'!$B$8:$AG$21)</f>
        <v>0</v>
      </c>
      <c r="BJ24" s="12" t="s">
        <v>25</v>
      </c>
      <c r="BK24" s="15">
        <f>SUMPRODUCT(($C$4='[21]Calculator Data Summary'!$B$5:$AG$5)*
($C$5='[21]Calculator Data Summary'!$B$6:$AG$6)*
(CONCATENATE($C$6," ","(",BK$10," ","CCFS",")")='[21]Calculator Data Summary'!$B$4:$AG$4)*
(BK$13='[21]Calculator Data Summary'!$B$7:$AG$7)*
(BJ24='[21]Calculator Data Summary'!$A$8:$A$21)*
'[21]Calculator Data Summary'!$B$8:$AG$21)</f>
        <v>0</v>
      </c>
      <c r="BL24" s="15">
        <f>SUMPRODUCT(($C$4='[21]Calculator Data Summary'!$B$5:$AG$5)*
($C$5='[21]Calculator Data Summary'!$B$6:$AG$6)*
(CONCATENATE($C$6," ","(",BL$10," ","CCFS",")")='[21]Calculator Data Summary'!$B$4:$AG$4)*
(BL$13='[21]Calculator Data Summary'!$B$7:$AG$7)*
(BJ24='[21]Calculator Data Summary'!$A$8:$A$21)*
'[21]Calculator Data Summary'!$B$8:$AG$21)</f>
        <v>0</v>
      </c>
      <c r="BM24" s="19">
        <f>SUMPRODUCT(($C$4='[21]Calculator Data Summary'!$B$5:$AG$5)*
($C$5='[21]Calculator Data Summary'!$B$6:$AG$6)*
(CONCATENATE($C$6," ","(",BM$10," ","CCFS",")")='[21]Calculator Data Summary'!$B$4:$AG$4)*
(BM$13='[21]Calculator Data Summary'!$B$7:$AG$7)*
(BJ24='[21]Calculator Data Summary'!$A$8:$A$21)*
'[21]Calculator Data Summary'!$B$8:$AG$21)</f>
        <v>0</v>
      </c>
      <c r="BO24" s="12" t="s">
        <v>25</v>
      </c>
      <c r="BP24" s="15">
        <f>SUMPRODUCT(($C$4='[21]Calculator Data Summary'!$B$5:$AG$5)*
($C$5='[21]Calculator Data Summary'!$B$6:$AG$6)*
(CONCATENATE($C$6," ","(",BP$10," ","CCFS",")")='[21]Calculator Data Summary'!$B$4:$AG$4)*
(BP$13='[21]Calculator Data Summary'!$B$7:$AG$7)*
(BO24='[21]Calculator Data Summary'!$A$8:$A$21)*
'[21]Calculator Data Summary'!$B$8:$AG$21)</f>
        <v>0</v>
      </c>
      <c r="BQ24" s="15">
        <f>SUMPRODUCT(($C$4='[21]Calculator Data Summary'!$B$5:$AG$5)*
($C$5='[21]Calculator Data Summary'!$B$6:$AG$6)*
(CONCATENATE($C$6," ","(",BQ$10," ","CCFS",")")='[21]Calculator Data Summary'!$B$4:$AG$4)*
(BQ$13='[21]Calculator Data Summary'!$B$7:$AG$7)*
(BO24='[21]Calculator Data Summary'!$A$8:$A$21)*
'[21]Calculator Data Summary'!$B$8:$AG$21)</f>
        <v>0</v>
      </c>
      <c r="BR24" s="19">
        <f>SUMPRODUCT(($C$4='[21]Calculator Data Summary'!$B$5:$AG$5)*
($C$5='[21]Calculator Data Summary'!$B$6:$AG$6)*
(CONCATENATE($C$6," ","(",BR$10," ","CCFS",")")='[21]Calculator Data Summary'!$B$4:$AG$4)*
(BR$13='[21]Calculator Data Summary'!$B$7:$AG$7)*
(BO24='[21]Calculator Data Summary'!$A$8:$A$21)*
'[21]Calculator Data Summary'!$B$8:$AG$21)</f>
        <v>0</v>
      </c>
      <c r="BT24" s="12" t="s">
        <v>25</v>
      </c>
      <c r="BU24" s="15">
        <f>SUMPRODUCT(($C$4='[21]Calculator Data Summary'!$B$5:$AG$5)*
($C$5='[21]Calculator Data Summary'!$B$6:$AG$6)*
(CONCATENATE($C$6," ","(",BU$10," ","CCFS",")")='[21]Calculator Data Summary'!$B$4:$AG$4)*
(BU$13='[21]Calculator Data Summary'!$B$7:$AG$7)*
(BT24='[21]Calculator Data Summary'!$A$8:$A$21)*
'[21]Calculator Data Summary'!$B$8:$AG$21)</f>
        <v>0</v>
      </c>
      <c r="BV24" s="15">
        <f>SUMPRODUCT(($C$4='[21]Calculator Data Summary'!$B$5:$AG$5)*
($C$5='[21]Calculator Data Summary'!$B$6:$AG$6)*
(CONCATENATE($C$6," ","(",BV$10," ","CCFS",")")='[21]Calculator Data Summary'!$B$4:$AG$4)*
(BV$13='[21]Calculator Data Summary'!$B$7:$AG$7)*
(BT24='[21]Calculator Data Summary'!$A$8:$A$21)*
'[21]Calculator Data Summary'!$B$8:$AG$21)</f>
        <v>0</v>
      </c>
      <c r="BW24" s="19">
        <f>SUMPRODUCT(($C$4='[21]Calculator Data Summary'!$B$5:$AG$5)*
($C$5='[21]Calculator Data Summary'!$B$6:$AG$6)*
(CONCATENATE($C$6," ","(",BW$10," ","CCFS",")")='[21]Calculator Data Summary'!$B$4:$AG$4)*
(BW$13='[21]Calculator Data Summary'!$B$7:$AG$7)*
(BT24='[21]Calculator Data Summary'!$A$8:$A$21)*
'[21]Calculator Data Summary'!$B$8:$AG$21)</f>
        <v>0</v>
      </c>
      <c r="BY24" s="12" t="s">
        <v>25</v>
      </c>
      <c r="BZ24" s="15">
        <f>SUMPRODUCT(($C$4='[21]Calculator Data Summary'!$B$5:$AG$5)*
($C$5='[21]Calculator Data Summary'!$B$6:$AG$6)*
(CONCATENATE($C$6," ","(",BZ$10," ","CCFS",")")='[21]Calculator Data Summary'!$B$4:$AG$4)*
(BZ$13='[21]Calculator Data Summary'!$B$7:$AG$7)*
(BY24='[21]Calculator Data Summary'!$A$8:$A$21)*
'[21]Calculator Data Summary'!$B$8:$AG$21)</f>
        <v>0</v>
      </c>
      <c r="CA24" s="15">
        <f>SUMPRODUCT(($C$4='[21]Calculator Data Summary'!$B$5:$AG$5)*
($C$5='[21]Calculator Data Summary'!$B$6:$AG$6)*
(CONCATENATE($C$6," ","(",CA$10," ","CCFS",")")='[21]Calculator Data Summary'!$B$4:$AG$4)*
(CA$13='[21]Calculator Data Summary'!$B$7:$AG$7)*
(BY24='[21]Calculator Data Summary'!$A$8:$A$21)*
'[21]Calculator Data Summary'!$B$8:$AG$21)</f>
        <v>0</v>
      </c>
      <c r="CB24" s="19">
        <f>SUMPRODUCT(($C$4='[21]Calculator Data Summary'!$B$5:$AG$5)*
($C$5='[21]Calculator Data Summary'!$B$6:$AG$6)*
(CONCATENATE($C$6," ","(",CB$10," ","CCFS",")")='[21]Calculator Data Summary'!$B$4:$AG$4)*
(CB$13='[21]Calculator Data Summary'!$B$7:$AG$7)*
(BY24='[21]Calculator Data Summary'!$A$8:$A$21)*
'[21]Calculator Data Summary'!$B$8:$AG$21)</f>
        <v>0</v>
      </c>
      <c r="CD24" s="12" t="s">
        <v>25</v>
      </c>
      <c r="CE24" s="15">
        <f>SUMPRODUCT(($C$4='[21]Calculator Data Summary'!$B$5:$AG$5)*
($C$5='[21]Calculator Data Summary'!$B$6:$AG$6)*
(CONCATENATE($C$6," ","(",CE$10," ","CCFS",")")='[21]Calculator Data Summary'!$B$4:$AG$4)*
(CE$13='[21]Calculator Data Summary'!$B$7:$AG$7)*
(CD24='[21]Calculator Data Summary'!$A$8:$A$21)*
'[21]Calculator Data Summary'!$B$8:$AG$21)</f>
        <v>0</v>
      </c>
      <c r="CF24" s="15">
        <f>SUMPRODUCT(($C$4='[21]Calculator Data Summary'!$B$5:$AG$5)*
($C$5='[21]Calculator Data Summary'!$B$6:$AG$6)*
(CONCATENATE($C$6," ","(",CF$10," ","CCFS",")")='[21]Calculator Data Summary'!$B$4:$AG$4)*
(CF$13='[21]Calculator Data Summary'!$B$7:$AG$7)*
(CD24='[21]Calculator Data Summary'!$A$8:$A$21)*
'[21]Calculator Data Summary'!$B$8:$AG$21)</f>
        <v>0</v>
      </c>
      <c r="CG24" s="19">
        <f>SUMPRODUCT(($C$4='[21]Calculator Data Summary'!$B$5:$AG$5)*
($C$5='[21]Calculator Data Summary'!$B$6:$AG$6)*
(CONCATENATE($C$6," ","(",CG$10," ","CCFS",")")='[21]Calculator Data Summary'!$B$4:$AG$4)*
(CG$13='[21]Calculator Data Summary'!$B$7:$AG$7)*
(CD24='[21]Calculator Data Summary'!$A$8:$A$21)*
'[21]Calculator Data Summary'!$B$8:$AG$21)</f>
        <v>0</v>
      </c>
      <c r="CI24" s="12" t="s">
        <v>25</v>
      </c>
      <c r="CJ24" s="15">
        <f>SUMPRODUCT(($C$4='[21]Calculator Data Summary'!$B$5:$AG$5)*
($C$5='[21]Calculator Data Summary'!$B$6:$AG$6)*
(CONCATENATE($C$6," ","(",CJ$10," ","CCFS",")")='[21]Calculator Data Summary'!$B$4:$AG$4)*
(CJ$13='[21]Calculator Data Summary'!$B$7:$AG$7)*
(CI24='[21]Calculator Data Summary'!$A$8:$A$21)*
'[21]Calculator Data Summary'!$B$8:$AG$21)</f>
        <v>0</v>
      </c>
      <c r="CK24" s="15">
        <f>SUMPRODUCT(($C$4='[21]Calculator Data Summary'!$B$5:$AG$5)*
($C$5='[21]Calculator Data Summary'!$B$6:$AG$6)*
(CONCATENATE($C$6," ","(",CK$10," ","CCFS",")")='[21]Calculator Data Summary'!$B$4:$AG$4)*
(CK$13='[21]Calculator Data Summary'!$B$7:$AG$7)*
(CI24='[21]Calculator Data Summary'!$A$8:$A$21)*
'[21]Calculator Data Summary'!$B$8:$AG$21)</f>
        <v>0</v>
      </c>
      <c r="CL24" s="19">
        <f>SUMPRODUCT(($C$4='[21]Calculator Data Summary'!$B$5:$AG$5)*
($C$5='[21]Calculator Data Summary'!$B$6:$AG$6)*
(CONCATENATE($C$6," ","(",CL$10," ","CCFS",")")='[21]Calculator Data Summary'!$B$4:$AG$4)*
(CL$13='[21]Calculator Data Summary'!$B$7:$AG$7)*
(CI24='[21]Calculator Data Summary'!$A$8:$A$21)*
'[21]Calculator Data Summary'!$B$8:$AG$21)</f>
        <v>0</v>
      </c>
      <c r="CN24" s="12" t="s">
        <v>25</v>
      </c>
      <c r="CO24" s="15">
        <f>SUMPRODUCT(($C$4='[21]Calculator Data Summary'!$B$5:$AG$5)*
($C$5='[21]Calculator Data Summary'!$B$6:$AG$6)*
(CONCATENATE($C$6," ","(",CO$10," ","CCFS",")")='[21]Calculator Data Summary'!$B$4:$AG$4)*
(CO$13='[21]Calculator Data Summary'!$B$7:$AG$7)*
(CN24='[21]Calculator Data Summary'!$A$8:$A$21)*
'[21]Calculator Data Summary'!$B$8:$AG$21)</f>
        <v>0</v>
      </c>
      <c r="CP24" s="15">
        <f>SUMPRODUCT(($C$4='[21]Calculator Data Summary'!$B$5:$AG$5)*
($C$5='[21]Calculator Data Summary'!$B$6:$AG$6)*
(CONCATENATE($C$6," ","(",CP$10," ","CCFS",")")='[21]Calculator Data Summary'!$B$4:$AG$4)*
(CP$13='[21]Calculator Data Summary'!$B$7:$AG$7)*
(CN24='[21]Calculator Data Summary'!$A$8:$A$21)*
'[21]Calculator Data Summary'!$B$8:$AG$21)</f>
        <v>0</v>
      </c>
      <c r="CQ24" s="19">
        <f>SUMPRODUCT(($C$4='[21]Calculator Data Summary'!$B$5:$AG$5)*
($C$5='[21]Calculator Data Summary'!$B$6:$AG$6)*
(CONCATENATE($C$6," ","(",CQ$10," ","CCFS",")")='[21]Calculator Data Summary'!$B$4:$AG$4)*
(CQ$13='[21]Calculator Data Summary'!$B$7:$AG$7)*
(CN24='[21]Calculator Data Summary'!$A$8:$A$21)*
'[21]Calculator Data Summary'!$B$8:$AG$21)</f>
        <v>0</v>
      </c>
      <c r="CS24" s="12" t="s">
        <v>25</v>
      </c>
      <c r="CT24" s="15">
        <f>SUMPRODUCT(($C$4='[21]Calculator Data Summary'!$B$5:$AG$5)*
($C$5='[21]Calculator Data Summary'!$B$6:$AG$6)*
(CONCATENATE($C$6," ","(",CT$10," ","CCFS",")")='[21]Calculator Data Summary'!$B$4:$AG$4)*
(CT$13='[21]Calculator Data Summary'!$B$7:$AG$7)*
(CS24='[21]Calculator Data Summary'!$A$8:$A$21)*
'[21]Calculator Data Summary'!$B$8:$AG$21)</f>
        <v>0</v>
      </c>
      <c r="CU24" s="15">
        <f>SUMPRODUCT(($C$4='[21]Calculator Data Summary'!$B$5:$AG$5)*
($C$5='[21]Calculator Data Summary'!$B$6:$AG$6)*
(CONCATENATE($C$6," ","(",CU$10," ","CCFS",")")='[21]Calculator Data Summary'!$B$4:$AG$4)*
(CU$13='[21]Calculator Data Summary'!$B$7:$AG$7)*
(CS24='[21]Calculator Data Summary'!$A$8:$A$21)*
'[21]Calculator Data Summary'!$B$8:$AG$21)</f>
        <v>0</v>
      </c>
      <c r="CV24" s="19">
        <f>SUMPRODUCT(($C$4='[21]Calculator Data Summary'!$B$5:$AG$5)*
($C$5='[21]Calculator Data Summary'!$B$6:$AG$6)*
(CONCATENATE($C$6," ","(",CV$10," ","CCFS",")")='[21]Calculator Data Summary'!$B$4:$AG$4)*
(CV$13='[21]Calculator Data Summary'!$B$7:$AG$7)*
(CS24='[21]Calculator Data Summary'!$A$8:$A$21)*
'[21]Calculator Data Summary'!$B$8:$AG$21)</f>
        <v>0</v>
      </c>
      <c r="CX24" s="12" t="s">
        <v>25</v>
      </c>
      <c r="CY24" s="15">
        <f>SUMPRODUCT(($C$4='[21]Calculator Data Summary'!$B$5:$AG$5)*
($C$5='[21]Calculator Data Summary'!$B$6:$AG$6)*
(CONCATENATE($C$6," ","(",CY$10," ","CCFS",")")='[21]Calculator Data Summary'!$B$4:$AG$4)*
(CY$13='[21]Calculator Data Summary'!$B$7:$AG$7)*
(CX24='[21]Calculator Data Summary'!$A$8:$A$21)*
'[21]Calculator Data Summary'!$B$8:$AG$21)</f>
        <v>0</v>
      </c>
      <c r="CZ24" s="15">
        <f>SUMPRODUCT(($C$4='[21]Calculator Data Summary'!$B$5:$AG$5)*
($C$5='[21]Calculator Data Summary'!$B$6:$AG$6)*
(CONCATENATE($C$6," ","(",CZ$10," ","CCFS",")")='[21]Calculator Data Summary'!$B$4:$AG$4)*
(CZ$13='[21]Calculator Data Summary'!$B$7:$AG$7)*
(CX24='[21]Calculator Data Summary'!$A$8:$A$21)*
'[21]Calculator Data Summary'!$B$8:$AG$21)</f>
        <v>0</v>
      </c>
      <c r="DA24" s="19">
        <f>SUMPRODUCT(($C$4='[21]Calculator Data Summary'!$B$5:$AG$5)*
($C$5='[21]Calculator Data Summary'!$B$6:$AG$6)*
(CONCATENATE($C$6," ","(",DA$10," ","CCFS",")")='[21]Calculator Data Summary'!$B$4:$AG$4)*
(DA$13='[21]Calculator Data Summary'!$B$7:$AG$7)*
(CX24='[21]Calculator Data Summary'!$A$8:$A$21)*
'[21]Calculator Data Summary'!$B$8:$AG$21)</f>
        <v>0</v>
      </c>
      <c r="DC24" s="12" t="s">
        <v>25</v>
      </c>
      <c r="DD24" s="15">
        <f>SUMPRODUCT(($C$4='[21]Calculator Data Summary'!$B$5:$AG$5)*
($C$5='[21]Calculator Data Summary'!$B$6:$AG$6)*
(CONCATENATE($C$6," ","(",DD$10," ","CCFS",")")='[21]Calculator Data Summary'!$B$4:$AG$4)*
(DD$13='[21]Calculator Data Summary'!$B$7:$AG$7)*
(DC24='[21]Calculator Data Summary'!$A$8:$A$21)*
'[21]Calculator Data Summary'!$B$8:$AG$21)</f>
        <v>0</v>
      </c>
      <c r="DE24" s="15">
        <f>SUMPRODUCT(($C$4='[21]Calculator Data Summary'!$B$5:$AG$5)*
($C$5='[21]Calculator Data Summary'!$B$6:$AG$6)*
(CONCATENATE($C$6," ","(",DE$10," ","CCFS",")")='[21]Calculator Data Summary'!$B$4:$AG$4)*
(DE$13='[21]Calculator Data Summary'!$B$7:$AG$7)*
(DC24='[21]Calculator Data Summary'!$A$8:$A$21)*
'[21]Calculator Data Summary'!$B$8:$AG$21)</f>
        <v>0</v>
      </c>
      <c r="DF24" s="19">
        <f>SUMPRODUCT(($C$4='[21]Calculator Data Summary'!$B$5:$AG$5)*
($C$5='[21]Calculator Data Summary'!$B$6:$AG$6)*
(CONCATENATE($C$6," ","(",DF$10," ","CCFS",")")='[21]Calculator Data Summary'!$B$4:$AG$4)*
(DF$13='[21]Calculator Data Summary'!$B$7:$AG$7)*
(DC24='[21]Calculator Data Summary'!$A$8:$A$21)*
'[21]Calculator Data Summary'!$B$8:$AG$21)</f>
        <v>0</v>
      </c>
      <c r="DH24" s="12" t="s">
        <v>25</v>
      </c>
      <c r="DI24" s="15">
        <f>SUMPRODUCT(($C$4='[21]Calculator Data Summary'!$B$5:$AG$5)*
($C$5='[21]Calculator Data Summary'!$B$6:$AG$6)*
(CONCATENATE($C$6," ","(",DI$10," ","CCFS",")")='[21]Calculator Data Summary'!$B$4:$AG$4)*
(DI$13='[21]Calculator Data Summary'!$B$7:$AG$7)*
(DH24='[21]Calculator Data Summary'!$A$8:$A$21)*
'[21]Calculator Data Summary'!$B$8:$AG$21)</f>
        <v>0</v>
      </c>
      <c r="DJ24" s="15">
        <f>SUMPRODUCT(($C$4='[21]Calculator Data Summary'!$B$5:$AG$5)*
($C$5='[21]Calculator Data Summary'!$B$6:$AG$6)*
(CONCATENATE($C$6," ","(",DJ$10," ","CCFS",")")='[21]Calculator Data Summary'!$B$4:$AG$4)*
(DJ$13='[21]Calculator Data Summary'!$B$7:$AG$7)*
(DH24='[21]Calculator Data Summary'!$A$8:$A$21)*
'[21]Calculator Data Summary'!$B$8:$AG$21)</f>
        <v>0</v>
      </c>
      <c r="DK24" s="19">
        <f>SUMPRODUCT(($C$4='[21]Calculator Data Summary'!$B$5:$AG$5)*
($C$5='[21]Calculator Data Summary'!$B$6:$AG$6)*
(CONCATENATE($C$6," ","(",DK$10," ","CCFS",")")='[21]Calculator Data Summary'!$B$4:$AG$4)*
(DK$13='[21]Calculator Data Summary'!$B$7:$AG$7)*
(DH24='[21]Calculator Data Summary'!$A$8:$A$21)*
'[21]Calculator Data Summary'!$B$8:$AG$21)</f>
        <v>0</v>
      </c>
      <c r="DM24" s="12" t="s">
        <v>25</v>
      </c>
      <c r="DN24" s="15">
        <f>SUMPRODUCT(($C$4='[21]Calculator Data Summary'!$B$5:$AG$5)*
($C$5='[21]Calculator Data Summary'!$B$6:$AG$6)*
(CONCATENATE($C$6," ","(",DN$10," ","CCFS",")")='[21]Calculator Data Summary'!$B$4:$AG$4)*
(DN$13='[21]Calculator Data Summary'!$B$7:$AG$7)*
(DM24='[21]Calculator Data Summary'!$A$8:$A$21)*
'[21]Calculator Data Summary'!$B$8:$AG$21)</f>
        <v>0</v>
      </c>
      <c r="DO24" s="15">
        <f>SUMPRODUCT(($C$4='[21]Calculator Data Summary'!$B$5:$AG$5)*
($C$5='[21]Calculator Data Summary'!$B$6:$AG$6)*
(CONCATENATE($C$6," ","(",DO$10," ","CCFS",")")='[21]Calculator Data Summary'!$B$4:$AG$4)*
(DO$13='[21]Calculator Data Summary'!$B$7:$AG$7)*
(DM24='[21]Calculator Data Summary'!$A$8:$A$21)*
'[21]Calculator Data Summary'!$B$8:$AG$21)</f>
        <v>0</v>
      </c>
      <c r="DP24" s="19">
        <f>SUMPRODUCT(($C$4='[21]Calculator Data Summary'!$B$5:$AG$5)*
($C$5='[21]Calculator Data Summary'!$B$6:$AG$6)*
(CONCATENATE($C$6," ","(",DP$10," ","CCFS",")")='[21]Calculator Data Summary'!$B$4:$AG$4)*
(DP$13='[21]Calculator Data Summary'!$B$7:$AG$7)*
(DM24='[21]Calculator Data Summary'!$A$8:$A$21)*
'[21]Calculator Data Summary'!$B$8:$AG$21)</f>
        <v>0</v>
      </c>
      <c r="DR24" s="12" t="s">
        <v>25</v>
      </c>
      <c r="DS24" s="15">
        <f>SUMPRODUCT(($C$4='[21]Calculator Data Summary'!$B$5:$AG$5)*
($C$5='[21]Calculator Data Summary'!$B$6:$AG$6)*
(CONCATENATE($C$6," ","(",DS$10," ","CCFS",")")='[21]Calculator Data Summary'!$B$4:$AG$4)*
(DS$13='[21]Calculator Data Summary'!$B$7:$AG$7)*
(DR24='[21]Calculator Data Summary'!$A$8:$A$21)*
'[21]Calculator Data Summary'!$B$8:$AG$21)</f>
        <v>0</v>
      </c>
      <c r="DT24" s="15">
        <f>SUMPRODUCT(($C$4='[21]Calculator Data Summary'!$B$5:$AG$5)*
($C$5='[21]Calculator Data Summary'!$B$6:$AG$6)*
(CONCATENATE($C$6," ","(",DT$10," ","CCFS",")")='[21]Calculator Data Summary'!$B$4:$AG$4)*
(DT$13='[21]Calculator Data Summary'!$B$7:$AG$7)*
(DR24='[21]Calculator Data Summary'!$A$8:$A$21)*
'[21]Calculator Data Summary'!$B$8:$AG$21)</f>
        <v>0</v>
      </c>
      <c r="DU24" s="19">
        <f>SUMPRODUCT(($C$4='[21]Calculator Data Summary'!$B$5:$AG$5)*
($C$5='[21]Calculator Data Summary'!$B$6:$AG$6)*
(CONCATENATE($C$6," ","(",DU$10," ","CCFS",")")='[21]Calculator Data Summary'!$B$4:$AG$4)*
(DU$13='[21]Calculator Data Summary'!$B$7:$AG$7)*
(DR24='[21]Calculator Data Summary'!$A$8:$A$21)*
'[21]Calculator Data Summary'!$B$8:$AG$21)</f>
        <v>0</v>
      </c>
      <c r="DW24" s="12" t="s">
        <v>25</v>
      </c>
      <c r="DX24" s="15">
        <f>SUMPRODUCT(($C$4='[21]Calculator Data Summary'!$B$5:$AG$5)*
($C$5='[21]Calculator Data Summary'!$B$6:$AG$6)*
(CONCATENATE($C$6," ","(",DX$10," ","CCFS",")")='[21]Calculator Data Summary'!$B$4:$AG$4)*
(DX$13='[21]Calculator Data Summary'!$B$7:$AG$7)*
(DW24='[21]Calculator Data Summary'!$A$8:$A$21)*
'[21]Calculator Data Summary'!$B$8:$AG$21)</f>
        <v>0</v>
      </c>
      <c r="DY24" s="15">
        <f>SUMPRODUCT(($C$4='[21]Calculator Data Summary'!$B$5:$AG$5)*
($C$5='[21]Calculator Data Summary'!$B$6:$AG$6)*
(CONCATENATE($C$6," ","(",DY$10," ","CCFS",")")='[21]Calculator Data Summary'!$B$4:$AG$4)*
(DY$13='[21]Calculator Data Summary'!$B$7:$AG$7)*
(DW24='[21]Calculator Data Summary'!$A$8:$A$21)*
'[21]Calculator Data Summary'!$B$8:$AG$21)</f>
        <v>0</v>
      </c>
      <c r="DZ24" s="19">
        <f>SUMPRODUCT(($C$4='[21]Calculator Data Summary'!$B$5:$AG$5)*
($C$5='[21]Calculator Data Summary'!$B$6:$AG$6)*
(CONCATENATE($C$6," ","(",DZ$10," ","CCFS",")")='[21]Calculator Data Summary'!$B$4:$AG$4)*
(DZ$13='[21]Calculator Data Summary'!$B$7:$AG$7)*
(DW24='[21]Calculator Data Summary'!$A$8:$A$21)*
'[21]Calculator Data Summary'!$B$8:$AG$21)</f>
        <v>0</v>
      </c>
      <c r="EB24" s="12" t="s">
        <v>25</v>
      </c>
      <c r="EC24" s="15">
        <f>SUMPRODUCT(($C$4='[21]Calculator Data Summary'!$B$5:$AG$5)*
($C$5='[21]Calculator Data Summary'!$B$6:$AG$6)*
(CONCATENATE($C$6," ","(",EC$10," ","CCFS",")")='[21]Calculator Data Summary'!$B$4:$AG$4)*
(EC$13='[21]Calculator Data Summary'!$B$7:$AG$7)*
(EB24='[21]Calculator Data Summary'!$A$8:$A$21)*
'[21]Calculator Data Summary'!$B$8:$AG$21)</f>
        <v>0</v>
      </c>
      <c r="ED24" s="15">
        <f>SUMPRODUCT(($C$4='[21]Calculator Data Summary'!$B$5:$AG$5)*
($C$5='[21]Calculator Data Summary'!$B$6:$AG$6)*
(CONCATENATE($C$6," ","(",ED$10," ","CCFS",")")='[21]Calculator Data Summary'!$B$4:$AG$4)*
(ED$13='[21]Calculator Data Summary'!$B$7:$AG$7)*
(EB24='[21]Calculator Data Summary'!$A$8:$A$21)*
'[21]Calculator Data Summary'!$B$8:$AG$21)</f>
        <v>0</v>
      </c>
      <c r="EE24" s="19">
        <f>SUMPRODUCT(($C$4='[21]Calculator Data Summary'!$B$5:$AG$5)*
($C$5='[21]Calculator Data Summary'!$B$6:$AG$6)*
(CONCATENATE($C$6," ","(",EE$10," ","CCFS",")")='[21]Calculator Data Summary'!$B$4:$AG$4)*
(EE$13='[21]Calculator Data Summary'!$B$7:$AG$7)*
(EB24='[21]Calculator Data Summary'!$A$8:$A$21)*
'[21]Calculator Data Summary'!$B$8:$AG$21)</f>
        <v>0</v>
      </c>
      <c r="EG24" s="12" t="s">
        <v>25</v>
      </c>
      <c r="EH24" s="15">
        <f>SUMPRODUCT(($C$4='[21]Calculator Data Summary'!$B$5:$AG$5)*
($C$5='[21]Calculator Data Summary'!$B$6:$AG$6)*
(CONCATENATE($C$6," ","(",EH$10," ","CCFS",")")='[21]Calculator Data Summary'!$B$4:$AG$4)*
(EH$13='[21]Calculator Data Summary'!$B$7:$AG$7)*
(EG24='[21]Calculator Data Summary'!$A$8:$A$21)*
'[21]Calculator Data Summary'!$B$8:$AG$21)</f>
        <v>0</v>
      </c>
      <c r="EI24" s="15">
        <f>SUMPRODUCT(($C$4='[21]Calculator Data Summary'!$B$5:$AG$5)*
($C$5='[21]Calculator Data Summary'!$B$6:$AG$6)*
(CONCATENATE($C$6," ","(",EI$10," ","CCFS",")")='[21]Calculator Data Summary'!$B$4:$AG$4)*
(EI$13='[21]Calculator Data Summary'!$B$7:$AG$7)*
(EG24='[21]Calculator Data Summary'!$A$8:$A$21)*
'[21]Calculator Data Summary'!$B$8:$AG$21)</f>
        <v>0</v>
      </c>
      <c r="EJ24" s="19">
        <f>SUMPRODUCT(($C$4='[21]Calculator Data Summary'!$B$5:$AG$5)*
($C$5='[21]Calculator Data Summary'!$B$6:$AG$6)*
(CONCATENATE($C$6," ","(",EJ$10," ","CCFS",")")='[21]Calculator Data Summary'!$B$4:$AG$4)*
(EJ$13='[21]Calculator Data Summary'!$B$7:$AG$7)*
(EG24='[21]Calculator Data Summary'!$A$8:$A$21)*
'[21]Calculator Data Summary'!$B$8:$AG$21)</f>
        <v>0</v>
      </c>
      <c r="EL24" s="12" t="s">
        <v>25</v>
      </c>
      <c r="EM24" s="15">
        <f>SUMPRODUCT(($C$4='[21]Calculator Data Summary'!$B$5:$AG$5)*
($C$5='[21]Calculator Data Summary'!$B$6:$AG$6)*
(CONCATENATE($C$6," ","(",EM$10," ","CCFS",")")='[21]Calculator Data Summary'!$B$4:$AG$4)*
(EM$13='[21]Calculator Data Summary'!$B$7:$AG$7)*
(EL24='[21]Calculator Data Summary'!$A$8:$A$21)*
'[21]Calculator Data Summary'!$B$8:$AG$21)</f>
        <v>0</v>
      </c>
      <c r="EN24" s="15">
        <f>SUMPRODUCT(($C$4='[21]Calculator Data Summary'!$B$5:$AG$5)*
($C$5='[21]Calculator Data Summary'!$B$6:$AG$6)*
(CONCATENATE($C$6," ","(",EN$10," ","CCFS",")")='[21]Calculator Data Summary'!$B$4:$AG$4)*
(EN$13='[21]Calculator Data Summary'!$B$7:$AG$7)*
(EL24='[21]Calculator Data Summary'!$A$8:$A$21)*
'[21]Calculator Data Summary'!$B$8:$AG$21)</f>
        <v>0</v>
      </c>
      <c r="EO24" s="19">
        <f>SUMPRODUCT(($C$4='[21]Calculator Data Summary'!$B$5:$AG$5)*
($C$5='[21]Calculator Data Summary'!$B$6:$AG$6)*
(CONCATENATE($C$6," ","(",EO$10," ","CCFS",")")='[21]Calculator Data Summary'!$B$4:$AG$4)*
(EO$13='[21]Calculator Data Summary'!$B$7:$AG$7)*
(EL24='[21]Calculator Data Summary'!$A$8:$A$21)*
'[21]Calculator Data Summary'!$B$8:$AG$21)</f>
        <v>0</v>
      </c>
      <c r="EQ24" s="12" t="s">
        <v>25</v>
      </c>
      <c r="ER24" s="15">
        <f>SUMPRODUCT(($C$4='[21]Calculator Data Summary'!$B$5:$AG$5)*
($C$5='[21]Calculator Data Summary'!$B$6:$AG$6)*
(CONCATENATE($C$6," ","(",ER$10," ","CCFS",")")='[21]Calculator Data Summary'!$B$4:$AG$4)*
(ER$13='[21]Calculator Data Summary'!$B$7:$AG$7)*
(EQ24='[21]Calculator Data Summary'!$A$8:$A$21)*
'[21]Calculator Data Summary'!$B$8:$AG$21)</f>
        <v>0</v>
      </c>
      <c r="ES24" s="15">
        <f>SUMPRODUCT(($C$4='[21]Calculator Data Summary'!$B$5:$AG$5)*
($C$5='[21]Calculator Data Summary'!$B$6:$AG$6)*
(CONCATENATE($C$6," ","(",ES$10," ","CCFS",")")='[21]Calculator Data Summary'!$B$4:$AG$4)*
(ES$13='[21]Calculator Data Summary'!$B$7:$AG$7)*
(EQ24='[21]Calculator Data Summary'!$A$8:$A$21)*
'[21]Calculator Data Summary'!$B$8:$AG$21)</f>
        <v>0</v>
      </c>
      <c r="ET24" s="19">
        <f>SUMPRODUCT(($C$4='[21]Calculator Data Summary'!$B$5:$AG$5)*
($C$5='[21]Calculator Data Summary'!$B$6:$AG$6)*
(CONCATENATE($C$6," ","(",ET$10," ","CCFS",")")='[21]Calculator Data Summary'!$B$4:$AG$4)*
(ET$13='[21]Calculator Data Summary'!$B$7:$AG$7)*
(EQ24='[21]Calculator Data Summary'!$A$8:$A$21)*
'[21]Calculator Data Summary'!$B$8:$AG$21)</f>
        <v>0</v>
      </c>
      <c r="EV24" s="12" t="s">
        <v>25</v>
      </c>
      <c r="EW24" s="15">
        <f>SUMPRODUCT(($C$4='[21]Calculator Data Summary'!$B$5:$AG$5)*
($C$5='[21]Calculator Data Summary'!$B$6:$AG$6)*
(CONCATENATE($C$6," ","(",EW$10," ","CCFS",")")='[21]Calculator Data Summary'!$B$4:$AG$4)*
(EW$13='[21]Calculator Data Summary'!$B$7:$AG$7)*
(EV24='[21]Calculator Data Summary'!$A$8:$A$21)*
'[21]Calculator Data Summary'!$B$8:$AG$21)</f>
        <v>0</v>
      </c>
      <c r="EX24" s="15">
        <f>SUMPRODUCT(($C$4='[21]Calculator Data Summary'!$B$5:$AG$5)*
($C$5='[21]Calculator Data Summary'!$B$6:$AG$6)*
(CONCATENATE($C$6," ","(",EX$10," ","CCFS",")")='[21]Calculator Data Summary'!$B$4:$AG$4)*
(EX$13='[21]Calculator Data Summary'!$B$7:$AG$7)*
(EV24='[21]Calculator Data Summary'!$A$8:$A$21)*
'[21]Calculator Data Summary'!$B$8:$AG$21)</f>
        <v>0</v>
      </c>
      <c r="EY24" s="19">
        <f>SUMPRODUCT(($C$4='[21]Calculator Data Summary'!$B$5:$AG$5)*
($C$5='[21]Calculator Data Summary'!$B$6:$AG$6)*
(CONCATENATE($C$6," ","(",EY$10," ","CCFS",")")='[21]Calculator Data Summary'!$B$4:$AG$4)*
(EY$13='[21]Calculator Data Summary'!$B$7:$AG$7)*
(EV24='[21]Calculator Data Summary'!$A$8:$A$21)*
'[21]Calculator Data Summary'!$B$8:$AG$21)</f>
        <v>0</v>
      </c>
      <c r="FA24" s="12" t="s">
        <v>25</v>
      </c>
      <c r="FB24" s="15">
        <f>SUMPRODUCT(($C$4='[21]Calculator Data Summary'!$B$5:$AG$5)*
($C$5='[21]Calculator Data Summary'!$B$6:$AG$6)*
(CONCATENATE($C$6," ","(",FB$10," ","CCFS",")")='[21]Calculator Data Summary'!$B$4:$AG$4)*
(FB$13='[21]Calculator Data Summary'!$B$7:$AG$7)*
(FA24='[21]Calculator Data Summary'!$A$8:$A$21)*
'[21]Calculator Data Summary'!$B$8:$AG$21)</f>
        <v>0</v>
      </c>
      <c r="FC24" s="15">
        <f>SUMPRODUCT(($C$4='[21]Calculator Data Summary'!$B$5:$AG$5)*
($C$5='[21]Calculator Data Summary'!$B$6:$AG$6)*
(CONCATENATE($C$6," ","(",FC$10," ","CCFS",")")='[21]Calculator Data Summary'!$B$4:$AG$4)*
(FC$13='[21]Calculator Data Summary'!$B$7:$AG$7)*
(FA24='[21]Calculator Data Summary'!$A$8:$A$21)*
'[21]Calculator Data Summary'!$B$8:$AG$21)</f>
        <v>0</v>
      </c>
      <c r="FD24" s="19">
        <f>SUMPRODUCT(($C$4='[21]Calculator Data Summary'!$B$5:$AG$5)*
($C$5='[21]Calculator Data Summary'!$B$6:$AG$6)*
(CONCATENATE($C$6," ","(",FD$10," ","CCFS",")")='[21]Calculator Data Summary'!$B$4:$AG$4)*
(FD$13='[21]Calculator Data Summary'!$B$7:$AG$7)*
(FA24='[21]Calculator Data Summary'!$A$8:$A$21)*
'[21]Calculator Data Summary'!$B$8:$AG$21)</f>
        <v>0</v>
      </c>
      <c r="FF24" s="12" t="s">
        <v>25</v>
      </c>
      <c r="FG24" s="15">
        <f>SUMPRODUCT(($C$4='[21]Calculator Data Summary'!$B$5:$AG$5)*
($C$5='[21]Calculator Data Summary'!$B$6:$AG$6)*
(CONCATENATE($C$6," ","(",FG$10," ","CCFS",")")='[21]Calculator Data Summary'!$B$4:$AG$4)*
(FG$13='[21]Calculator Data Summary'!$B$7:$AG$7)*
(FF24='[21]Calculator Data Summary'!$A$8:$A$21)*
'[21]Calculator Data Summary'!$B$8:$AG$21)</f>
        <v>0</v>
      </c>
      <c r="FH24" s="15">
        <f>SUMPRODUCT(($C$4='[21]Calculator Data Summary'!$B$5:$AG$5)*
($C$5='[21]Calculator Data Summary'!$B$6:$AG$6)*
(CONCATENATE($C$6," ","(",FH$10," ","CCFS",")")='[21]Calculator Data Summary'!$B$4:$AG$4)*
(FH$13='[21]Calculator Data Summary'!$B$7:$AG$7)*
(FF24='[21]Calculator Data Summary'!$A$8:$A$21)*
'[21]Calculator Data Summary'!$B$8:$AG$21)</f>
        <v>0</v>
      </c>
      <c r="FI24" s="19">
        <f>SUMPRODUCT(($C$4='[21]Calculator Data Summary'!$B$5:$AG$5)*
($C$5='[21]Calculator Data Summary'!$B$6:$AG$6)*
(CONCATENATE($C$6," ","(",FI$10," ","CCFS",")")='[21]Calculator Data Summary'!$B$4:$AG$4)*
(FI$13='[21]Calculator Data Summary'!$B$7:$AG$7)*
(FF24='[21]Calculator Data Summary'!$A$8:$A$21)*
'[21]Calculator Data Summary'!$B$8:$AG$21)</f>
        <v>0</v>
      </c>
      <c r="FK24" s="12" t="s">
        <v>25</v>
      </c>
      <c r="FL24" s="15">
        <f>SUMPRODUCT(($C$4='[21]Calculator Data Summary'!$B$5:$AG$5)*
($C$5='[21]Calculator Data Summary'!$B$6:$AG$6)*
(CONCATENATE($C$6," ","(",FL$10," ","CCFS",")")='[21]Calculator Data Summary'!$B$4:$AG$4)*
(FL$13='[21]Calculator Data Summary'!$B$7:$AG$7)*
(FK24='[21]Calculator Data Summary'!$A$8:$A$21)*
'[21]Calculator Data Summary'!$B$8:$AG$21)</f>
        <v>0</v>
      </c>
      <c r="FM24" s="15">
        <f>SUMPRODUCT(($C$4='[21]Calculator Data Summary'!$B$5:$AG$5)*
($C$5='[21]Calculator Data Summary'!$B$6:$AG$6)*
(CONCATENATE($C$6," ","(",FM$10," ","CCFS",")")='[21]Calculator Data Summary'!$B$4:$AG$4)*
(FM$13='[21]Calculator Data Summary'!$B$7:$AG$7)*
(FK24='[21]Calculator Data Summary'!$A$8:$A$21)*
'[21]Calculator Data Summary'!$B$8:$AG$21)</f>
        <v>0</v>
      </c>
      <c r="FN24" s="19">
        <f>SUMPRODUCT(($C$4='[21]Calculator Data Summary'!$B$5:$AG$5)*
($C$5='[21]Calculator Data Summary'!$B$6:$AG$6)*
(CONCATENATE($C$6," ","(",FN$10," ","CCFS",")")='[21]Calculator Data Summary'!$B$4:$AG$4)*
(FN$13='[21]Calculator Data Summary'!$B$7:$AG$7)*
(FK24='[21]Calculator Data Summary'!$A$8:$A$21)*
'[21]Calculator Data Summary'!$B$8:$AG$21)</f>
        <v>0</v>
      </c>
      <c r="FP24" s="12" t="s">
        <v>25</v>
      </c>
      <c r="FQ24" s="15">
        <f>SUMPRODUCT(($C$4='[21]Calculator Data Summary'!$B$5:$AG$5)*
($C$5='[21]Calculator Data Summary'!$B$6:$AG$6)*
(CONCATENATE($C$6," ","(",FQ$10," ","CCFS",")")='[21]Calculator Data Summary'!$B$4:$AG$4)*
(FQ$13='[21]Calculator Data Summary'!$B$7:$AG$7)*
(FP24='[21]Calculator Data Summary'!$A$8:$A$21)*
'[21]Calculator Data Summary'!$B$8:$AG$21)</f>
        <v>0</v>
      </c>
      <c r="FR24" s="15">
        <f>SUMPRODUCT(($C$4='[21]Calculator Data Summary'!$B$5:$AG$5)*
($C$5='[21]Calculator Data Summary'!$B$6:$AG$6)*
(CONCATENATE($C$6," ","(",FR$10," ","CCFS",")")='[21]Calculator Data Summary'!$B$4:$AG$4)*
(FR$13='[21]Calculator Data Summary'!$B$7:$AG$7)*
(FP24='[21]Calculator Data Summary'!$A$8:$A$21)*
'[21]Calculator Data Summary'!$B$8:$AG$21)</f>
        <v>0</v>
      </c>
      <c r="FS24" s="19">
        <f>SUMPRODUCT(($C$4='[21]Calculator Data Summary'!$B$5:$AG$5)*
($C$5='[21]Calculator Data Summary'!$B$6:$AG$6)*
(CONCATENATE($C$6," ","(",FS$10," ","CCFS",")")='[21]Calculator Data Summary'!$B$4:$AG$4)*
(FS$13='[21]Calculator Data Summary'!$B$7:$AG$7)*
(FP24='[21]Calculator Data Summary'!$A$8:$A$21)*
'[21]Calculator Data Summary'!$B$8:$AG$21)</f>
        <v>0</v>
      </c>
      <c r="FU24" s="12" t="s">
        <v>25</v>
      </c>
      <c r="FV24" s="15">
        <f>SUMPRODUCT(($C$4='[21]Calculator Data Summary'!$B$5:$AG$5)*
($C$5='[21]Calculator Data Summary'!$B$6:$AG$6)*
(CONCATENATE($C$6," ","(",FV$10," ","CCFS",")")='[21]Calculator Data Summary'!$B$4:$AG$4)*
(FV$13='[21]Calculator Data Summary'!$B$7:$AG$7)*
(FU24='[21]Calculator Data Summary'!$A$8:$A$21)*
'[21]Calculator Data Summary'!$B$8:$AG$21)</f>
        <v>0</v>
      </c>
      <c r="FW24" s="15">
        <f>SUMPRODUCT(($C$4='[21]Calculator Data Summary'!$B$5:$AG$5)*
($C$5='[21]Calculator Data Summary'!$B$6:$AG$6)*
(CONCATENATE($C$6," ","(",FW$10," ","CCFS",")")='[21]Calculator Data Summary'!$B$4:$AG$4)*
(FW$13='[21]Calculator Data Summary'!$B$7:$AG$7)*
(FU24='[21]Calculator Data Summary'!$A$8:$A$21)*
'[21]Calculator Data Summary'!$B$8:$AG$21)</f>
        <v>0</v>
      </c>
      <c r="FX24" s="19">
        <f>SUMPRODUCT(($C$4='[21]Calculator Data Summary'!$B$5:$AG$5)*
($C$5='[21]Calculator Data Summary'!$B$6:$AG$6)*
(CONCATENATE($C$6," ","(",FX$10," ","CCFS",")")='[21]Calculator Data Summary'!$B$4:$AG$4)*
(FX$13='[21]Calculator Data Summary'!$B$7:$AG$7)*
(FU24='[21]Calculator Data Summary'!$A$8:$A$21)*
'[21]Calculator Data Summary'!$B$8:$AG$21)</f>
        <v>0</v>
      </c>
      <c r="FZ24" s="12" t="s">
        <v>25</v>
      </c>
      <c r="GA24" s="15">
        <f>SUMPRODUCT(($C$4='[21]Calculator Data Summary'!$B$5:$AG$5)*
($C$5='[21]Calculator Data Summary'!$B$6:$AG$6)*
(CONCATENATE($C$6," ","(",GA$10," ","CCFS",")")='[21]Calculator Data Summary'!$B$4:$AG$4)*
(GA$13='[21]Calculator Data Summary'!$B$7:$AG$7)*
(FZ24='[21]Calculator Data Summary'!$A$8:$A$21)*
'[21]Calculator Data Summary'!$B$8:$AG$21)</f>
        <v>0</v>
      </c>
      <c r="GB24" s="15">
        <f>SUMPRODUCT(($C$4='[21]Calculator Data Summary'!$B$5:$AG$5)*
($C$5='[21]Calculator Data Summary'!$B$6:$AG$6)*
(CONCATENATE($C$6," ","(",GB$10," ","CCFS",")")='[21]Calculator Data Summary'!$B$4:$AG$4)*
(GB$13='[21]Calculator Data Summary'!$B$7:$AG$7)*
(FZ24='[21]Calculator Data Summary'!$A$8:$A$21)*
'[21]Calculator Data Summary'!$B$8:$AG$21)</f>
        <v>0</v>
      </c>
      <c r="GC24" s="19">
        <f>SUMPRODUCT(($C$4='[21]Calculator Data Summary'!$B$5:$AG$5)*
($C$5='[21]Calculator Data Summary'!$B$6:$AG$6)*
(CONCATENATE($C$6," ","(",GC$10," ","CCFS",")")='[21]Calculator Data Summary'!$B$4:$AG$4)*
(GC$13='[21]Calculator Data Summary'!$B$7:$AG$7)*
(FZ24='[21]Calculator Data Summary'!$A$8:$A$21)*
'[21]Calculator Data Summary'!$B$8:$AG$21)</f>
        <v>0</v>
      </c>
      <c r="GE24" s="12" t="s">
        <v>25</v>
      </c>
      <c r="GF24" s="15">
        <f>SUMPRODUCT(($C$4='[21]Calculator Data Summary'!$B$5:$AG$5)*
($C$5='[21]Calculator Data Summary'!$B$6:$AG$6)*
(CONCATENATE($C$6," ","(",GF$10," ","CCFS",")")='[21]Calculator Data Summary'!$B$4:$AG$4)*
(GF$13='[21]Calculator Data Summary'!$B$7:$AG$7)*
(GE24='[21]Calculator Data Summary'!$A$8:$A$21)*
'[21]Calculator Data Summary'!$B$8:$AG$21)</f>
        <v>0</v>
      </c>
      <c r="GG24" s="15">
        <f>SUMPRODUCT(($C$4='[21]Calculator Data Summary'!$B$5:$AG$5)*
($C$5='[21]Calculator Data Summary'!$B$6:$AG$6)*
(CONCATENATE($C$6," ","(",GG$10," ","CCFS",")")='[21]Calculator Data Summary'!$B$4:$AG$4)*
(GG$13='[21]Calculator Data Summary'!$B$7:$AG$7)*
(GE24='[21]Calculator Data Summary'!$A$8:$A$21)*
'[21]Calculator Data Summary'!$B$8:$AG$21)</f>
        <v>0</v>
      </c>
      <c r="GH24" s="19">
        <f>SUMPRODUCT(($C$4='[21]Calculator Data Summary'!$B$5:$AG$5)*
($C$5='[21]Calculator Data Summary'!$B$6:$AG$6)*
(CONCATENATE($C$6," ","(",GH$10," ","CCFS",")")='[21]Calculator Data Summary'!$B$4:$AG$4)*
(GH$13='[21]Calculator Data Summary'!$B$7:$AG$7)*
(GE24='[21]Calculator Data Summary'!$A$8:$A$21)*
'[21]Calculator Data Summary'!$B$8:$AG$21)</f>
        <v>0</v>
      </c>
      <c r="GJ24" s="12" t="s">
        <v>25</v>
      </c>
      <c r="GK24" s="15">
        <f>SUMPRODUCT(($C$4='[21]Calculator Data Summary'!$B$5:$AG$5)*
($C$5='[21]Calculator Data Summary'!$B$6:$AG$6)*
(CONCATENATE($C$6," ","(",GK$10," ","CCFS",")")='[21]Calculator Data Summary'!$B$4:$AG$4)*
(GK$13='[21]Calculator Data Summary'!$B$7:$AG$7)*
(GJ24='[21]Calculator Data Summary'!$A$8:$A$21)*
'[21]Calculator Data Summary'!$B$8:$AG$21)</f>
        <v>0</v>
      </c>
      <c r="GL24" s="15">
        <f>SUMPRODUCT(($C$4='[21]Calculator Data Summary'!$B$5:$AG$5)*
($C$5='[21]Calculator Data Summary'!$B$6:$AG$6)*
(CONCATENATE($C$6," ","(",GL$10," ","CCFS",")")='[21]Calculator Data Summary'!$B$4:$AG$4)*
(GL$13='[21]Calculator Data Summary'!$B$7:$AG$7)*
(GJ24='[21]Calculator Data Summary'!$A$8:$A$21)*
'[21]Calculator Data Summary'!$B$8:$AG$21)</f>
        <v>0</v>
      </c>
      <c r="GM24" s="19">
        <f>SUMPRODUCT(($C$4='[21]Calculator Data Summary'!$B$5:$AG$5)*
($C$5='[21]Calculator Data Summary'!$B$6:$AG$6)*
(CONCATENATE($C$6," ","(",GM$10," ","CCFS",")")='[21]Calculator Data Summary'!$B$4:$AG$4)*
(GM$13='[21]Calculator Data Summary'!$B$7:$AG$7)*
(GJ24='[21]Calculator Data Summary'!$A$8:$A$21)*
'[21]Calculator Data Summary'!$B$8:$AG$21)</f>
        <v>0</v>
      </c>
      <c r="GO24" s="12" t="s">
        <v>25</v>
      </c>
      <c r="GP24" s="15">
        <f>SUMPRODUCT(($C$4='[21]Calculator Data Summary'!$B$5:$AG$5)*
($C$5='[21]Calculator Data Summary'!$B$6:$AG$6)*
(CONCATENATE($C$6," ","(",GP$10," ","CCFS",")")='[21]Calculator Data Summary'!$B$4:$AG$4)*
(GP$13='[21]Calculator Data Summary'!$B$7:$AG$7)*
(GO24='[21]Calculator Data Summary'!$A$8:$A$21)*
'[21]Calculator Data Summary'!$B$8:$AG$21)</f>
        <v>0</v>
      </c>
      <c r="GQ24" s="15">
        <f>SUMPRODUCT(($C$4='[21]Calculator Data Summary'!$B$5:$AG$5)*
($C$5='[21]Calculator Data Summary'!$B$6:$AG$6)*
(CONCATENATE($C$6," ","(",GQ$10," ","CCFS",")")='[21]Calculator Data Summary'!$B$4:$AG$4)*
(GQ$13='[21]Calculator Data Summary'!$B$7:$AG$7)*
(GO24='[21]Calculator Data Summary'!$A$8:$A$21)*
'[21]Calculator Data Summary'!$B$8:$AG$21)</f>
        <v>0</v>
      </c>
      <c r="GR24" s="19">
        <f>SUMPRODUCT(($C$4='[21]Calculator Data Summary'!$B$5:$AG$5)*
($C$5='[21]Calculator Data Summary'!$B$6:$AG$6)*
(CONCATENATE($C$6," ","(",GR$10," ","CCFS",")")='[21]Calculator Data Summary'!$B$4:$AG$4)*
(GR$13='[21]Calculator Data Summary'!$B$7:$AG$7)*
(GO24='[21]Calculator Data Summary'!$A$8:$A$21)*
'[21]Calculator Data Summary'!$B$8:$AG$21)</f>
        <v>0</v>
      </c>
      <c r="GT24" s="12" t="s">
        <v>25</v>
      </c>
      <c r="GU24" s="15">
        <f>SUMPRODUCT(($C$4='[21]Calculator Data Summary'!$B$5:$AG$5)*
($C$5='[21]Calculator Data Summary'!$B$6:$AG$6)*
(CONCATENATE($C$6," ","(",GU$10," ","CCFS",")")='[21]Calculator Data Summary'!$B$4:$AG$4)*
(GU$13='[21]Calculator Data Summary'!$B$7:$AG$7)*
(GT24='[21]Calculator Data Summary'!$A$8:$A$21)*
'[21]Calculator Data Summary'!$B$8:$AG$21)</f>
        <v>0</v>
      </c>
      <c r="GV24" s="15">
        <f>SUMPRODUCT(($C$4='[21]Calculator Data Summary'!$B$5:$AG$5)*
($C$5='[21]Calculator Data Summary'!$B$6:$AG$6)*
(CONCATENATE($C$6," ","(",GV$10," ","CCFS",")")='[21]Calculator Data Summary'!$B$4:$AG$4)*
(GV$13='[21]Calculator Data Summary'!$B$7:$AG$7)*
(GT24='[21]Calculator Data Summary'!$A$8:$A$21)*
'[21]Calculator Data Summary'!$B$8:$AG$21)</f>
        <v>0</v>
      </c>
      <c r="GW24" s="19">
        <f>SUMPRODUCT(($C$4='[21]Calculator Data Summary'!$B$5:$AG$5)*
($C$5='[21]Calculator Data Summary'!$B$6:$AG$6)*
(CONCATENATE($C$6," ","(",GW$10," ","CCFS",")")='[21]Calculator Data Summary'!$B$4:$AG$4)*
(GW$13='[21]Calculator Data Summary'!$B$7:$AG$7)*
(GT24='[21]Calculator Data Summary'!$A$8:$A$21)*
'[21]Calculator Data Summary'!$B$8:$AG$21)</f>
        <v>0</v>
      </c>
      <c r="GY24" s="12" t="s">
        <v>25</v>
      </c>
      <c r="GZ24" s="15">
        <f>SUMPRODUCT(($C$4='[21]Calculator Data Summary'!$B$5:$AG$5)*
($C$5='[21]Calculator Data Summary'!$B$6:$AG$6)*
(CONCATENATE($C$6," ","(",GZ$10," ","CCFS",")")='[21]Calculator Data Summary'!$B$4:$AG$4)*
(GZ$13='[21]Calculator Data Summary'!$B$7:$AG$7)*
(GY24='[21]Calculator Data Summary'!$A$8:$A$21)*
'[21]Calculator Data Summary'!$B$8:$AG$21)</f>
        <v>0</v>
      </c>
      <c r="HA24" s="15">
        <f>SUMPRODUCT(($C$4='[21]Calculator Data Summary'!$B$5:$AG$5)*
($C$5='[21]Calculator Data Summary'!$B$6:$AG$6)*
(CONCATENATE($C$6," ","(",HA$10," ","CCFS",")")='[21]Calculator Data Summary'!$B$4:$AG$4)*
(HA$13='[21]Calculator Data Summary'!$B$7:$AG$7)*
(GY24='[21]Calculator Data Summary'!$A$8:$A$21)*
'[21]Calculator Data Summary'!$B$8:$AG$21)</f>
        <v>0</v>
      </c>
      <c r="HB24" s="19">
        <f>SUMPRODUCT(($C$4='[21]Calculator Data Summary'!$B$5:$AG$5)*
($C$5='[21]Calculator Data Summary'!$B$6:$AG$6)*
(CONCATENATE($C$6," ","(",HB$10," ","CCFS",")")='[21]Calculator Data Summary'!$B$4:$AG$4)*
(HB$13='[21]Calculator Data Summary'!$B$7:$AG$7)*
(GY24='[21]Calculator Data Summary'!$A$8:$A$21)*
'[21]Calculator Data Summary'!$B$8:$AG$21)</f>
        <v>0</v>
      </c>
      <c r="HD24" s="12" t="s">
        <v>25</v>
      </c>
      <c r="HE24" s="15">
        <f>SUMPRODUCT(($C$4='[21]Calculator Data Summary'!$B$5:$AG$5)*
($C$5='[21]Calculator Data Summary'!$B$6:$AG$6)*
(CONCATENATE($C$6," ","(",HE$10," ","CCFS",")")='[21]Calculator Data Summary'!$B$4:$AG$4)*
(HE$13='[21]Calculator Data Summary'!$B$7:$AG$7)*
(HD24='[21]Calculator Data Summary'!$A$8:$A$21)*
'[21]Calculator Data Summary'!$B$8:$AG$21)</f>
        <v>0</v>
      </c>
      <c r="HF24" s="15">
        <f>SUMPRODUCT(($C$4='[21]Calculator Data Summary'!$B$5:$AG$5)*
($C$5='[21]Calculator Data Summary'!$B$6:$AG$6)*
(CONCATENATE($C$6," ","(",HF$10," ","CCFS",")")='[21]Calculator Data Summary'!$B$4:$AG$4)*
(HF$13='[21]Calculator Data Summary'!$B$7:$AG$7)*
(HD24='[21]Calculator Data Summary'!$A$8:$A$21)*
'[21]Calculator Data Summary'!$B$8:$AG$21)</f>
        <v>0</v>
      </c>
      <c r="HG24" s="19">
        <f>SUMPRODUCT(($C$4='[21]Calculator Data Summary'!$B$5:$AG$5)*
($C$5='[21]Calculator Data Summary'!$B$6:$AG$6)*
(CONCATENATE($C$6," ","(",HG$10," ","CCFS",")")='[21]Calculator Data Summary'!$B$4:$AG$4)*
(HG$13='[21]Calculator Data Summary'!$B$7:$AG$7)*
(HD24='[21]Calculator Data Summary'!$A$8:$A$21)*
'[21]Calculator Data Summary'!$B$8:$AG$21)</f>
        <v>0</v>
      </c>
      <c r="HI24" s="12" t="s">
        <v>25</v>
      </c>
      <c r="HJ24" s="15">
        <f>SUMPRODUCT(($C$4='[21]Calculator Data Summary'!$B$5:$AG$5)*
($C$5='[21]Calculator Data Summary'!$B$6:$AG$6)*
(CONCATENATE($C$6," ","(",HJ$10," ","CCFS",")")='[21]Calculator Data Summary'!$B$4:$AG$4)*
(HJ$13='[21]Calculator Data Summary'!$B$7:$AG$7)*
(HI24='[21]Calculator Data Summary'!$A$8:$A$21)*
'[21]Calculator Data Summary'!$B$8:$AG$21)</f>
        <v>0</v>
      </c>
      <c r="HK24" s="15">
        <f>SUMPRODUCT(($C$4='[21]Calculator Data Summary'!$B$5:$AG$5)*
($C$5='[21]Calculator Data Summary'!$B$6:$AG$6)*
(CONCATENATE($C$6," ","(",HK$10," ","CCFS",")")='[21]Calculator Data Summary'!$B$4:$AG$4)*
(HK$13='[21]Calculator Data Summary'!$B$7:$AG$7)*
(HI24='[21]Calculator Data Summary'!$A$8:$A$21)*
'[21]Calculator Data Summary'!$B$8:$AG$21)</f>
        <v>0</v>
      </c>
      <c r="HL24" s="19">
        <f>SUMPRODUCT(($C$4='[21]Calculator Data Summary'!$B$5:$AG$5)*
($C$5='[21]Calculator Data Summary'!$B$6:$AG$6)*
(CONCATENATE($C$6," ","(",HL$10," ","CCFS",")")='[21]Calculator Data Summary'!$B$4:$AG$4)*
(HL$13='[21]Calculator Data Summary'!$B$7:$AG$7)*
(HI24='[21]Calculator Data Summary'!$A$8:$A$21)*
'[21]Calculator Data Summary'!$B$8:$AG$21)</f>
        <v>0</v>
      </c>
    </row>
    <row r="25" spans="2:220" x14ac:dyDescent="0.25">
      <c r="B25" s="12" t="s">
        <v>26</v>
      </c>
      <c r="C25" s="15">
        <f>SUMPRODUCT(($C$4='[17]Calculator Data Summary'!$B$5:$AG$5)*
($C$5='[17]Calculator Data Summary'!$B$6:$AG$6)*
(CONCATENATE($C$6," ","(",C$10," ","CCFS",")")='[17]Calculator Data Summary'!$B$4:$AG$4)*
(C$13='[17]Calculator Data Summary'!$B$7:$AG$7)*
(B25='[17]Calculator Data Summary'!$A$8:$A$21)*
'[17]Calculator Data Summary'!$B$8:$AG$21)</f>
        <v>26.18</v>
      </c>
      <c r="D25" s="15">
        <f>SUMPRODUCT(($C$4='[17]Calculator Data Summary'!$B$5:$AG$5)*
($C$5='[17]Calculator Data Summary'!$B$6:$AG$6)*
(CONCATENATE($C$6," ","(",D$10," ","CCFS",")")='[17]Calculator Data Summary'!$B$4:$AG$4)*
(D$13='[17]Calculator Data Summary'!$B$7:$AG$7)*
(B25='[17]Calculator Data Summary'!$A$8:$A$21)*
'[17]Calculator Data Summary'!$B$8:$AG$21)</f>
        <v>27.737098673835408</v>
      </c>
      <c r="E25" s="19">
        <f>SUMPRODUCT(($C$4='[17]Calculator Data Summary'!$B$5:$AG$5)*
($C$5='[17]Calculator Data Summary'!$B$6:$AG$6)*
(CONCATENATE($C$6," ","(",E$10," ","CCFS",")")='[17]Calculator Data Summary'!$B$4:$AG$4)*
(E$13='[17]Calculator Data Summary'!$B$7:$AG$7)*
(B25='[17]Calculator Data Summary'!$A$8:$A$21)*
'[17]Calculator Data Summary'!$B$8:$AG$21)</f>
        <v>29.239999999999995</v>
      </c>
      <c r="G25" s="12" t="s">
        <v>26</v>
      </c>
      <c r="H25" s="15">
        <f>SUMPRODUCT(($C$4='[18]Calculator Data Summary'!$B$5:$AG$5)*
($C$5='[18]Calculator Data Summary'!$B$6:$AG$6)*
(CONCATENATE($C$6," ","(",H$10," ","CCFS",")")='[18]Calculator Data Summary'!$B$4:$AG$4)*
(H$13='[18]Calculator Data Summary'!$B$7:$AG$7)*
(G25='[18]Calculator Data Summary'!$A$8:$A$21)*
'[18]Calculator Data Summary'!$B$8:$AG$21)</f>
        <v>22.43</v>
      </c>
      <c r="I25" s="15">
        <f>SUMPRODUCT(($C$4='[18]Calculator Data Summary'!$B$5:$AG$5)*
($C$5='[18]Calculator Data Summary'!$B$6:$AG$6)*
(CONCATENATE($C$6," ","(",I$10," ","CCFS",")")='[18]Calculator Data Summary'!$B$4:$AG$4)*
(I$13='[18]Calculator Data Summary'!$B$7:$AG$7)*
(G25='[18]Calculator Data Summary'!$A$8:$A$21)*
'[18]Calculator Data Summary'!$B$8:$AG$21)</f>
        <v>23.405761099491759</v>
      </c>
      <c r="J25" s="19">
        <f>SUMPRODUCT(($C$4='[18]Calculator Data Summary'!$B$5:$AG$5)*
($C$5='[18]Calculator Data Summary'!$B$6:$AG$6)*
(CONCATENATE($C$6," ","(",J$10," ","CCFS",")")='[18]Calculator Data Summary'!$B$4:$AG$4)*
(J$13='[18]Calculator Data Summary'!$B$7:$AG$7)*
(G25='[18]Calculator Data Summary'!$A$8:$A$21)*
'[18]Calculator Data Summary'!$B$8:$AG$21)</f>
        <v>24.319999999999997</v>
      </c>
      <c r="L25" s="12" t="s">
        <v>26</v>
      </c>
      <c r="M25" s="15">
        <f>SUMPRODUCT(($C$4='[19]Calculator Data Summary'!$B$5:$AG$5)*
($C$5='[19]Calculator Data Summary'!$B$6:$AG$6)*
(CONCATENATE($C$6," ","(",M$10," ","CCFS",")")='[19]Calculator Data Summary'!$B$4:$AG$4)*
(M$13='[19]Calculator Data Summary'!$B$7:$AG$7)*
(L25='[19]Calculator Data Summary'!$A$8:$A$21)*
'[19]Calculator Data Summary'!$B$8:$AG$21)</f>
        <v>94.79</v>
      </c>
      <c r="N25" s="15">
        <f>SUMPRODUCT(($C$4='[19]Calculator Data Summary'!$B$5:$AG$5)*
($C$5='[19]Calculator Data Summary'!$B$6:$AG$6)*
(CONCATENATE($C$6," ","(",N$10," ","CCFS",")")='[19]Calculator Data Summary'!$B$4:$AG$4)*
(N$13='[19]Calculator Data Summary'!$B$7:$AG$7)*
(L25='[19]Calculator Data Summary'!$A$8:$A$21)*
'[19]Calculator Data Summary'!$B$8:$AG$21)</f>
        <v>98.460512270329161</v>
      </c>
      <c r="O25" s="19">
        <f>SUMPRODUCT(($C$4='[19]Calculator Data Summary'!$B$5:$AG$5)*
($C$5='[19]Calculator Data Summary'!$B$6:$AG$6)*
(CONCATENATE($C$6," ","(",O$10," ","CCFS",")")='[19]Calculator Data Summary'!$B$4:$AG$4)*
(O$13='[19]Calculator Data Summary'!$B$7:$AG$7)*
(L25='[19]Calculator Data Summary'!$A$8:$A$21)*
'[19]Calculator Data Summary'!$B$8:$AG$21)</f>
        <v>101.92</v>
      </c>
      <c r="Q25" s="12" t="s">
        <v>26</v>
      </c>
      <c r="R25" s="15">
        <f>SUMPRODUCT(($C$4='[20]Calculator Data Summary'!$B$5:$AG$5)*
($C$5='[20]Calculator Data Summary'!$B$6:$AG$6)*
(CONCATENATE($C$6," ","(",R$10," ","CCFS",")")='[20]Calculator Data Summary'!$B$4:$AG$4)*
(R$13='[20]Calculator Data Summary'!$B$7:$AG$7)*
(Q25='[20]Calculator Data Summary'!$A$8:$A$21)*
'[20]Calculator Data Summary'!$B$8:$AG$21)</f>
        <v>51.39</v>
      </c>
      <c r="S25" s="15">
        <f>SUMPRODUCT(($C$4='[20]Calculator Data Summary'!$B$5:$AG$5)*
($C$5='[20]Calculator Data Summary'!$B$6:$AG$6)*
(CONCATENATE($C$6," ","(",S$10," ","CCFS",")")='[20]Calculator Data Summary'!$B$4:$AG$4)*
(S$13='[20]Calculator Data Summary'!$B$7:$AG$7)*
(Q25='[20]Calculator Data Summary'!$A$8:$A$21)*
'[20]Calculator Data Summary'!$B$8:$AG$21)</f>
        <v>52.996069597853477</v>
      </c>
      <c r="T25" s="19">
        <f>SUMPRODUCT(($C$4='[20]Calculator Data Summary'!$B$5:$AG$5)*
($C$5='[20]Calculator Data Summary'!$B$6:$AG$6)*
(CONCATENATE($C$6," ","(",T$10," ","CCFS",")")='[20]Calculator Data Summary'!$B$4:$AG$4)*
(T$13='[20]Calculator Data Summary'!$B$7:$AG$7)*
(Q25='[20]Calculator Data Summary'!$A$8:$A$21)*
'[20]Calculator Data Summary'!$B$8:$AG$21)</f>
        <v>54.179999999999993</v>
      </c>
      <c r="V25" s="12" t="s">
        <v>26</v>
      </c>
      <c r="W25" s="15">
        <f>SUMPRODUCT(($C$4='[21]Calculator Data Summary'!$B$5:$AG$5)*
($C$5='[21]Calculator Data Summary'!$B$6:$AG$6)*
(CONCATENATE($C$6," ","(",W$10," ","CCFS",")")='[21]Calculator Data Summary'!$B$4:$AG$4)*
(W$13='[21]Calculator Data Summary'!$B$7:$AG$7)*
(V25='[21]Calculator Data Summary'!$A$8:$A$21)*
'[21]Calculator Data Summary'!$B$8:$AG$21)</f>
        <v>0</v>
      </c>
      <c r="X25" s="15">
        <f>SUMPRODUCT(($C$4='[21]Calculator Data Summary'!$B$5:$AG$5)*
($C$5='[21]Calculator Data Summary'!$B$6:$AG$6)*
(CONCATENATE($C$6," ","(",X$10," ","CCFS",")")='[21]Calculator Data Summary'!$B$4:$AG$4)*
(X$13='[21]Calculator Data Summary'!$B$7:$AG$7)*
(V25='[21]Calculator Data Summary'!$A$8:$A$21)*
'[21]Calculator Data Summary'!$B$8:$AG$21)</f>
        <v>0</v>
      </c>
      <c r="Y25" s="19">
        <f>SUMPRODUCT(($C$4='[21]Calculator Data Summary'!$B$5:$AG$5)*
($C$5='[21]Calculator Data Summary'!$B$6:$AG$6)*
(CONCATENATE($C$6," ","(",Y$10," ","CCFS",")")='[21]Calculator Data Summary'!$B$4:$AG$4)*
(Y$13='[21]Calculator Data Summary'!$B$7:$AG$7)*
(V25='[21]Calculator Data Summary'!$A$8:$A$21)*
'[21]Calculator Data Summary'!$B$8:$AG$21)</f>
        <v>0</v>
      </c>
      <c r="AA25" s="12" t="s">
        <v>26</v>
      </c>
      <c r="AB25" s="15">
        <f>SUMPRODUCT(($C$4='[21]Calculator Data Summary'!$B$5:$AG$5)*
($C$5='[21]Calculator Data Summary'!$B$6:$AG$6)*
(CONCATENATE($C$6," ","(",AB$10," ","CCFS",")")='[21]Calculator Data Summary'!$B$4:$AG$4)*
(AB$13='[21]Calculator Data Summary'!$B$7:$AG$7)*
(AA25='[21]Calculator Data Summary'!$A$8:$A$21)*
'[21]Calculator Data Summary'!$B$8:$AG$21)</f>
        <v>0</v>
      </c>
      <c r="AC25" s="15">
        <f>SUMPRODUCT(($C$4='[21]Calculator Data Summary'!$B$5:$AG$5)*
($C$5='[21]Calculator Data Summary'!$B$6:$AG$6)*
(CONCATENATE($C$6," ","(",AC$10," ","CCFS",")")='[21]Calculator Data Summary'!$B$4:$AG$4)*
(AC$13='[21]Calculator Data Summary'!$B$7:$AG$7)*
(AA25='[21]Calculator Data Summary'!$A$8:$A$21)*
'[21]Calculator Data Summary'!$B$8:$AG$21)</f>
        <v>0</v>
      </c>
      <c r="AD25" s="19">
        <f>SUMPRODUCT(($C$4='[21]Calculator Data Summary'!$B$5:$AG$5)*
($C$5='[21]Calculator Data Summary'!$B$6:$AG$6)*
(CONCATENATE($C$6," ","(",AD$10," ","CCFS",")")='[21]Calculator Data Summary'!$B$4:$AG$4)*
(AD$13='[21]Calculator Data Summary'!$B$7:$AG$7)*
(AA25='[21]Calculator Data Summary'!$A$8:$A$21)*
'[21]Calculator Data Summary'!$B$8:$AG$21)</f>
        <v>0</v>
      </c>
      <c r="AF25" s="12" t="s">
        <v>26</v>
      </c>
      <c r="AG25" s="15">
        <f>SUMPRODUCT(($C$4='[21]Calculator Data Summary'!$B$5:$AG$5)*
($C$5='[21]Calculator Data Summary'!$B$6:$AG$6)*
(CONCATENATE($C$6," ","(",AG$10," ","CCFS",")")='[21]Calculator Data Summary'!$B$4:$AG$4)*
(AG$13='[21]Calculator Data Summary'!$B$7:$AG$7)*
(AF25='[21]Calculator Data Summary'!$A$8:$A$21)*
'[21]Calculator Data Summary'!$B$8:$AG$21)</f>
        <v>0</v>
      </c>
      <c r="AH25" s="15">
        <f>SUMPRODUCT(($C$4='[21]Calculator Data Summary'!$B$5:$AG$5)*
($C$5='[21]Calculator Data Summary'!$B$6:$AG$6)*
(CONCATENATE($C$6," ","(",AH$10," ","CCFS",")")='[21]Calculator Data Summary'!$B$4:$AG$4)*
(AH$13='[21]Calculator Data Summary'!$B$7:$AG$7)*
(AF25='[21]Calculator Data Summary'!$A$8:$A$21)*
'[21]Calculator Data Summary'!$B$8:$AG$21)</f>
        <v>0</v>
      </c>
      <c r="AI25" s="19">
        <f>SUMPRODUCT(($C$4='[21]Calculator Data Summary'!$B$5:$AG$5)*
($C$5='[21]Calculator Data Summary'!$B$6:$AG$6)*
(CONCATENATE($C$6," ","(",AI$10," ","CCFS",")")='[21]Calculator Data Summary'!$B$4:$AG$4)*
(AI$13='[21]Calculator Data Summary'!$B$7:$AG$7)*
(AF25='[21]Calculator Data Summary'!$A$8:$A$21)*
'[21]Calculator Data Summary'!$B$8:$AG$21)</f>
        <v>0</v>
      </c>
      <c r="AK25" s="12" t="s">
        <v>26</v>
      </c>
      <c r="AL25" s="15">
        <f>SUMPRODUCT(($C$4='[21]Calculator Data Summary'!$B$5:$AG$5)*
($C$5='[21]Calculator Data Summary'!$B$6:$AG$6)*
(CONCATENATE($C$6," ","(",AL$10," ","CCFS",")")='[21]Calculator Data Summary'!$B$4:$AG$4)*
(AL$13='[21]Calculator Data Summary'!$B$7:$AG$7)*
(AK25='[21]Calculator Data Summary'!$A$8:$A$21)*
'[21]Calculator Data Summary'!$B$8:$AG$21)</f>
        <v>0</v>
      </c>
      <c r="AM25" s="15">
        <f>SUMPRODUCT(($C$4='[21]Calculator Data Summary'!$B$5:$AG$5)*
($C$5='[21]Calculator Data Summary'!$B$6:$AG$6)*
(CONCATENATE($C$6," ","(",AM$10," ","CCFS",")")='[21]Calculator Data Summary'!$B$4:$AG$4)*
(AM$13='[21]Calculator Data Summary'!$B$7:$AG$7)*
(AK25='[21]Calculator Data Summary'!$A$8:$A$21)*
'[21]Calculator Data Summary'!$B$8:$AG$21)</f>
        <v>0</v>
      </c>
      <c r="AN25" s="19">
        <f>SUMPRODUCT(($C$4='[21]Calculator Data Summary'!$B$5:$AG$5)*
($C$5='[21]Calculator Data Summary'!$B$6:$AG$6)*
(CONCATENATE($C$6," ","(",AN$10," ","CCFS",")")='[21]Calculator Data Summary'!$B$4:$AG$4)*
(AN$13='[21]Calculator Data Summary'!$B$7:$AG$7)*
(AK25='[21]Calculator Data Summary'!$A$8:$A$21)*
'[21]Calculator Data Summary'!$B$8:$AG$21)</f>
        <v>0</v>
      </c>
      <c r="AP25" s="12" t="s">
        <v>26</v>
      </c>
      <c r="AQ25" s="15">
        <f>SUMPRODUCT(($C$4='[21]Calculator Data Summary'!$B$5:$AG$5)*
($C$5='[21]Calculator Data Summary'!$B$6:$AG$6)*
(CONCATENATE($C$6," ","(",AQ$10," ","CCFS",")")='[21]Calculator Data Summary'!$B$4:$AG$4)*
(AQ$13='[21]Calculator Data Summary'!$B$7:$AG$7)*
(AP25='[21]Calculator Data Summary'!$A$8:$A$21)*
'[21]Calculator Data Summary'!$B$8:$AG$21)</f>
        <v>0</v>
      </c>
      <c r="AR25" s="15">
        <f>SUMPRODUCT(($C$4='[21]Calculator Data Summary'!$B$5:$AG$5)*
($C$5='[21]Calculator Data Summary'!$B$6:$AG$6)*
(CONCATENATE($C$6," ","(",AR$10," ","CCFS",")")='[21]Calculator Data Summary'!$B$4:$AG$4)*
(AR$13='[21]Calculator Data Summary'!$B$7:$AG$7)*
(AP25='[21]Calculator Data Summary'!$A$8:$A$21)*
'[21]Calculator Data Summary'!$B$8:$AG$21)</f>
        <v>0</v>
      </c>
      <c r="AS25" s="19">
        <f>SUMPRODUCT(($C$4='[21]Calculator Data Summary'!$B$5:$AG$5)*
($C$5='[21]Calculator Data Summary'!$B$6:$AG$6)*
(CONCATENATE($C$6," ","(",AS$10," ","CCFS",")")='[21]Calculator Data Summary'!$B$4:$AG$4)*
(AS$13='[21]Calculator Data Summary'!$B$7:$AG$7)*
(AP25='[21]Calculator Data Summary'!$A$8:$A$21)*
'[21]Calculator Data Summary'!$B$8:$AG$21)</f>
        <v>0</v>
      </c>
      <c r="AU25" s="12" t="s">
        <v>26</v>
      </c>
      <c r="AV25" s="15">
        <f>SUMPRODUCT(($C$4='[21]Calculator Data Summary'!$B$5:$AG$5)*
($C$5='[21]Calculator Data Summary'!$B$6:$AG$6)*
(CONCATENATE($C$6," ","(",AV$10," ","CCFS",")")='[21]Calculator Data Summary'!$B$4:$AG$4)*
(AV$13='[21]Calculator Data Summary'!$B$7:$AG$7)*
(AU25='[21]Calculator Data Summary'!$A$8:$A$21)*
'[21]Calculator Data Summary'!$B$8:$AG$21)</f>
        <v>0</v>
      </c>
      <c r="AW25" s="15">
        <f>SUMPRODUCT(($C$4='[21]Calculator Data Summary'!$B$5:$AG$5)*
($C$5='[21]Calculator Data Summary'!$B$6:$AG$6)*
(CONCATENATE($C$6," ","(",AW$10," ","CCFS",")")='[21]Calculator Data Summary'!$B$4:$AG$4)*
(AW$13='[21]Calculator Data Summary'!$B$7:$AG$7)*
(AU25='[21]Calculator Data Summary'!$A$8:$A$21)*
'[21]Calculator Data Summary'!$B$8:$AG$21)</f>
        <v>0</v>
      </c>
      <c r="AX25" s="19">
        <f>SUMPRODUCT(($C$4='[21]Calculator Data Summary'!$B$5:$AG$5)*
($C$5='[21]Calculator Data Summary'!$B$6:$AG$6)*
(CONCATENATE($C$6," ","(",AX$10," ","CCFS",")")='[21]Calculator Data Summary'!$B$4:$AG$4)*
(AX$13='[21]Calculator Data Summary'!$B$7:$AG$7)*
(AU25='[21]Calculator Data Summary'!$A$8:$A$21)*
'[21]Calculator Data Summary'!$B$8:$AG$21)</f>
        <v>0</v>
      </c>
      <c r="AZ25" s="12" t="s">
        <v>26</v>
      </c>
      <c r="BA25" s="15">
        <f>SUMPRODUCT(($C$4='[21]Calculator Data Summary'!$B$5:$AG$5)*
($C$5='[21]Calculator Data Summary'!$B$6:$AG$6)*
(CONCATENATE($C$6," ","(",BA$10," ","CCFS",")")='[21]Calculator Data Summary'!$B$4:$AG$4)*
(BA$13='[21]Calculator Data Summary'!$B$7:$AG$7)*
(AZ25='[21]Calculator Data Summary'!$A$8:$A$21)*
'[21]Calculator Data Summary'!$B$8:$AG$21)</f>
        <v>0</v>
      </c>
      <c r="BB25" s="15">
        <f>SUMPRODUCT(($C$4='[21]Calculator Data Summary'!$B$5:$AG$5)*
($C$5='[21]Calculator Data Summary'!$B$6:$AG$6)*
(CONCATENATE($C$6," ","(",BB$10," ","CCFS",")")='[21]Calculator Data Summary'!$B$4:$AG$4)*
(BB$13='[21]Calculator Data Summary'!$B$7:$AG$7)*
(AZ25='[21]Calculator Data Summary'!$A$8:$A$21)*
'[21]Calculator Data Summary'!$B$8:$AG$21)</f>
        <v>0</v>
      </c>
      <c r="BC25" s="19">
        <f>SUMPRODUCT(($C$4='[21]Calculator Data Summary'!$B$5:$AG$5)*
($C$5='[21]Calculator Data Summary'!$B$6:$AG$6)*
(CONCATENATE($C$6," ","(",BC$10," ","CCFS",")")='[21]Calculator Data Summary'!$B$4:$AG$4)*
(BC$13='[21]Calculator Data Summary'!$B$7:$AG$7)*
(AZ25='[21]Calculator Data Summary'!$A$8:$A$21)*
'[21]Calculator Data Summary'!$B$8:$AG$21)</f>
        <v>0</v>
      </c>
      <c r="BE25" s="12" t="s">
        <v>26</v>
      </c>
      <c r="BF25" s="15">
        <f>SUMPRODUCT(($C$4='[21]Calculator Data Summary'!$B$5:$AG$5)*
($C$5='[21]Calculator Data Summary'!$B$6:$AG$6)*
(CONCATENATE($C$6," ","(",BF$10," ","CCFS",")")='[21]Calculator Data Summary'!$B$4:$AG$4)*
(BF$13='[21]Calculator Data Summary'!$B$7:$AG$7)*
(BE25='[21]Calculator Data Summary'!$A$8:$A$21)*
'[21]Calculator Data Summary'!$B$8:$AG$21)</f>
        <v>0</v>
      </c>
      <c r="BG25" s="15">
        <f>SUMPRODUCT(($C$4='[21]Calculator Data Summary'!$B$5:$AG$5)*
($C$5='[21]Calculator Data Summary'!$B$6:$AG$6)*
(CONCATENATE($C$6," ","(",BG$10," ","CCFS",")")='[21]Calculator Data Summary'!$B$4:$AG$4)*
(BG$13='[21]Calculator Data Summary'!$B$7:$AG$7)*
(BE25='[21]Calculator Data Summary'!$A$8:$A$21)*
'[21]Calculator Data Summary'!$B$8:$AG$21)</f>
        <v>0</v>
      </c>
      <c r="BH25" s="19">
        <f>SUMPRODUCT(($C$4='[21]Calculator Data Summary'!$B$5:$AG$5)*
($C$5='[21]Calculator Data Summary'!$B$6:$AG$6)*
(CONCATENATE($C$6," ","(",BH$10," ","CCFS",")")='[21]Calculator Data Summary'!$B$4:$AG$4)*
(BH$13='[21]Calculator Data Summary'!$B$7:$AG$7)*
(BE25='[21]Calculator Data Summary'!$A$8:$A$21)*
'[21]Calculator Data Summary'!$B$8:$AG$21)</f>
        <v>0</v>
      </c>
      <c r="BJ25" s="12" t="s">
        <v>26</v>
      </c>
      <c r="BK25" s="15">
        <f>SUMPRODUCT(($C$4='[21]Calculator Data Summary'!$B$5:$AG$5)*
($C$5='[21]Calculator Data Summary'!$B$6:$AG$6)*
(CONCATENATE($C$6," ","(",BK$10," ","CCFS",")")='[21]Calculator Data Summary'!$B$4:$AG$4)*
(BK$13='[21]Calculator Data Summary'!$B$7:$AG$7)*
(BJ25='[21]Calculator Data Summary'!$A$8:$A$21)*
'[21]Calculator Data Summary'!$B$8:$AG$21)</f>
        <v>0</v>
      </c>
      <c r="BL25" s="15">
        <f>SUMPRODUCT(($C$4='[21]Calculator Data Summary'!$B$5:$AG$5)*
($C$5='[21]Calculator Data Summary'!$B$6:$AG$6)*
(CONCATENATE($C$6," ","(",BL$10," ","CCFS",")")='[21]Calculator Data Summary'!$B$4:$AG$4)*
(BL$13='[21]Calculator Data Summary'!$B$7:$AG$7)*
(BJ25='[21]Calculator Data Summary'!$A$8:$A$21)*
'[21]Calculator Data Summary'!$B$8:$AG$21)</f>
        <v>0</v>
      </c>
      <c r="BM25" s="19">
        <f>SUMPRODUCT(($C$4='[21]Calculator Data Summary'!$B$5:$AG$5)*
($C$5='[21]Calculator Data Summary'!$B$6:$AG$6)*
(CONCATENATE($C$6," ","(",BM$10," ","CCFS",")")='[21]Calculator Data Summary'!$B$4:$AG$4)*
(BM$13='[21]Calculator Data Summary'!$B$7:$AG$7)*
(BJ25='[21]Calculator Data Summary'!$A$8:$A$21)*
'[21]Calculator Data Summary'!$B$8:$AG$21)</f>
        <v>0</v>
      </c>
      <c r="BO25" s="12" t="s">
        <v>26</v>
      </c>
      <c r="BP25" s="15">
        <f>SUMPRODUCT(($C$4='[21]Calculator Data Summary'!$B$5:$AG$5)*
($C$5='[21]Calculator Data Summary'!$B$6:$AG$6)*
(CONCATENATE($C$6," ","(",BP$10," ","CCFS",")")='[21]Calculator Data Summary'!$B$4:$AG$4)*
(BP$13='[21]Calculator Data Summary'!$B$7:$AG$7)*
(BO25='[21]Calculator Data Summary'!$A$8:$A$21)*
'[21]Calculator Data Summary'!$B$8:$AG$21)</f>
        <v>0</v>
      </c>
      <c r="BQ25" s="15">
        <f>SUMPRODUCT(($C$4='[21]Calculator Data Summary'!$B$5:$AG$5)*
($C$5='[21]Calculator Data Summary'!$B$6:$AG$6)*
(CONCATENATE($C$6," ","(",BQ$10," ","CCFS",")")='[21]Calculator Data Summary'!$B$4:$AG$4)*
(BQ$13='[21]Calculator Data Summary'!$B$7:$AG$7)*
(BO25='[21]Calculator Data Summary'!$A$8:$A$21)*
'[21]Calculator Data Summary'!$B$8:$AG$21)</f>
        <v>0</v>
      </c>
      <c r="BR25" s="19">
        <f>SUMPRODUCT(($C$4='[21]Calculator Data Summary'!$B$5:$AG$5)*
($C$5='[21]Calculator Data Summary'!$B$6:$AG$6)*
(CONCATENATE($C$6," ","(",BR$10," ","CCFS",")")='[21]Calculator Data Summary'!$B$4:$AG$4)*
(BR$13='[21]Calculator Data Summary'!$B$7:$AG$7)*
(BO25='[21]Calculator Data Summary'!$A$8:$A$21)*
'[21]Calculator Data Summary'!$B$8:$AG$21)</f>
        <v>0</v>
      </c>
      <c r="BT25" s="12" t="s">
        <v>26</v>
      </c>
      <c r="BU25" s="15">
        <f>SUMPRODUCT(($C$4='[21]Calculator Data Summary'!$B$5:$AG$5)*
($C$5='[21]Calculator Data Summary'!$B$6:$AG$6)*
(CONCATENATE($C$6," ","(",BU$10," ","CCFS",")")='[21]Calculator Data Summary'!$B$4:$AG$4)*
(BU$13='[21]Calculator Data Summary'!$B$7:$AG$7)*
(BT25='[21]Calculator Data Summary'!$A$8:$A$21)*
'[21]Calculator Data Summary'!$B$8:$AG$21)</f>
        <v>0</v>
      </c>
      <c r="BV25" s="15">
        <f>SUMPRODUCT(($C$4='[21]Calculator Data Summary'!$B$5:$AG$5)*
($C$5='[21]Calculator Data Summary'!$B$6:$AG$6)*
(CONCATENATE($C$6," ","(",BV$10," ","CCFS",")")='[21]Calculator Data Summary'!$B$4:$AG$4)*
(BV$13='[21]Calculator Data Summary'!$B$7:$AG$7)*
(BT25='[21]Calculator Data Summary'!$A$8:$A$21)*
'[21]Calculator Data Summary'!$B$8:$AG$21)</f>
        <v>0</v>
      </c>
      <c r="BW25" s="19">
        <f>SUMPRODUCT(($C$4='[21]Calculator Data Summary'!$B$5:$AG$5)*
($C$5='[21]Calculator Data Summary'!$B$6:$AG$6)*
(CONCATENATE($C$6," ","(",BW$10," ","CCFS",")")='[21]Calculator Data Summary'!$B$4:$AG$4)*
(BW$13='[21]Calculator Data Summary'!$B$7:$AG$7)*
(BT25='[21]Calculator Data Summary'!$A$8:$A$21)*
'[21]Calculator Data Summary'!$B$8:$AG$21)</f>
        <v>0</v>
      </c>
      <c r="BY25" s="12" t="s">
        <v>26</v>
      </c>
      <c r="BZ25" s="15">
        <f>SUMPRODUCT(($C$4='[21]Calculator Data Summary'!$B$5:$AG$5)*
($C$5='[21]Calculator Data Summary'!$B$6:$AG$6)*
(CONCATENATE($C$6," ","(",BZ$10," ","CCFS",")")='[21]Calculator Data Summary'!$B$4:$AG$4)*
(BZ$13='[21]Calculator Data Summary'!$B$7:$AG$7)*
(BY25='[21]Calculator Data Summary'!$A$8:$A$21)*
'[21]Calculator Data Summary'!$B$8:$AG$21)</f>
        <v>0</v>
      </c>
      <c r="CA25" s="15">
        <f>SUMPRODUCT(($C$4='[21]Calculator Data Summary'!$B$5:$AG$5)*
($C$5='[21]Calculator Data Summary'!$B$6:$AG$6)*
(CONCATENATE($C$6," ","(",CA$10," ","CCFS",")")='[21]Calculator Data Summary'!$B$4:$AG$4)*
(CA$13='[21]Calculator Data Summary'!$B$7:$AG$7)*
(BY25='[21]Calculator Data Summary'!$A$8:$A$21)*
'[21]Calculator Data Summary'!$B$8:$AG$21)</f>
        <v>0</v>
      </c>
      <c r="CB25" s="19">
        <f>SUMPRODUCT(($C$4='[21]Calculator Data Summary'!$B$5:$AG$5)*
($C$5='[21]Calculator Data Summary'!$B$6:$AG$6)*
(CONCATENATE($C$6," ","(",CB$10," ","CCFS",")")='[21]Calculator Data Summary'!$B$4:$AG$4)*
(CB$13='[21]Calculator Data Summary'!$B$7:$AG$7)*
(BY25='[21]Calculator Data Summary'!$A$8:$A$21)*
'[21]Calculator Data Summary'!$B$8:$AG$21)</f>
        <v>0</v>
      </c>
      <c r="CD25" s="12" t="s">
        <v>26</v>
      </c>
      <c r="CE25" s="15">
        <f>SUMPRODUCT(($C$4='[21]Calculator Data Summary'!$B$5:$AG$5)*
($C$5='[21]Calculator Data Summary'!$B$6:$AG$6)*
(CONCATENATE($C$6," ","(",CE$10," ","CCFS",")")='[21]Calculator Data Summary'!$B$4:$AG$4)*
(CE$13='[21]Calculator Data Summary'!$B$7:$AG$7)*
(CD25='[21]Calculator Data Summary'!$A$8:$A$21)*
'[21]Calculator Data Summary'!$B$8:$AG$21)</f>
        <v>0</v>
      </c>
      <c r="CF25" s="15">
        <f>SUMPRODUCT(($C$4='[21]Calculator Data Summary'!$B$5:$AG$5)*
($C$5='[21]Calculator Data Summary'!$B$6:$AG$6)*
(CONCATENATE($C$6," ","(",CF$10," ","CCFS",")")='[21]Calculator Data Summary'!$B$4:$AG$4)*
(CF$13='[21]Calculator Data Summary'!$B$7:$AG$7)*
(CD25='[21]Calculator Data Summary'!$A$8:$A$21)*
'[21]Calculator Data Summary'!$B$8:$AG$21)</f>
        <v>0</v>
      </c>
      <c r="CG25" s="19">
        <f>SUMPRODUCT(($C$4='[21]Calculator Data Summary'!$B$5:$AG$5)*
($C$5='[21]Calculator Data Summary'!$B$6:$AG$6)*
(CONCATENATE($C$6," ","(",CG$10," ","CCFS",")")='[21]Calculator Data Summary'!$B$4:$AG$4)*
(CG$13='[21]Calculator Data Summary'!$B$7:$AG$7)*
(CD25='[21]Calculator Data Summary'!$A$8:$A$21)*
'[21]Calculator Data Summary'!$B$8:$AG$21)</f>
        <v>0</v>
      </c>
      <c r="CI25" s="12" t="s">
        <v>26</v>
      </c>
      <c r="CJ25" s="15">
        <f>SUMPRODUCT(($C$4='[21]Calculator Data Summary'!$B$5:$AG$5)*
($C$5='[21]Calculator Data Summary'!$B$6:$AG$6)*
(CONCATENATE($C$6," ","(",CJ$10," ","CCFS",")")='[21]Calculator Data Summary'!$B$4:$AG$4)*
(CJ$13='[21]Calculator Data Summary'!$B$7:$AG$7)*
(CI25='[21]Calculator Data Summary'!$A$8:$A$21)*
'[21]Calculator Data Summary'!$B$8:$AG$21)</f>
        <v>0</v>
      </c>
      <c r="CK25" s="15">
        <f>SUMPRODUCT(($C$4='[21]Calculator Data Summary'!$B$5:$AG$5)*
($C$5='[21]Calculator Data Summary'!$B$6:$AG$6)*
(CONCATENATE($C$6," ","(",CK$10," ","CCFS",")")='[21]Calculator Data Summary'!$B$4:$AG$4)*
(CK$13='[21]Calculator Data Summary'!$B$7:$AG$7)*
(CI25='[21]Calculator Data Summary'!$A$8:$A$21)*
'[21]Calculator Data Summary'!$B$8:$AG$21)</f>
        <v>0</v>
      </c>
      <c r="CL25" s="19">
        <f>SUMPRODUCT(($C$4='[21]Calculator Data Summary'!$B$5:$AG$5)*
($C$5='[21]Calculator Data Summary'!$B$6:$AG$6)*
(CONCATENATE($C$6," ","(",CL$10," ","CCFS",")")='[21]Calculator Data Summary'!$B$4:$AG$4)*
(CL$13='[21]Calculator Data Summary'!$B$7:$AG$7)*
(CI25='[21]Calculator Data Summary'!$A$8:$A$21)*
'[21]Calculator Data Summary'!$B$8:$AG$21)</f>
        <v>0</v>
      </c>
      <c r="CN25" s="12" t="s">
        <v>26</v>
      </c>
      <c r="CO25" s="15">
        <f>SUMPRODUCT(($C$4='[21]Calculator Data Summary'!$B$5:$AG$5)*
($C$5='[21]Calculator Data Summary'!$B$6:$AG$6)*
(CONCATENATE($C$6," ","(",CO$10," ","CCFS",")")='[21]Calculator Data Summary'!$B$4:$AG$4)*
(CO$13='[21]Calculator Data Summary'!$B$7:$AG$7)*
(CN25='[21]Calculator Data Summary'!$A$8:$A$21)*
'[21]Calculator Data Summary'!$B$8:$AG$21)</f>
        <v>0</v>
      </c>
      <c r="CP25" s="15">
        <f>SUMPRODUCT(($C$4='[21]Calculator Data Summary'!$B$5:$AG$5)*
($C$5='[21]Calculator Data Summary'!$B$6:$AG$6)*
(CONCATENATE($C$6," ","(",CP$10," ","CCFS",")")='[21]Calculator Data Summary'!$B$4:$AG$4)*
(CP$13='[21]Calculator Data Summary'!$B$7:$AG$7)*
(CN25='[21]Calculator Data Summary'!$A$8:$A$21)*
'[21]Calculator Data Summary'!$B$8:$AG$21)</f>
        <v>0</v>
      </c>
      <c r="CQ25" s="19">
        <f>SUMPRODUCT(($C$4='[21]Calculator Data Summary'!$B$5:$AG$5)*
($C$5='[21]Calculator Data Summary'!$B$6:$AG$6)*
(CONCATENATE($C$6," ","(",CQ$10," ","CCFS",")")='[21]Calculator Data Summary'!$B$4:$AG$4)*
(CQ$13='[21]Calculator Data Summary'!$B$7:$AG$7)*
(CN25='[21]Calculator Data Summary'!$A$8:$A$21)*
'[21]Calculator Data Summary'!$B$8:$AG$21)</f>
        <v>0</v>
      </c>
      <c r="CS25" s="12" t="s">
        <v>26</v>
      </c>
      <c r="CT25" s="15">
        <f>SUMPRODUCT(($C$4='[21]Calculator Data Summary'!$B$5:$AG$5)*
($C$5='[21]Calculator Data Summary'!$B$6:$AG$6)*
(CONCATENATE($C$6," ","(",CT$10," ","CCFS",")")='[21]Calculator Data Summary'!$B$4:$AG$4)*
(CT$13='[21]Calculator Data Summary'!$B$7:$AG$7)*
(CS25='[21]Calculator Data Summary'!$A$8:$A$21)*
'[21]Calculator Data Summary'!$B$8:$AG$21)</f>
        <v>0</v>
      </c>
      <c r="CU25" s="15">
        <f>SUMPRODUCT(($C$4='[21]Calculator Data Summary'!$B$5:$AG$5)*
($C$5='[21]Calculator Data Summary'!$B$6:$AG$6)*
(CONCATENATE($C$6," ","(",CU$10," ","CCFS",")")='[21]Calculator Data Summary'!$B$4:$AG$4)*
(CU$13='[21]Calculator Data Summary'!$B$7:$AG$7)*
(CS25='[21]Calculator Data Summary'!$A$8:$A$21)*
'[21]Calculator Data Summary'!$B$8:$AG$21)</f>
        <v>0</v>
      </c>
      <c r="CV25" s="19">
        <f>SUMPRODUCT(($C$4='[21]Calculator Data Summary'!$B$5:$AG$5)*
($C$5='[21]Calculator Data Summary'!$B$6:$AG$6)*
(CONCATENATE($C$6," ","(",CV$10," ","CCFS",")")='[21]Calculator Data Summary'!$B$4:$AG$4)*
(CV$13='[21]Calculator Data Summary'!$B$7:$AG$7)*
(CS25='[21]Calculator Data Summary'!$A$8:$A$21)*
'[21]Calculator Data Summary'!$B$8:$AG$21)</f>
        <v>0</v>
      </c>
      <c r="CX25" s="12" t="s">
        <v>26</v>
      </c>
      <c r="CY25" s="15">
        <f>SUMPRODUCT(($C$4='[21]Calculator Data Summary'!$B$5:$AG$5)*
($C$5='[21]Calculator Data Summary'!$B$6:$AG$6)*
(CONCATENATE($C$6," ","(",CY$10," ","CCFS",")")='[21]Calculator Data Summary'!$B$4:$AG$4)*
(CY$13='[21]Calculator Data Summary'!$B$7:$AG$7)*
(CX25='[21]Calculator Data Summary'!$A$8:$A$21)*
'[21]Calculator Data Summary'!$B$8:$AG$21)</f>
        <v>0</v>
      </c>
      <c r="CZ25" s="15">
        <f>SUMPRODUCT(($C$4='[21]Calculator Data Summary'!$B$5:$AG$5)*
($C$5='[21]Calculator Data Summary'!$B$6:$AG$6)*
(CONCATENATE($C$6," ","(",CZ$10," ","CCFS",")")='[21]Calculator Data Summary'!$B$4:$AG$4)*
(CZ$13='[21]Calculator Data Summary'!$B$7:$AG$7)*
(CX25='[21]Calculator Data Summary'!$A$8:$A$21)*
'[21]Calculator Data Summary'!$B$8:$AG$21)</f>
        <v>0</v>
      </c>
      <c r="DA25" s="19">
        <f>SUMPRODUCT(($C$4='[21]Calculator Data Summary'!$B$5:$AG$5)*
($C$5='[21]Calculator Data Summary'!$B$6:$AG$6)*
(CONCATENATE($C$6," ","(",DA$10," ","CCFS",")")='[21]Calculator Data Summary'!$B$4:$AG$4)*
(DA$13='[21]Calculator Data Summary'!$B$7:$AG$7)*
(CX25='[21]Calculator Data Summary'!$A$8:$A$21)*
'[21]Calculator Data Summary'!$B$8:$AG$21)</f>
        <v>0</v>
      </c>
      <c r="DC25" s="12" t="s">
        <v>26</v>
      </c>
      <c r="DD25" s="15">
        <f>SUMPRODUCT(($C$4='[21]Calculator Data Summary'!$B$5:$AG$5)*
($C$5='[21]Calculator Data Summary'!$B$6:$AG$6)*
(CONCATENATE($C$6," ","(",DD$10," ","CCFS",")")='[21]Calculator Data Summary'!$B$4:$AG$4)*
(DD$13='[21]Calculator Data Summary'!$B$7:$AG$7)*
(DC25='[21]Calculator Data Summary'!$A$8:$A$21)*
'[21]Calculator Data Summary'!$B$8:$AG$21)</f>
        <v>0</v>
      </c>
      <c r="DE25" s="15">
        <f>SUMPRODUCT(($C$4='[21]Calculator Data Summary'!$B$5:$AG$5)*
($C$5='[21]Calculator Data Summary'!$B$6:$AG$6)*
(CONCATENATE($C$6," ","(",DE$10," ","CCFS",")")='[21]Calculator Data Summary'!$B$4:$AG$4)*
(DE$13='[21]Calculator Data Summary'!$B$7:$AG$7)*
(DC25='[21]Calculator Data Summary'!$A$8:$A$21)*
'[21]Calculator Data Summary'!$B$8:$AG$21)</f>
        <v>0</v>
      </c>
      <c r="DF25" s="19">
        <f>SUMPRODUCT(($C$4='[21]Calculator Data Summary'!$B$5:$AG$5)*
($C$5='[21]Calculator Data Summary'!$B$6:$AG$6)*
(CONCATENATE($C$6," ","(",DF$10," ","CCFS",")")='[21]Calculator Data Summary'!$B$4:$AG$4)*
(DF$13='[21]Calculator Data Summary'!$B$7:$AG$7)*
(DC25='[21]Calculator Data Summary'!$A$8:$A$21)*
'[21]Calculator Data Summary'!$B$8:$AG$21)</f>
        <v>0</v>
      </c>
      <c r="DH25" s="12" t="s">
        <v>26</v>
      </c>
      <c r="DI25" s="15">
        <f>SUMPRODUCT(($C$4='[21]Calculator Data Summary'!$B$5:$AG$5)*
($C$5='[21]Calculator Data Summary'!$B$6:$AG$6)*
(CONCATENATE($C$6," ","(",DI$10," ","CCFS",")")='[21]Calculator Data Summary'!$B$4:$AG$4)*
(DI$13='[21]Calculator Data Summary'!$B$7:$AG$7)*
(DH25='[21]Calculator Data Summary'!$A$8:$A$21)*
'[21]Calculator Data Summary'!$B$8:$AG$21)</f>
        <v>0</v>
      </c>
      <c r="DJ25" s="15">
        <f>SUMPRODUCT(($C$4='[21]Calculator Data Summary'!$B$5:$AG$5)*
($C$5='[21]Calculator Data Summary'!$B$6:$AG$6)*
(CONCATENATE($C$6," ","(",DJ$10," ","CCFS",")")='[21]Calculator Data Summary'!$B$4:$AG$4)*
(DJ$13='[21]Calculator Data Summary'!$B$7:$AG$7)*
(DH25='[21]Calculator Data Summary'!$A$8:$A$21)*
'[21]Calculator Data Summary'!$B$8:$AG$21)</f>
        <v>0</v>
      </c>
      <c r="DK25" s="19">
        <f>SUMPRODUCT(($C$4='[21]Calculator Data Summary'!$B$5:$AG$5)*
($C$5='[21]Calculator Data Summary'!$B$6:$AG$6)*
(CONCATENATE($C$6," ","(",DK$10," ","CCFS",")")='[21]Calculator Data Summary'!$B$4:$AG$4)*
(DK$13='[21]Calculator Data Summary'!$B$7:$AG$7)*
(DH25='[21]Calculator Data Summary'!$A$8:$A$21)*
'[21]Calculator Data Summary'!$B$8:$AG$21)</f>
        <v>0</v>
      </c>
      <c r="DM25" s="12" t="s">
        <v>26</v>
      </c>
      <c r="DN25" s="15">
        <f>SUMPRODUCT(($C$4='[21]Calculator Data Summary'!$B$5:$AG$5)*
($C$5='[21]Calculator Data Summary'!$B$6:$AG$6)*
(CONCATENATE($C$6," ","(",DN$10," ","CCFS",")")='[21]Calculator Data Summary'!$B$4:$AG$4)*
(DN$13='[21]Calculator Data Summary'!$B$7:$AG$7)*
(DM25='[21]Calculator Data Summary'!$A$8:$A$21)*
'[21]Calculator Data Summary'!$B$8:$AG$21)</f>
        <v>0</v>
      </c>
      <c r="DO25" s="15">
        <f>SUMPRODUCT(($C$4='[21]Calculator Data Summary'!$B$5:$AG$5)*
($C$5='[21]Calculator Data Summary'!$B$6:$AG$6)*
(CONCATENATE($C$6," ","(",DO$10," ","CCFS",")")='[21]Calculator Data Summary'!$B$4:$AG$4)*
(DO$13='[21]Calculator Data Summary'!$B$7:$AG$7)*
(DM25='[21]Calculator Data Summary'!$A$8:$A$21)*
'[21]Calculator Data Summary'!$B$8:$AG$21)</f>
        <v>0</v>
      </c>
      <c r="DP25" s="19">
        <f>SUMPRODUCT(($C$4='[21]Calculator Data Summary'!$B$5:$AG$5)*
($C$5='[21]Calculator Data Summary'!$B$6:$AG$6)*
(CONCATENATE($C$6," ","(",DP$10," ","CCFS",")")='[21]Calculator Data Summary'!$B$4:$AG$4)*
(DP$13='[21]Calculator Data Summary'!$B$7:$AG$7)*
(DM25='[21]Calculator Data Summary'!$A$8:$A$21)*
'[21]Calculator Data Summary'!$B$8:$AG$21)</f>
        <v>0</v>
      </c>
      <c r="DR25" s="12" t="s">
        <v>26</v>
      </c>
      <c r="DS25" s="15">
        <f>SUMPRODUCT(($C$4='[21]Calculator Data Summary'!$B$5:$AG$5)*
($C$5='[21]Calculator Data Summary'!$B$6:$AG$6)*
(CONCATENATE($C$6," ","(",DS$10," ","CCFS",")")='[21]Calculator Data Summary'!$B$4:$AG$4)*
(DS$13='[21]Calculator Data Summary'!$B$7:$AG$7)*
(DR25='[21]Calculator Data Summary'!$A$8:$A$21)*
'[21]Calculator Data Summary'!$B$8:$AG$21)</f>
        <v>0</v>
      </c>
      <c r="DT25" s="15">
        <f>SUMPRODUCT(($C$4='[21]Calculator Data Summary'!$B$5:$AG$5)*
($C$5='[21]Calculator Data Summary'!$B$6:$AG$6)*
(CONCATENATE($C$6," ","(",DT$10," ","CCFS",")")='[21]Calculator Data Summary'!$B$4:$AG$4)*
(DT$13='[21]Calculator Data Summary'!$B$7:$AG$7)*
(DR25='[21]Calculator Data Summary'!$A$8:$A$21)*
'[21]Calculator Data Summary'!$B$8:$AG$21)</f>
        <v>0</v>
      </c>
      <c r="DU25" s="19">
        <f>SUMPRODUCT(($C$4='[21]Calculator Data Summary'!$B$5:$AG$5)*
($C$5='[21]Calculator Data Summary'!$B$6:$AG$6)*
(CONCATENATE($C$6," ","(",DU$10," ","CCFS",")")='[21]Calculator Data Summary'!$B$4:$AG$4)*
(DU$13='[21]Calculator Data Summary'!$B$7:$AG$7)*
(DR25='[21]Calculator Data Summary'!$A$8:$A$21)*
'[21]Calculator Data Summary'!$B$8:$AG$21)</f>
        <v>0</v>
      </c>
      <c r="DW25" s="12" t="s">
        <v>26</v>
      </c>
      <c r="DX25" s="15">
        <f>SUMPRODUCT(($C$4='[21]Calculator Data Summary'!$B$5:$AG$5)*
($C$5='[21]Calculator Data Summary'!$B$6:$AG$6)*
(CONCATENATE($C$6," ","(",DX$10," ","CCFS",")")='[21]Calculator Data Summary'!$B$4:$AG$4)*
(DX$13='[21]Calculator Data Summary'!$B$7:$AG$7)*
(DW25='[21]Calculator Data Summary'!$A$8:$A$21)*
'[21]Calculator Data Summary'!$B$8:$AG$21)</f>
        <v>0</v>
      </c>
      <c r="DY25" s="15">
        <f>SUMPRODUCT(($C$4='[21]Calculator Data Summary'!$B$5:$AG$5)*
($C$5='[21]Calculator Data Summary'!$B$6:$AG$6)*
(CONCATENATE($C$6," ","(",DY$10," ","CCFS",")")='[21]Calculator Data Summary'!$B$4:$AG$4)*
(DY$13='[21]Calculator Data Summary'!$B$7:$AG$7)*
(DW25='[21]Calculator Data Summary'!$A$8:$A$21)*
'[21]Calculator Data Summary'!$B$8:$AG$21)</f>
        <v>0</v>
      </c>
      <c r="DZ25" s="19">
        <f>SUMPRODUCT(($C$4='[21]Calculator Data Summary'!$B$5:$AG$5)*
($C$5='[21]Calculator Data Summary'!$B$6:$AG$6)*
(CONCATENATE($C$6," ","(",DZ$10," ","CCFS",")")='[21]Calculator Data Summary'!$B$4:$AG$4)*
(DZ$13='[21]Calculator Data Summary'!$B$7:$AG$7)*
(DW25='[21]Calculator Data Summary'!$A$8:$A$21)*
'[21]Calculator Data Summary'!$B$8:$AG$21)</f>
        <v>0</v>
      </c>
      <c r="EB25" s="12" t="s">
        <v>26</v>
      </c>
      <c r="EC25" s="15">
        <f>SUMPRODUCT(($C$4='[21]Calculator Data Summary'!$B$5:$AG$5)*
($C$5='[21]Calculator Data Summary'!$B$6:$AG$6)*
(CONCATENATE($C$6," ","(",EC$10," ","CCFS",")")='[21]Calculator Data Summary'!$B$4:$AG$4)*
(EC$13='[21]Calculator Data Summary'!$B$7:$AG$7)*
(EB25='[21]Calculator Data Summary'!$A$8:$A$21)*
'[21]Calculator Data Summary'!$B$8:$AG$21)</f>
        <v>0</v>
      </c>
      <c r="ED25" s="15">
        <f>SUMPRODUCT(($C$4='[21]Calculator Data Summary'!$B$5:$AG$5)*
($C$5='[21]Calculator Data Summary'!$B$6:$AG$6)*
(CONCATENATE($C$6," ","(",ED$10," ","CCFS",")")='[21]Calculator Data Summary'!$B$4:$AG$4)*
(ED$13='[21]Calculator Data Summary'!$B$7:$AG$7)*
(EB25='[21]Calculator Data Summary'!$A$8:$A$21)*
'[21]Calculator Data Summary'!$B$8:$AG$21)</f>
        <v>0</v>
      </c>
      <c r="EE25" s="19">
        <f>SUMPRODUCT(($C$4='[21]Calculator Data Summary'!$B$5:$AG$5)*
($C$5='[21]Calculator Data Summary'!$B$6:$AG$6)*
(CONCATENATE($C$6," ","(",EE$10," ","CCFS",")")='[21]Calculator Data Summary'!$B$4:$AG$4)*
(EE$13='[21]Calculator Data Summary'!$B$7:$AG$7)*
(EB25='[21]Calculator Data Summary'!$A$8:$A$21)*
'[21]Calculator Data Summary'!$B$8:$AG$21)</f>
        <v>0</v>
      </c>
      <c r="EG25" s="12" t="s">
        <v>26</v>
      </c>
      <c r="EH25" s="15">
        <f>SUMPRODUCT(($C$4='[21]Calculator Data Summary'!$B$5:$AG$5)*
($C$5='[21]Calculator Data Summary'!$B$6:$AG$6)*
(CONCATENATE($C$6," ","(",EH$10," ","CCFS",")")='[21]Calculator Data Summary'!$B$4:$AG$4)*
(EH$13='[21]Calculator Data Summary'!$B$7:$AG$7)*
(EG25='[21]Calculator Data Summary'!$A$8:$A$21)*
'[21]Calculator Data Summary'!$B$8:$AG$21)</f>
        <v>0</v>
      </c>
      <c r="EI25" s="15">
        <f>SUMPRODUCT(($C$4='[21]Calculator Data Summary'!$B$5:$AG$5)*
($C$5='[21]Calculator Data Summary'!$B$6:$AG$6)*
(CONCATENATE($C$6," ","(",EI$10," ","CCFS",")")='[21]Calculator Data Summary'!$B$4:$AG$4)*
(EI$13='[21]Calculator Data Summary'!$B$7:$AG$7)*
(EG25='[21]Calculator Data Summary'!$A$8:$A$21)*
'[21]Calculator Data Summary'!$B$8:$AG$21)</f>
        <v>0</v>
      </c>
      <c r="EJ25" s="19">
        <f>SUMPRODUCT(($C$4='[21]Calculator Data Summary'!$B$5:$AG$5)*
($C$5='[21]Calculator Data Summary'!$B$6:$AG$6)*
(CONCATENATE($C$6," ","(",EJ$10," ","CCFS",")")='[21]Calculator Data Summary'!$B$4:$AG$4)*
(EJ$13='[21]Calculator Data Summary'!$B$7:$AG$7)*
(EG25='[21]Calculator Data Summary'!$A$8:$A$21)*
'[21]Calculator Data Summary'!$B$8:$AG$21)</f>
        <v>0</v>
      </c>
      <c r="EL25" s="12" t="s">
        <v>26</v>
      </c>
      <c r="EM25" s="15">
        <f>SUMPRODUCT(($C$4='[21]Calculator Data Summary'!$B$5:$AG$5)*
($C$5='[21]Calculator Data Summary'!$B$6:$AG$6)*
(CONCATENATE($C$6," ","(",EM$10," ","CCFS",")")='[21]Calculator Data Summary'!$B$4:$AG$4)*
(EM$13='[21]Calculator Data Summary'!$B$7:$AG$7)*
(EL25='[21]Calculator Data Summary'!$A$8:$A$21)*
'[21]Calculator Data Summary'!$B$8:$AG$21)</f>
        <v>0</v>
      </c>
      <c r="EN25" s="15">
        <f>SUMPRODUCT(($C$4='[21]Calculator Data Summary'!$B$5:$AG$5)*
($C$5='[21]Calculator Data Summary'!$B$6:$AG$6)*
(CONCATENATE($C$6," ","(",EN$10," ","CCFS",")")='[21]Calculator Data Summary'!$B$4:$AG$4)*
(EN$13='[21]Calculator Data Summary'!$B$7:$AG$7)*
(EL25='[21]Calculator Data Summary'!$A$8:$A$21)*
'[21]Calculator Data Summary'!$B$8:$AG$21)</f>
        <v>0</v>
      </c>
      <c r="EO25" s="19">
        <f>SUMPRODUCT(($C$4='[21]Calculator Data Summary'!$B$5:$AG$5)*
($C$5='[21]Calculator Data Summary'!$B$6:$AG$6)*
(CONCATENATE($C$6," ","(",EO$10," ","CCFS",")")='[21]Calculator Data Summary'!$B$4:$AG$4)*
(EO$13='[21]Calculator Data Summary'!$B$7:$AG$7)*
(EL25='[21]Calculator Data Summary'!$A$8:$A$21)*
'[21]Calculator Data Summary'!$B$8:$AG$21)</f>
        <v>0</v>
      </c>
      <c r="EQ25" s="12" t="s">
        <v>26</v>
      </c>
      <c r="ER25" s="15">
        <f>SUMPRODUCT(($C$4='[21]Calculator Data Summary'!$B$5:$AG$5)*
($C$5='[21]Calculator Data Summary'!$B$6:$AG$6)*
(CONCATENATE($C$6," ","(",ER$10," ","CCFS",")")='[21]Calculator Data Summary'!$B$4:$AG$4)*
(ER$13='[21]Calculator Data Summary'!$B$7:$AG$7)*
(EQ25='[21]Calculator Data Summary'!$A$8:$A$21)*
'[21]Calculator Data Summary'!$B$8:$AG$21)</f>
        <v>0</v>
      </c>
      <c r="ES25" s="15">
        <f>SUMPRODUCT(($C$4='[21]Calculator Data Summary'!$B$5:$AG$5)*
($C$5='[21]Calculator Data Summary'!$B$6:$AG$6)*
(CONCATENATE($C$6," ","(",ES$10," ","CCFS",")")='[21]Calculator Data Summary'!$B$4:$AG$4)*
(ES$13='[21]Calculator Data Summary'!$B$7:$AG$7)*
(EQ25='[21]Calculator Data Summary'!$A$8:$A$21)*
'[21]Calculator Data Summary'!$B$8:$AG$21)</f>
        <v>0</v>
      </c>
      <c r="ET25" s="19">
        <f>SUMPRODUCT(($C$4='[21]Calculator Data Summary'!$B$5:$AG$5)*
($C$5='[21]Calculator Data Summary'!$B$6:$AG$6)*
(CONCATENATE($C$6," ","(",ET$10," ","CCFS",")")='[21]Calculator Data Summary'!$B$4:$AG$4)*
(ET$13='[21]Calculator Data Summary'!$B$7:$AG$7)*
(EQ25='[21]Calculator Data Summary'!$A$8:$A$21)*
'[21]Calculator Data Summary'!$B$8:$AG$21)</f>
        <v>0</v>
      </c>
      <c r="EV25" s="12" t="s">
        <v>26</v>
      </c>
      <c r="EW25" s="15">
        <f>SUMPRODUCT(($C$4='[21]Calculator Data Summary'!$B$5:$AG$5)*
($C$5='[21]Calculator Data Summary'!$B$6:$AG$6)*
(CONCATENATE($C$6," ","(",EW$10," ","CCFS",")")='[21]Calculator Data Summary'!$B$4:$AG$4)*
(EW$13='[21]Calculator Data Summary'!$B$7:$AG$7)*
(EV25='[21]Calculator Data Summary'!$A$8:$A$21)*
'[21]Calculator Data Summary'!$B$8:$AG$21)</f>
        <v>0</v>
      </c>
      <c r="EX25" s="15">
        <f>SUMPRODUCT(($C$4='[21]Calculator Data Summary'!$B$5:$AG$5)*
($C$5='[21]Calculator Data Summary'!$B$6:$AG$6)*
(CONCATENATE($C$6," ","(",EX$10," ","CCFS",")")='[21]Calculator Data Summary'!$B$4:$AG$4)*
(EX$13='[21]Calculator Data Summary'!$B$7:$AG$7)*
(EV25='[21]Calculator Data Summary'!$A$8:$A$21)*
'[21]Calculator Data Summary'!$B$8:$AG$21)</f>
        <v>0</v>
      </c>
      <c r="EY25" s="19">
        <f>SUMPRODUCT(($C$4='[21]Calculator Data Summary'!$B$5:$AG$5)*
($C$5='[21]Calculator Data Summary'!$B$6:$AG$6)*
(CONCATENATE($C$6," ","(",EY$10," ","CCFS",")")='[21]Calculator Data Summary'!$B$4:$AG$4)*
(EY$13='[21]Calculator Data Summary'!$B$7:$AG$7)*
(EV25='[21]Calculator Data Summary'!$A$8:$A$21)*
'[21]Calculator Data Summary'!$B$8:$AG$21)</f>
        <v>0</v>
      </c>
      <c r="FA25" s="12" t="s">
        <v>26</v>
      </c>
      <c r="FB25" s="15">
        <f>SUMPRODUCT(($C$4='[21]Calculator Data Summary'!$B$5:$AG$5)*
($C$5='[21]Calculator Data Summary'!$B$6:$AG$6)*
(CONCATENATE($C$6," ","(",FB$10," ","CCFS",")")='[21]Calculator Data Summary'!$B$4:$AG$4)*
(FB$13='[21]Calculator Data Summary'!$B$7:$AG$7)*
(FA25='[21]Calculator Data Summary'!$A$8:$A$21)*
'[21]Calculator Data Summary'!$B$8:$AG$21)</f>
        <v>0</v>
      </c>
      <c r="FC25" s="15">
        <f>SUMPRODUCT(($C$4='[21]Calculator Data Summary'!$B$5:$AG$5)*
($C$5='[21]Calculator Data Summary'!$B$6:$AG$6)*
(CONCATENATE($C$6," ","(",FC$10," ","CCFS",")")='[21]Calculator Data Summary'!$B$4:$AG$4)*
(FC$13='[21]Calculator Data Summary'!$B$7:$AG$7)*
(FA25='[21]Calculator Data Summary'!$A$8:$A$21)*
'[21]Calculator Data Summary'!$B$8:$AG$21)</f>
        <v>0</v>
      </c>
      <c r="FD25" s="19">
        <f>SUMPRODUCT(($C$4='[21]Calculator Data Summary'!$B$5:$AG$5)*
($C$5='[21]Calculator Data Summary'!$B$6:$AG$6)*
(CONCATENATE($C$6," ","(",FD$10," ","CCFS",")")='[21]Calculator Data Summary'!$B$4:$AG$4)*
(FD$13='[21]Calculator Data Summary'!$B$7:$AG$7)*
(FA25='[21]Calculator Data Summary'!$A$8:$A$21)*
'[21]Calculator Data Summary'!$B$8:$AG$21)</f>
        <v>0</v>
      </c>
      <c r="FF25" s="12" t="s">
        <v>26</v>
      </c>
      <c r="FG25" s="15">
        <f>SUMPRODUCT(($C$4='[21]Calculator Data Summary'!$B$5:$AG$5)*
($C$5='[21]Calculator Data Summary'!$B$6:$AG$6)*
(CONCATENATE($C$6," ","(",FG$10," ","CCFS",")")='[21]Calculator Data Summary'!$B$4:$AG$4)*
(FG$13='[21]Calculator Data Summary'!$B$7:$AG$7)*
(FF25='[21]Calculator Data Summary'!$A$8:$A$21)*
'[21]Calculator Data Summary'!$B$8:$AG$21)</f>
        <v>0</v>
      </c>
      <c r="FH25" s="15">
        <f>SUMPRODUCT(($C$4='[21]Calculator Data Summary'!$B$5:$AG$5)*
($C$5='[21]Calculator Data Summary'!$B$6:$AG$6)*
(CONCATENATE($C$6," ","(",FH$10," ","CCFS",")")='[21]Calculator Data Summary'!$B$4:$AG$4)*
(FH$13='[21]Calculator Data Summary'!$B$7:$AG$7)*
(FF25='[21]Calculator Data Summary'!$A$8:$A$21)*
'[21]Calculator Data Summary'!$B$8:$AG$21)</f>
        <v>0</v>
      </c>
      <c r="FI25" s="19">
        <f>SUMPRODUCT(($C$4='[21]Calculator Data Summary'!$B$5:$AG$5)*
($C$5='[21]Calculator Data Summary'!$B$6:$AG$6)*
(CONCATENATE($C$6," ","(",FI$10," ","CCFS",")")='[21]Calculator Data Summary'!$B$4:$AG$4)*
(FI$13='[21]Calculator Data Summary'!$B$7:$AG$7)*
(FF25='[21]Calculator Data Summary'!$A$8:$A$21)*
'[21]Calculator Data Summary'!$B$8:$AG$21)</f>
        <v>0</v>
      </c>
      <c r="FK25" s="12" t="s">
        <v>26</v>
      </c>
      <c r="FL25" s="15">
        <f>SUMPRODUCT(($C$4='[21]Calculator Data Summary'!$B$5:$AG$5)*
($C$5='[21]Calculator Data Summary'!$B$6:$AG$6)*
(CONCATENATE($C$6," ","(",FL$10," ","CCFS",")")='[21]Calculator Data Summary'!$B$4:$AG$4)*
(FL$13='[21]Calculator Data Summary'!$B$7:$AG$7)*
(FK25='[21]Calculator Data Summary'!$A$8:$A$21)*
'[21]Calculator Data Summary'!$B$8:$AG$21)</f>
        <v>0</v>
      </c>
      <c r="FM25" s="15">
        <f>SUMPRODUCT(($C$4='[21]Calculator Data Summary'!$B$5:$AG$5)*
($C$5='[21]Calculator Data Summary'!$B$6:$AG$6)*
(CONCATENATE($C$6," ","(",FM$10," ","CCFS",")")='[21]Calculator Data Summary'!$B$4:$AG$4)*
(FM$13='[21]Calculator Data Summary'!$B$7:$AG$7)*
(FK25='[21]Calculator Data Summary'!$A$8:$A$21)*
'[21]Calculator Data Summary'!$B$8:$AG$21)</f>
        <v>0</v>
      </c>
      <c r="FN25" s="19">
        <f>SUMPRODUCT(($C$4='[21]Calculator Data Summary'!$B$5:$AG$5)*
($C$5='[21]Calculator Data Summary'!$B$6:$AG$6)*
(CONCATENATE($C$6," ","(",FN$10," ","CCFS",")")='[21]Calculator Data Summary'!$B$4:$AG$4)*
(FN$13='[21]Calculator Data Summary'!$B$7:$AG$7)*
(FK25='[21]Calculator Data Summary'!$A$8:$A$21)*
'[21]Calculator Data Summary'!$B$8:$AG$21)</f>
        <v>0</v>
      </c>
      <c r="FP25" s="12" t="s">
        <v>26</v>
      </c>
      <c r="FQ25" s="15">
        <f>SUMPRODUCT(($C$4='[21]Calculator Data Summary'!$B$5:$AG$5)*
($C$5='[21]Calculator Data Summary'!$B$6:$AG$6)*
(CONCATENATE($C$6," ","(",FQ$10," ","CCFS",")")='[21]Calculator Data Summary'!$B$4:$AG$4)*
(FQ$13='[21]Calculator Data Summary'!$B$7:$AG$7)*
(FP25='[21]Calculator Data Summary'!$A$8:$A$21)*
'[21]Calculator Data Summary'!$B$8:$AG$21)</f>
        <v>0</v>
      </c>
      <c r="FR25" s="15">
        <f>SUMPRODUCT(($C$4='[21]Calculator Data Summary'!$B$5:$AG$5)*
($C$5='[21]Calculator Data Summary'!$B$6:$AG$6)*
(CONCATENATE($C$6," ","(",FR$10," ","CCFS",")")='[21]Calculator Data Summary'!$B$4:$AG$4)*
(FR$13='[21]Calculator Data Summary'!$B$7:$AG$7)*
(FP25='[21]Calculator Data Summary'!$A$8:$A$21)*
'[21]Calculator Data Summary'!$B$8:$AG$21)</f>
        <v>0</v>
      </c>
      <c r="FS25" s="19">
        <f>SUMPRODUCT(($C$4='[21]Calculator Data Summary'!$B$5:$AG$5)*
($C$5='[21]Calculator Data Summary'!$B$6:$AG$6)*
(CONCATENATE($C$6," ","(",FS$10," ","CCFS",")")='[21]Calculator Data Summary'!$B$4:$AG$4)*
(FS$13='[21]Calculator Data Summary'!$B$7:$AG$7)*
(FP25='[21]Calculator Data Summary'!$A$8:$A$21)*
'[21]Calculator Data Summary'!$B$8:$AG$21)</f>
        <v>0</v>
      </c>
      <c r="FU25" s="12" t="s">
        <v>26</v>
      </c>
      <c r="FV25" s="15">
        <f>SUMPRODUCT(($C$4='[21]Calculator Data Summary'!$B$5:$AG$5)*
($C$5='[21]Calculator Data Summary'!$B$6:$AG$6)*
(CONCATENATE($C$6," ","(",FV$10," ","CCFS",")")='[21]Calculator Data Summary'!$B$4:$AG$4)*
(FV$13='[21]Calculator Data Summary'!$B$7:$AG$7)*
(FU25='[21]Calculator Data Summary'!$A$8:$A$21)*
'[21]Calculator Data Summary'!$B$8:$AG$21)</f>
        <v>0</v>
      </c>
      <c r="FW25" s="15">
        <f>SUMPRODUCT(($C$4='[21]Calculator Data Summary'!$B$5:$AG$5)*
($C$5='[21]Calculator Data Summary'!$B$6:$AG$6)*
(CONCATENATE($C$6," ","(",FW$10," ","CCFS",")")='[21]Calculator Data Summary'!$B$4:$AG$4)*
(FW$13='[21]Calculator Data Summary'!$B$7:$AG$7)*
(FU25='[21]Calculator Data Summary'!$A$8:$A$21)*
'[21]Calculator Data Summary'!$B$8:$AG$21)</f>
        <v>0</v>
      </c>
      <c r="FX25" s="19">
        <f>SUMPRODUCT(($C$4='[21]Calculator Data Summary'!$B$5:$AG$5)*
($C$5='[21]Calculator Data Summary'!$B$6:$AG$6)*
(CONCATENATE($C$6," ","(",FX$10," ","CCFS",")")='[21]Calculator Data Summary'!$B$4:$AG$4)*
(FX$13='[21]Calculator Data Summary'!$B$7:$AG$7)*
(FU25='[21]Calculator Data Summary'!$A$8:$A$21)*
'[21]Calculator Data Summary'!$B$8:$AG$21)</f>
        <v>0</v>
      </c>
      <c r="FZ25" s="12" t="s">
        <v>26</v>
      </c>
      <c r="GA25" s="15">
        <f>SUMPRODUCT(($C$4='[21]Calculator Data Summary'!$B$5:$AG$5)*
($C$5='[21]Calculator Data Summary'!$B$6:$AG$6)*
(CONCATENATE($C$6," ","(",GA$10," ","CCFS",")")='[21]Calculator Data Summary'!$B$4:$AG$4)*
(GA$13='[21]Calculator Data Summary'!$B$7:$AG$7)*
(FZ25='[21]Calculator Data Summary'!$A$8:$A$21)*
'[21]Calculator Data Summary'!$B$8:$AG$21)</f>
        <v>0</v>
      </c>
      <c r="GB25" s="15">
        <f>SUMPRODUCT(($C$4='[21]Calculator Data Summary'!$B$5:$AG$5)*
($C$5='[21]Calculator Data Summary'!$B$6:$AG$6)*
(CONCATENATE($C$6," ","(",GB$10," ","CCFS",")")='[21]Calculator Data Summary'!$B$4:$AG$4)*
(GB$13='[21]Calculator Data Summary'!$B$7:$AG$7)*
(FZ25='[21]Calculator Data Summary'!$A$8:$A$21)*
'[21]Calculator Data Summary'!$B$8:$AG$21)</f>
        <v>0</v>
      </c>
      <c r="GC25" s="19">
        <f>SUMPRODUCT(($C$4='[21]Calculator Data Summary'!$B$5:$AG$5)*
($C$5='[21]Calculator Data Summary'!$B$6:$AG$6)*
(CONCATENATE($C$6," ","(",GC$10," ","CCFS",")")='[21]Calculator Data Summary'!$B$4:$AG$4)*
(GC$13='[21]Calculator Data Summary'!$B$7:$AG$7)*
(FZ25='[21]Calculator Data Summary'!$A$8:$A$21)*
'[21]Calculator Data Summary'!$B$8:$AG$21)</f>
        <v>0</v>
      </c>
      <c r="GE25" s="12" t="s">
        <v>26</v>
      </c>
      <c r="GF25" s="15">
        <f>SUMPRODUCT(($C$4='[21]Calculator Data Summary'!$B$5:$AG$5)*
($C$5='[21]Calculator Data Summary'!$B$6:$AG$6)*
(CONCATENATE($C$6," ","(",GF$10," ","CCFS",")")='[21]Calculator Data Summary'!$B$4:$AG$4)*
(GF$13='[21]Calculator Data Summary'!$B$7:$AG$7)*
(GE25='[21]Calculator Data Summary'!$A$8:$A$21)*
'[21]Calculator Data Summary'!$B$8:$AG$21)</f>
        <v>0</v>
      </c>
      <c r="GG25" s="15">
        <f>SUMPRODUCT(($C$4='[21]Calculator Data Summary'!$B$5:$AG$5)*
($C$5='[21]Calculator Data Summary'!$B$6:$AG$6)*
(CONCATENATE($C$6," ","(",GG$10," ","CCFS",")")='[21]Calculator Data Summary'!$B$4:$AG$4)*
(GG$13='[21]Calculator Data Summary'!$B$7:$AG$7)*
(GE25='[21]Calculator Data Summary'!$A$8:$A$21)*
'[21]Calculator Data Summary'!$B$8:$AG$21)</f>
        <v>0</v>
      </c>
      <c r="GH25" s="19">
        <f>SUMPRODUCT(($C$4='[21]Calculator Data Summary'!$B$5:$AG$5)*
($C$5='[21]Calculator Data Summary'!$B$6:$AG$6)*
(CONCATENATE($C$6," ","(",GH$10," ","CCFS",")")='[21]Calculator Data Summary'!$B$4:$AG$4)*
(GH$13='[21]Calculator Data Summary'!$B$7:$AG$7)*
(GE25='[21]Calculator Data Summary'!$A$8:$A$21)*
'[21]Calculator Data Summary'!$B$8:$AG$21)</f>
        <v>0</v>
      </c>
      <c r="GJ25" s="12" t="s">
        <v>26</v>
      </c>
      <c r="GK25" s="15">
        <f>SUMPRODUCT(($C$4='[21]Calculator Data Summary'!$B$5:$AG$5)*
($C$5='[21]Calculator Data Summary'!$B$6:$AG$6)*
(CONCATENATE($C$6," ","(",GK$10," ","CCFS",")")='[21]Calculator Data Summary'!$B$4:$AG$4)*
(GK$13='[21]Calculator Data Summary'!$B$7:$AG$7)*
(GJ25='[21]Calculator Data Summary'!$A$8:$A$21)*
'[21]Calculator Data Summary'!$B$8:$AG$21)</f>
        <v>0</v>
      </c>
      <c r="GL25" s="15">
        <f>SUMPRODUCT(($C$4='[21]Calculator Data Summary'!$B$5:$AG$5)*
($C$5='[21]Calculator Data Summary'!$B$6:$AG$6)*
(CONCATENATE($C$6," ","(",GL$10," ","CCFS",")")='[21]Calculator Data Summary'!$B$4:$AG$4)*
(GL$13='[21]Calculator Data Summary'!$B$7:$AG$7)*
(GJ25='[21]Calculator Data Summary'!$A$8:$A$21)*
'[21]Calculator Data Summary'!$B$8:$AG$21)</f>
        <v>0</v>
      </c>
      <c r="GM25" s="19">
        <f>SUMPRODUCT(($C$4='[21]Calculator Data Summary'!$B$5:$AG$5)*
($C$5='[21]Calculator Data Summary'!$B$6:$AG$6)*
(CONCATENATE($C$6," ","(",GM$10," ","CCFS",")")='[21]Calculator Data Summary'!$B$4:$AG$4)*
(GM$13='[21]Calculator Data Summary'!$B$7:$AG$7)*
(GJ25='[21]Calculator Data Summary'!$A$8:$A$21)*
'[21]Calculator Data Summary'!$B$8:$AG$21)</f>
        <v>0</v>
      </c>
      <c r="GO25" s="12" t="s">
        <v>26</v>
      </c>
      <c r="GP25" s="15">
        <f>SUMPRODUCT(($C$4='[21]Calculator Data Summary'!$B$5:$AG$5)*
($C$5='[21]Calculator Data Summary'!$B$6:$AG$6)*
(CONCATENATE($C$6," ","(",GP$10," ","CCFS",")")='[21]Calculator Data Summary'!$B$4:$AG$4)*
(GP$13='[21]Calculator Data Summary'!$B$7:$AG$7)*
(GO25='[21]Calculator Data Summary'!$A$8:$A$21)*
'[21]Calculator Data Summary'!$B$8:$AG$21)</f>
        <v>0</v>
      </c>
      <c r="GQ25" s="15">
        <f>SUMPRODUCT(($C$4='[21]Calculator Data Summary'!$B$5:$AG$5)*
($C$5='[21]Calculator Data Summary'!$B$6:$AG$6)*
(CONCATENATE($C$6," ","(",GQ$10," ","CCFS",")")='[21]Calculator Data Summary'!$B$4:$AG$4)*
(GQ$13='[21]Calculator Data Summary'!$B$7:$AG$7)*
(GO25='[21]Calculator Data Summary'!$A$8:$A$21)*
'[21]Calculator Data Summary'!$B$8:$AG$21)</f>
        <v>0</v>
      </c>
      <c r="GR25" s="19">
        <f>SUMPRODUCT(($C$4='[21]Calculator Data Summary'!$B$5:$AG$5)*
($C$5='[21]Calculator Data Summary'!$B$6:$AG$6)*
(CONCATENATE($C$6," ","(",GR$10," ","CCFS",")")='[21]Calculator Data Summary'!$B$4:$AG$4)*
(GR$13='[21]Calculator Data Summary'!$B$7:$AG$7)*
(GO25='[21]Calculator Data Summary'!$A$8:$A$21)*
'[21]Calculator Data Summary'!$B$8:$AG$21)</f>
        <v>0</v>
      </c>
      <c r="GT25" s="12" t="s">
        <v>26</v>
      </c>
      <c r="GU25" s="15">
        <f>SUMPRODUCT(($C$4='[21]Calculator Data Summary'!$B$5:$AG$5)*
($C$5='[21]Calculator Data Summary'!$B$6:$AG$6)*
(CONCATENATE($C$6," ","(",GU$10," ","CCFS",")")='[21]Calculator Data Summary'!$B$4:$AG$4)*
(GU$13='[21]Calculator Data Summary'!$B$7:$AG$7)*
(GT25='[21]Calculator Data Summary'!$A$8:$A$21)*
'[21]Calculator Data Summary'!$B$8:$AG$21)</f>
        <v>0</v>
      </c>
      <c r="GV25" s="15">
        <f>SUMPRODUCT(($C$4='[21]Calculator Data Summary'!$B$5:$AG$5)*
($C$5='[21]Calculator Data Summary'!$B$6:$AG$6)*
(CONCATENATE($C$6," ","(",GV$10," ","CCFS",")")='[21]Calculator Data Summary'!$B$4:$AG$4)*
(GV$13='[21]Calculator Data Summary'!$B$7:$AG$7)*
(GT25='[21]Calculator Data Summary'!$A$8:$A$21)*
'[21]Calculator Data Summary'!$B$8:$AG$21)</f>
        <v>0</v>
      </c>
      <c r="GW25" s="19">
        <f>SUMPRODUCT(($C$4='[21]Calculator Data Summary'!$B$5:$AG$5)*
($C$5='[21]Calculator Data Summary'!$B$6:$AG$6)*
(CONCATENATE($C$6," ","(",GW$10," ","CCFS",")")='[21]Calculator Data Summary'!$B$4:$AG$4)*
(GW$13='[21]Calculator Data Summary'!$B$7:$AG$7)*
(GT25='[21]Calculator Data Summary'!$A$8:$A$21)*
'[21]Calculator Data Summary'!$B$8:$AG$21)</f>
        <v>0</v>
      </c>
      <c r="GY25" s="12" t="s">
        <v>26</v>
      </c>
      <c r="GZ25" s="15">
        <f>SUMPRODUCT(($C$4='[21]Calculator Data Summary'!$B$5:$AG$5)*
($C$5='[21]Calculator Data Summary'!$B$6:$AG$6)*
(CONCATENATE($C$6," ","(",GZ$10," ","CCFS",")")='[21]Calculator Data Summary'!$B$4:$AG$4)*
(GZ$13='[21]Calculator Data Summary'!$B$7:$AG$7)*
(GY25='[21]Calculator Data Summary'!$A$8:$A$21)*
'[21]Calculator Data Summary'!$B$8:$AG$21)</f>
        <v>0</v>
      </c>
      <c r="HA25" s="15">
        <f>SUMPRODUCT(($C$4='[21]Calculator Data Summary'!$B$5:$AG$5)*
($C$5='[21]Calculator Data Summary'!$B$6:$AG$6)*
(CONCATENATE($C$6," ","(",HA$10," ","CCFS",")")='[21]Calculator Data Summary'!$B$4:$AG$4)*
(HA$13='[21]Calculator Data Summary'!$B$7:$AG$7)*
(GY25='[21]Calculator Data Summary'!$A$8:$A$21)*
'[21]Calculator Data Summary'!$B$8:$AG$21)</f>
        <v>0</v>
      </c>
      <c r="HB25" s="19">
        <f>SUMPRODUCT(($C$4='[21]Calculator Data Summary'!$B$5:$AG$5)*
($C$5='[21]Calculator Data Summary'!$B$6:$AG$6)*
(CONCATENATE($C$6," ","(",HB$10," ","CCFS",")")='[21]Calculator Data Summary'!$B$4:$AG$4)*
(HB$13='[21]Calculator Data Summary'!$B$7:$AG$7)*
(GY25='[21]Calculator Data Summary'!$A$8:$A$21)*
'[21]Calculator Data Summary'!$B$8:$AG$21)</f>
        <v>0</v>
      </c>
      <c r="HD25" s="12" t="s">
        <v>26</v>
      </c>
      <c r="HE25" s="15">
        <f>SUMPRODUCT(($C$4='[21]Calculator Data Summary'!$B$5:$AG$5)*
($C$5='[21]Calculator Data Summary'!$B$6:$AG$6)*
(CONCATENATE($C$6," ","(",HE$10," ","CCFS",")")='[21]Calculator Data Summary'!$B$4:$AG$4)*
(HE$13='[21]Calculator Data Summary'!$B$7:$AG$7)*
(HD25='[21]Calculator Data Summary'!$A$8:$A$21)*
'[21]Calculator Data Summary'!$B$8:$AG$21)</f>
        <v>0</v>
      </c>
      <c r="HF25" s="15">
        <f>SUMPRODUCT(($C$4='[21]Calculator Data Summary'!$B$5:$AG$5)*
($C$5='[21]Calculator Data Summary'!$B$6:$AG$6)*
(CONCATENATE($C$6," ","(",HF$10," ","CCFS",")")='[21]Calculator Data Summary'!$B$4:$AG$4)*
(HF$13='[21]Calculator Data Summary'!$B$7:$AG$7)*
(HD25='[21]Calculator Data Summary'!$A$8:$A$21)*
'[21]Calculator Data Summary'!$B$8:$AG$21)</f>
        <v>0</v>
      </c>
      <c r="HG25" s="19">
        <f>SUMPRODUCT(($C$4='[21]Calculator Data Summary'!$B$5:$AG$5)*
($C$5='[21]Calculator Data Summary'!$B$6:$AG$6)*
(CONCATENATE($C$6," ","(",HG$10," ","CCFS",")")='[21]Calculator Data Summary'!$B$4:$AG$4)*
(HG$13='[21]Calculator Data Summary'!$B$7:$AG$7)*
(HD25='[21]Calculator Data Summary'!$A$8:$A$21)*
'[21]Calculator Data Summary'!$B$8:$AG$21)</f>
        <v>0</v>
      </c>
      <c r="HI25" s="12" t="s">
        <v>26</v>
      </c>
      <c r="HJ25" s="15">
        <f>SUMPRODUCT(($C$4='[21]Calculator Data Summary'!$B$5:$AG$5)*
($C$5='[21]Calculator Data Summary'!$B$6:$AG$6)*
(CONCATENATE($C$6," ","(",HJ$10," ","CCFS",")")='[21]Calculator Data Summary'!$B$4:$AG$4)*
(HJ$13='[21]Calculator Data Summary'!$B$7:$AG$7)*
(HI25='[21]Calculator Data Summary'!$A$8:$A$21)*
'[21]Calculator Data Summary'!$B$8:$AG$21)</f>
        <v>0</v>
      </c>
      <c r="HK25" s="15">
        <f>SUMPRODUCT(($C$4='[21]Calculator Data Summary'!$B$5:$AG$5)*
($C$5='[21]Calculator Data Summary'!$B$6:$AG$6)*
(CONCATENATE($C$6," ","(",HK$10," ","CCFS",")")='[21]Calculator Data Summary'!$B$4:$AG$4)*
(HK$13='[21]Calculator Data Summary'!$B$7:$AG$7)*
(HI25='[21]Calculator Data Summary'!$A$8:$A$21)*
'[21]Calculator Data Summary'!$B$8:$AG$21)</f>
        <v>0</v>
      </c>
      <c r="HL25" s="19">
        <f>SUMPRODUCT(($C$4='[21]Calculator Data Summary'!$B$5:$AG$5)*
($C$5='[21]Calculator Data Summary'!$B$6:$AG$6)*
(CONCATENATE($C$6," ","(",HL$10," ","CCFS",")")='[21]Calculator Data Summary'!$B$4:$AG$4)*
(HL$13='[21]Calculator Data Summary'!$B$7:$AG$7)*
(HI25='[21]Calculator Data Summary'!$A$8:$A$21)*
'[21]Calculator Data Summary'!$B$8:$AG$21)</f>
        <v>0</v>
      </c>
    </row>
    <row r="26" spans="2:220" ht="15.75" thickBot="1" x14ac:dyDescent="0.3">
      <c r="B26" s="13" t="s">
        <v>27</v>
      </c>
      <c r="C26" s="20">
        <f>SUM(C14:C25)</f>
        <v>314.16000000000003</v>
      </c>
      <c r="D26" s="20">
        <f>SUM(D14:D25)</f>
        <v>332.83937041218957</v>
      </c>
      <c r="E26" s="21">
        <f>SUM(E14:E25)</f>
        <v>350.88000000000005</v>
      </c>
      <c r="G26" s="13" t="s">
        <v>27</v>
      </c>
      <c r="H26" s="20">
        <f>SUM(H14:H25)</f>
        <v>269.16000000000003</v>
      </c>
      <c r="I26" s="20">
        <f>SUM(I14:I25)</f>
        <v>280.8643110944094</v>
      </c>
      <c r="J26" s="21">
        <f>SUM(J14:J25)</f>
        <v>291.83999999999997</v>
      </c>
      <c r="L26" s="13" t="s">
        <v>27</v>
      </c>
      <c r="M26" s="20">
        <f>SUM(M14:M25)</f>
        <v>1137.4799999999998</v>
      </c>
      <c r="N26" s="20">
        <f>SUM(N14:N25)</f>
        <v>1181.5227989736211</v>
      </c>
      <c r="O26" s="21">
        <f>SUM(O14:O25)</f>
        <v>1223.04</v>
      </c>
      <c r="Q26" s="13" t="s">
        <v>27</v>
      </c>
      <c r="R26" s="20">
        <f>SUM(R14:R25)</f>
        <v>616.67999999999995</v>
      </c>
      <c r="S26" s="20">
        <f>SUM(S14:S25)</f>
        <v>635.95946157638809</v>
      </c>
      <c r="T26" s="21">
        <f>SUM(T14:T25)</f>
        <v>650.15999999999985</v>
      </c>
      <c r="V26" s="13" t="s">
        <v>27</v>
      </c>
      <c r="W26" s="20">
        <f>SUM(W14:W25)</f>
        <v>0</v>
      </c>
      <c r="X26" s="20">
        <f>SUM(X14:X25)</f>
        <v>0</v>
      </c>
      <c r="Y26" s="21">
        <f>SUM(Y14:Y25)</f>
        <v>0</v>
      </c>
      <c r="AA26" s="13" t="s">
        <v>27</v>
      </c>
      <c r="AB26" s="20">
        <f>SUM(AB14:AB25)</f>
        <v>0</v>
      </c>
      <c r="AC26" s="20">
        <f>SUM(AC14:AC25)</f>
        <v>0</v>
      </c>
      <c r="AD26" s="21">
        <f>SUM(AD14:AD25)</f>
        <v>0</v>
      </c>
      <c r="AF26" s="13" t="s">
        <v>27</v>
      </c>
      <c r="AG26" s="20">
        <f>SUM(AG14:AG25)</f>
        <v>0</v>
      </c>
      <c r="AH26" s="20">
        <f>SUM(AH14:AH25)</f>
        <v>0</v>
      </c>
      <c r="AI26" s="21">
        <f>SUM(AI14:AI25)</f>
        <v>0</v>
      </c>
      <c r="AK26" s="13" t="s">
        <v>27</v>
      </c>
      <c r="AL26" s="20">
        <f>SUM(AL14:AL25)</f>
        <v>0</v>
      </c>
      <c r="AM26" s="20">
        <f>SUM(AM14:AM25)</f>
        <v>0</v>
      </c>
      <c r="AN26" s="21">
        <f>SUM(AN14:AN25)</f>
        <v>0</v>
      </c>
      <c r="AP26" s="13" t="s">
        <v>27</v>
      </c>
      <c r="AQ26" s="20">
        <f>SUM(AQ14:AQ25)</f>
        <v>0</v>
      </c>
      <c r="AR26" s="20">
        <f>SUM(AR14:AR25)</f>
        <v>0</v>
      </c>
      <c r="AS26" s="21">
        <f>SUM(AS14:AS25)</f>
        <v>0</v>
      </c>
      <c r="AU26" s="13" t="s">
        <v>27</v>
      </c>
      <c r="AV26" s="20">
        <f>SUM(AV14:AV25)</f>
        <v>0</v>
      </c>
      <c r="AW26" s="20">
        <f>SUM(AW14:AW25)</f>
        <v>0</v>
      </c>
      <c r="AX26" s="21">
        <f>SUM(AX14:AX25)</f>
        <v>0</v>
      </c>
      <c r="AZ26" s="13" t="s">
        <v>27</v>
      </c>
      <c r="BA26" s="20">
        <f>SUM(BA14:BA25)</f>
        <v>0</v>
      </c>
      <c r="BB26" s="20">
        <f>SUM(BB14:BB25)</f>
        <v>0</v>
      </c>
      <c r="BC26" s="21">
        <f>SUM(BC14:BC25)</f>
        <v>0</v>
      </c>
      <c r="BE26" s="13" t="s">
        <v>27</v>
      </c>
      <c r="BF26" s="20">
        <f>SUM(BF14:BF25)</f>
        <v>0</v>
      </c>
      <c r="BG26" s="20">
        <f>SUM(BG14:BG25)</f>
        <v>0</v>
      </c>
      <c r="BH26" s="21">
        <f>SUM(BH14:BH25)</f>
        <v>0</v>
      </c>
      <c r="BJ26" s="13" t="s">
        <v>27</v>
      </c>
      <c r="BK26" s="20">
        <f>SUM(BK14:BK25)</f>
        <v>0</v>
      </c>
      <c r="BL26" s="20">
        <f>SUM(BL14:BL25)</f>
        <v>0</v>
      </c>
      <c r="BM26" s="21">
        <f>SUM(BM14:BM25)</f>
        <v>0</v>
      </c>
      <c r="BO26" s="13" t="s">
        <v>27</v>
      </c>
      <c r="BP26" s="20">
        <f>SUM(BP14:BP25)</f>
        <v>0</v>
      </c>
      <c r="BQ26" s="20">
        <f>SUM(BQ14:BQ25)</f>
        <v>0</v>
      </c>
      <c r="BR26" s="21">
        <f>SUM(BR14:BR25)</f>
        <v>0</v>
      </c>
      <c r="BT26" s="13" t="s">
        <v>27</v>
      </c>
      <c r="BU26" s="20">
        <f>SUM(BU14:BU25)</f>
        <v>0</v>
      </c>
      <c r="BV26" s="20">
        <f>SUM(BV14:BV25)</f>
        <v>0</v>
      </c>
      <c r="BW26" s="21">
        <f>SUM(BW14:BW25)</f>
        <v>0</v>
      </c>
      <c r="BY26" s="13" t="s">
        <v>27</v>
      </c>
      <c r="BZ26" s="20">
        <f>SUM(BZ14:BZ25)</f>
        <v>0</v>
      </c>
      <c r="CA26" s="20">
        <f>SUM(CA14:CA25)</f>
        <v>0</v>
      </c>
      <c r="CB26" s="21">
        <f>SUM(CB14:CB25)</f>
        <v>0</v>
      </c>
      <c r="CD26" s="13" t="s">
        <v>27</v>
      </c>
      <c r="CE26" s="20">
        <f>SUM(CE14:CE25)</f>
        <v>0</v>
      </c>
      <c r="CF26" s="20">
        <f>SUM(CF14:CF25)</f>
        <v>0</v>
      </c>
      <c r="CG26" s="21">
        <f>SUM(CG14:CG25)</f>
        <v>0</v>
      </c>
      <c r="CI26" s="13" t="s">
        <v>27</v>
      </c>
      <c r="CJ26" s="20">
        <f>SUM(CJ14:CJ25)</f>
        <v>0</v>
      </c>
      <c r="CK26" s="20">
        <f>SUM(CK14:CK25)</f>
        <v>0</v>
      </c>
      <c r="CL26" s="21">
        <f>SUM(CL14:CL25)</f>
        <v>0</v>
      </c>
      <c r="CN26" s="13" t="s">
        <v>27</v>
      </c>
      <c r="CO26" s="20">
        <f>SUM(CO14:CO25)</f>
        <v>0</v>
      </c>
      <c r="CP26" s="20">
        <f>SUM(CP14:CP25)</f>
        <v>0</v>
      </c>
      <c r="CQ26" s="21">
        <f>SUM(CQ14:CQ25)</f>
        <v>0</v>
      </c>
      <c r="CS26" s="13" t="s">
        <v>27</v>
      </c>
      <c r="CT26" s="20">
        <f>SUM(CT14:CT25)</f>
        <v>0</v>
      </c>
      <c r="CU26" s="20">
        <f>SUM(CU14:CU25)</f>
        <v>0</v>
      </c>
      <c r="CV26" s="21">
        <f>SUM(CV14:CV25)</f>
        <v>0</v>
      </c>
      <c r="CX26" s="13" t="s">
        <v>27</v>
      </c>
      <c r="CY26" s="20">
        <f>SUM(CY14:CY25)</f>
        <v>0</v>
      </c>
      <c r="CZ26" s="20">
        <f>SUM(CZ14:CZ25)</f>
        <v>0</v>
      </c>
      <c r="DA26" s="21">
        <f>SUM(DA14:DA25)</f>
        <v>0</v>
      </c>
      <c r="DC26" s="13" t="s">
        <v>27</v>
      </c>
      <c r="DD26" s="20">
        <f>SUM(DD14:DD25)</f>
        <v>0</v>
      </c>
      <c r="DE26" s="20">
        <f>SUM(DE14:DE25)</f>
        <v>0</v>
      </c>
      <c r="DF26" s="21">
        <f>SUM(DF14:DF25)</f>
        <v>0</v>
      </c>
      <c r="DH26" s="13" t="s">
        <v>27</v>
      </c>
      <c r="DI26" s="20">
        <f>SUM(DI14:DI25)</f>
        <v>0</v>
      </c>
      <c r="DJ26" s="20">
        <f>SUM(DJ14:DJ25)</f>
        <v>0</v>
      </c>
      <c r="DK26" s="21">
        <f>SUM(DK14:DK25)</f>
        <v>0</v>
      </c>
      <c r="DM26" s="13" t="s">
        <v>27</v>
      </c>
      <c r="DN26" s="20">
        <f>SUM(DN14:DN25)</f>
        <v>0</v>
      </c>
      <c r="DO26" s="20">
        <f>SUM(DO14:DO25)</f>
        <v>0</v>
      </c>
      <c r="DP26" s="21">
        <f>SUM(DP14:DP25)</f>
        <v>0</v>
      </c>
      <c r="DR26" s="13" t="s">
        <v>27</v>
      </c>
      <c r="DS26" s="20">
        <f>SUM(DS14:DS25)</f>
        <v>0</v>
      </c>
      <c r="DT26" s="20">
        <f>SUM(DT14:DT25)</f>
        <v>0</v>
      </c>
      <c r="DU26" s="21">
        <f>SUM(DU14:DU25)</f>
        <v>0</v>
      </c>
      <c r="DW26" s="13" t="s">
        <v>27</v>
      </c>
      <c r="DX26" s="20">
        <f>SUM(DX14:DX25)</f>
        <v>0</v>
      </c>
      <c r="DY26" s="20">
        <f>SUM(DY14:DY25)</f>
        <v>0</v>
      </c>
      <c r="DZ26" s="21">
        <f>SUM(DZ14:DZ25)</f>
        <v>0</v>
      </c>
      <c r="EB26" s="13" t="s">
        <v>27</v>
      </c>
      <c r="EC26" s="20">
        <f>SUM(EC14:EC25)</f>
        <v>0</v>
      </c>
      <c r="ED26" s="20">
        <f>SUM(ED14:ED25)</f>
        <v>0</v>
      </c>
      <c r="EE26" s="21">
        <f>SUM(EE14:EE25)</f>
        <v>0</v>
      </c>
      <c r="EG26" s="13" t="s">
        <v>27</v>
      </c>
      <c r="EH26" s="20">
        <f>SUM(EH14:EH25)</f>
        <v>0</v>
      </c>
      <c r="EI26" s="20">
        <f>SUM(EI14:EI25)</f>
        <v>0</v>
      </c>
      <c r="EJ26" s="21">
        <f>SUM(EJ14:EJ25)</f>
        <v>0</v>
      </c>
      <c r="EL26" s="13" t="s">
        <v>27</v>
      </c>
      <c r="EM26" s="20">
        <f>SUM(EM14:EM25)</f>
        <v>0</v>
      </c>
      <c r="EN26" s="20">
        <f>SUM(EN14:EN25)</f>
        <v>0</v>
      </c>
      <c r="EO26" s="21">
        <f>SUM(EO14:EO25)</f>
        <v>0</v>
      </c>
      <c r="EQ26" s="13" t="s">
        <v>27</v>
      </c>
      <c r="ER26" s="20">
        <f>SUM(ER14:ER25)</f>
        <v>0</v>
      </c>
      <c r="ES26" s="20">
        <f>SUM(ES14:ES25)</f>
        <v>0</v>
      </c>
      <c r="ET26" s="21">
        <f>SUM(ET14:ET25)</f>
        <v>0</v>
      </c>
      <c r="EV26" s="13" t="s">
        <v>27</v>
      </c>
      <c r="EW26" s="20">
        <f>SUM(EW14:EW25)</f>
        <v>0</v>
      </c>
      <c r="EX26" s="20">
        <f>SUM(EX14:EX25)</f>
        <v>0</v>
      </c>
      <c r="EY26" s="21">
        <f>SUM(EY14:EY25)</f>
        <v>0</v>
      </c>
      <c r="FA26" s="13" t="s">
        <v>27</v>
      </c>
      <c r="FB26" s="20">
        <f>SUM(FB14:FB25)</f>
        <v>0</v>
      </c>
      <c r="FC26" s="20">
        <f>SUM(FC14:FC25)</f>
        <v>0</v>
      </c>
      <c r="FD26" s="21">
        <f>SUM(FD14:FD25)</f>
        <v>0</v>
      </c>
      <c r="FF26" s="13" t="s">
        <v>27</v>
      </c>
      <c r="FG26" s="20">
        <f>SUM(FG14:FG25)</f>
        <v>0</v>
      </c>
      <c r="FH26" s="20">
        <f>SUM(FH14:FH25)</f>
        <v>0</v>
      </c>
      <c r="FI26" s="21">
        <f>SUM(FI14:FI25)</f>
        <v>0</v>
      </c>
      <c r="FK26" s="13" t="s">
        <v>27</v>
      </c>
      <c r="FL26" s="20">
        <f>SUM(FL14:FL25)</f>
        <v>0</v>
      </c>
      <c r="FM26" s="20">
        <f>SUM(FM14:FM25)</f>
        <v>0</v>
      </c>
      <c r="FN26" s="21">
        <f>SUM(FN14:FN25)</f>
        <v>0</v>
      </c>
      <c r="FP26" s="13" t="s">
        <v>27</v>
      </c>
      <c r="FQ26" s="20">
        <f>SUM(FQ14:FQ25)</f>
        <v>0</v>
      </c>
      <c r="FR26" s="20">
        <f>SUM(FR14:FR25)</f>
        <v>0</v>
      </c>
      <c r="FS26" s="21">
        <f>SUM(FS14:FS25)</f>
        <v>0</v>
      </c>
      <c r="FU26" s="13" t="s">
        <v>27</v>
      </c>
      <c r="FV26" s="20">
        <f>SUM(FV14:FV25)</f>
        <v>0</v>
      </c>
      <c r="FW26" s="20">
        <f>SUM(FW14:FW25)</f>
        <v>0</v>
      </c>
      <c r="FX26" s="21">
        <f>SUM(FX14:FX25)</f>
        <v>0</v>
      </c>
      <c r="FZ26" s="13" t="s">
        <v>27</v>
      </c>
      <c r="GA26" s="20">
        <f>SUM(GA14:GA25)</f>
        <v>0</v>
      </c>
      <c r="GB26" s="20">
        <f>SUM(GB14:GB25)</f>
        <v>0</v>
      </c>
      <c r="GC26" s="21">
        <f>SUM(GC14:GC25)</f>
        <v>0</v>
      </c>
      <c r="GE26" s="13" t="s">
        <v>27</v>
      </c>
      <c r="GF26" s="20">
        <f>SUM(GF14:GF25)</f>
        <v>0</v>
      </c>
      <c r="GG26" s="20">
        <f>SUM(GG14:GG25)</f>
        <v>0</v>
      </c>
      <c r="GH26" s="21">
        <f>SUM(GH14:GH25)</f>
        <v>0</v>
      </c>
      <c r="GJ26" s="13" t="s">
        <v>27</v>
      </c>
      <c r="GK26" s="20">
        <f>SUM(GK14:GK25)</f>
        <v>0</v>
      </c>
      <c r="GL26" s="20">
        <f>SUM(GL14:GL25)</f>
        <v>0</v>
      </c>
      <c r="GM26" s="21">
        <f>SUM(GM14:GM25)</f>
        <v>0</v>
      </c>
      <c r="GO26" s="13" t="s">
        <v>27</v>
      </c>
      <c r="GP26" s="20">
        <f>SUM(GP14:GP25)</f>
        <v>0</v>
      </c>
      <c r="GQ26" s="20">
        <f>SUM(GQ14:GQ25)</f>
        <v>0</v>
      </c>
      <c r="GR26" s="21">
        <f>SUM(GR14:GR25)</f>
        <v>0</v>
      </c>
      <c r="GT26" s="13" t="s">
        <v>27</v>
      </c>
      <c r="GU26" s="20">
        <f>SUM(GU14:GU25)</f>
        <v>0</v>
      </c>
      <c r="GV26" s="20">
        <f>SUM(GV14:GV25)</f>
        <v>0</v>
      </c>
      <c r="GW26" s="21">
        <f>SUM(GW14:GW25)</f>
        <v>0</v>
      </c>
      <c r="GY26" s="13" t="s">
        <v>27</v>
      </c>
      <c r="GZ26" s="20">
        <f>SUM(GZ14:GZ25)</f>
        <v>0</v>
      </c>
      <c r="HA26" s="20">
        <f>SUM(HA14:HA25)</f>
        <v>0</v>
      </c>
      <c r="HB26" s="21">
        <f>SUM(HB14:HB25)</f>
        <v>0</v>
      </c>
      <c r="HD26" s="13" t="s">
        <v>27</v>
      </c>
      <c r="HE26" s="20">
        <f>SUM(HE14:HE25)</f>
        <v>0</v>
      </c>
      <c r="HF26" s="20">
        <f>SUM(HF14:HF25)</f>
        <v>0</v>
      </c>
      <c r="HG26" s="21">
        <f>SUM(HG14:HG25)</f>
        <v>0</v>
      </c>
      <c r="HI26" s="13" t="s">
        <v>27</v>
      </c>
      <c r="HJ26" s="20">
        <f>SUM(HJ14:HJ25)</f>
        <v>0</v>
      </c>
      <c r="HK26" s="20">
        <f>SUM(HK14:HK25)</f>
        <v>0</v>
      </c>
      <c r="HL26" s="21">
        <f>SUM(HL14:HL25)</f>
        <v>0</v>
      </c>
    </row>
    <row r="27" spans="2:220" x14ac:dyDescent="0.25">
      <c r="B27" s="1" t="s">
        <v>28</v>
      </c>
      <c r="C27" s="16" t="e">
        <f>(C26-D9)/D9</f>
        <v>#DIV/0!</v>
      </c>
      <c r="D27" s="16">
        <f>(D26-C26)/C26</f>
        <v>5.9458143659885221E-2</v>
      </c>
      <c r="E27" s="16">
        <f>(E26-D26)/D26</f>
        <v>5.420221040999116E-2</v>
      </c>
      <c r="G27" s="1" t="s">
        <v>28</v>
      </c>
      <c r="H27" s="16" t="e">
        <f>(H26-I9)/I9</f>
        <v>#DIV/0!</v>
      </c>
      <c r="I27" s="16">
        <f>(I26-H26)/H26</f>
        <v>4.3484585727483191E-2</v>
      </c>
      <c r="J27" s="16">
        <f>(J26-I26)/I26</f>
        <v>3.9078261181789017E-2</v>
      </c>
      <c r="L27" s="1" t="s">
        <v>28</v>
      </c>
      <c r="M27" s="16" t="e">
        <f>(M26-N9)/N9</f>
        <v>#DIV/0!</v>
      </c>
      <c r="N27" s="16">
        <f>(N26-M26)/M26</f>
        <v>3.8719624937248398E-2</v>
      </c>
      <c r="O27" s="16">
        <f>(O26-N26)/N26</f>
        <v>3.513872187861674E-2</v>
      </c>
      <c r="Q27" s="1" t="s">
        <v>28</v>
      </c>
      <c r="R27" s="16" t="e">
        <f>(R26-S9)/S9</f>
        <v>#DIV/0!</v>
      </c>
      <c r="S27" s="16">
        <f>(S26-R26)/R26</f>
        <v>3.1263315781909815E-2</v>
      </c>
      <c r="T27" s="16">
        <f>(T26-S26)/S26</f>
        <v>2.2329313866031802E-2</v>
      </c>
      <c r="V27" s="1" t="s">
        <v>28</v>
      </c>
      <c r="W27" s="16" t="e">
        <f>(W26-X9)/X9</f>
        <v>#DIV/0!</v>
      </c>
      <c r="X27" s="16" t="e">
        <f>(X26-W26)/W26</f>
        <v>#DIV/0!</v>
      </c>
      <c r="Y27" s="16" t="e">
        <f>(Y26-X26)/X26</f>
        <v>#DIV/0!</v>
      </c>
      <c r="AA27" s="1" t="s">
        <v>28</v>
      </c>
      <c r="AB27" s="16" t="e">
        <f>(AB26-AC9)/AC9</f>
        <v>#DIV/0!</v>
      </c>
      <c r="AC27" s="16" t="e">
        <f>(AC26-AB26)/AB26</f>
        <v>#DIV/0!</v>
      </c>
      <c r="AD27" s="16" t="e">
        <f>(AD26-AC26)/AC26</f>
        <v>#DIV/0!</v>
      </c>
      <c r="AF27" s="1" t="s">
        <v>28</v>
      </c>
      <c r="AG27" s="16" t="e">
        <f>(AG26-AH9)/AH9</f>
        <v>#DIV/0!</v>
      </c>
      <c r="AH27" s="16" t="e">
        <f>(AH26-AG26)/AG26</f>
        <v>#DIV/0!</v>
      </c>
      <c r="AI27" s="16" t="e">
        <f>(AI26-AH26)/AH26</f>
        <v>#DIV/0!</v>
      </c>
      <c r="AK27" s="1" t="s">
        <v>28</v>
      </c>
      <c r="AL27" s="16" t="e">
        <f>(AL26-AM9)/AM9</f>
        <v>#DIV/0!</v>
      </c>
      <c r="AM27" s="16" t="e">
        <f>(AM26-AL26)/AL26</f>
        <v>#DIV/0!</v>
      </c>
      <c r="AN27" s="16" t="e">
        <f>(AN26-AM26)/AM26</f>
        <v>#DIV/0!</v>
      </c>
      <c r="AP27" s="1" t="s">
        <v>28</v>
      </c>
      <c r="AQ27" s="16" t="e">
        <f>(AQ26-AR9)/AR9</f>
        <v>#DIV/0!</v>
      </c>
      <c r="AR27" s="16" t="e">
        <f>(AR26-AQ26)/AQ26</f>
        <v>#DIV/0!</v>
      </c>
      <c r="AS27" s="16" t="e">
        <f>(AS26-AR26)/AR26</f>
        <v>#DIV/0!</v>
      </c>
      <c r="AU27" s="1" t="s">
        <v>28</v>
      </c>
      <c r="AV27" s="16" t="e">
        <f>(AV26-AW9)/AW9</f>
        <v>#DIV/0!</v>
      </c>
      <c r="AW27" s="16" t="e">
        <f>(AW26-AV26)/AV26</f>
        <v>#DIV/0!</v>
      </c>
      <c r="AX27" s="16" t="e">
        <f>(AX26-AW26)/AW26</f>
        <v>#DIV/0!</v>
      </c>
      <c r="AZ27" s="1" t="s">
        <v>28</v>
      </c>
      <c r="BA27" s="16" t="e">
        <f>(BA26-BB9)/BB9</f>
        <v>#DIV/0!</v>
      </c>
      <c r="BB27" s="16" t="e">
        <f>(BB26-BA26)/BA26</f>
        <v>#DIV/0!</v>
      </c>
      <c r="BC27" s="16" t="e">
        <f>(BC26-BB26)/BB26</f>
        <v>#DIV/0!</v>
      </c>
      <c r="BE27" s="1" t="s">
        <v>28</v>
      </c>
      <c r="BF27" s="16" t="e">
        <f>(BF26-BG9)/BG9</f>
        <v>#DIV/0!</v>
      </c>
      <c r="BG27" s="16" t="e">
        <f>(BG26-BF26)/BF26</f>
        <v>#DIV/0!</v>
      </c>
      <c r="BH27" s="16" t="e">
        <f>(BH26-BG26)/BG26</f>
        <v>#DIV/0!</v>
      </c>
      <c r="BJ27" s="1" t="s">
        <v>28</v>
      </c>
      <c r="BK27" s="16" t="e">
        <f>(BK26-BL9)/BL9</f>
        <v>#DIV/0!</v>
      </c>
      <c r="BL27" s="16" t="e">
        <f>(BL26-BK26)/BK26</f>
        <v>#DIV/0!</v>
      </c>
      <c r="BM27" s="16" t="e">
        <f>(BM26-BL26)/BL26</f>
        <v>#DIV/0!</v>
      </c>
      <c r="BO27" s="1" t="s">
        <v>28</v>
      </c>
      <c r="BP27" s="16" t="e">
        <f>(BP26-BQ9)/BQ9</f>
        <v>#DIV/0!</v>
      </c>
      <c r="BQ27" s="16" t="e">
        <f>(BQ26-BP26)/BP26</f>
        <v>#DIV/0!</v>
      </c>
      <c r="BR27" s="16" t="e">
        <f>(BR26-BQ26)/BQ26</f>
        <v>#DIV/0!</v>
      </c>
      <c r="BT27" s="1" t="s">
        <v>28</v>
      </c>
      <c r="BU27" s="16" t="e">
        <f>(BU26-BV9)/BV9</f>
        <v>#DIV/0!</v>
      </c>
      <c r="BV27" s="16" t="e">
        <f>(BV26-BU26)/BU26</f>
        <v>#DIV/0!</v>
      </c>
      <c r="BW27" s="16" t="e">
        <f>(BW26-BV26)/BV26</f>
        <v>#DIV/0!</v>
      </c>
      <c r="BY27" s="1" t="s">
        <v>28</v>
      </c>
      <c r="BZ27" s="16" t="e">
        <f>(BZ26-CA9)/CA9</f>
        <v>#DIV/0!</v>
      </c>
      <c r="CA27" s="16" t="e">
        <f>(CA26-BZ26)/BZ26</f>
        <v>#DIV/0!</v>
      </c>
      <c r="CB27" s="16" t="e">
        <f>(CB26-CA26)/CA26</f>
        <v>#DIV/0!</v>
      </c>
      <c r="CD27" s="1" t="s">
        <v>28</v>
      </c>
      <c r="CE27" s="16" t="e">
        <f>(CE26-CF9)/CF9</f>
        <v>#DIV/0!</v>
      </c>
      <c r="CF27" s="16" t="e">
        <f>(CF26-CE26)/CE26</f>
        <v>#DIV/0!</v>
      </c>
      <c r="CG27" s="16" t="e">
        <f>(CG26-CF26)/CF26</f>
        <v>#DIV/0!</v>
      </c>
      <c r="CI27" s="1" t="s">
        <v>28</v>
      </c>
      <c r="CJ27" s="16" t="e">
        <f>(CJ26-CK9)/CK9</f>
        <v>#DIV/0!</v>
      </c>
      <c r="CK27" s="16" t="e">
        <f>(CK26-CJ26)/CJ26</f>
        <v>#DIV/0!</v>
      </c>
      <c r="CL27" s="16" t="e">
        <f>(CL26-CK26)/CK26</f>
        <v>#DIV/0!</v>
      </c>
      <c r="CN27" s="1" t="s">
        <v>28</v>
      </c>
      <c r="CO27" s="16" t="e">
        <f>(CO26-CP9)/CP9</f>
        <v>#DIV/0!</v>
      </c>
      <c r="CP27" s="16" t="e">
        <f>(CP26-CO26)/CO26</f>
        <v>#DIV/0!</v>
      </c>
      <c r="CQ27" s="16" t="e">
        <f>(CQ26-CP26)/CP26</f>
        <v>#DIV/0!</v>
      </c>
      <c r="CS27" s="1" t="s">
        <v>28</v>
      </c>
      <c r="CT27" s="16" t="e">
        <f>(CT26-CU9)/CU9</f>
        <v>#DIV/0!</v>
      </c>
      <c r="CU27" s="16" t="e">
        <f>(CU26-CT26)/CT26</f>
        <v>#DIV/0!</v>
      </c>
      <c r="CV27" s="16" t="e">
        <f>(CV26-CU26)/CU26</f>
        <v>#DIV/0!</v>
      </c>
      <c r="CX27" s="1" t="s">
        <v>28</v>
      </c>
      <c r="CY27" s="16" t="e">
        <f>(CY26-CZ9)/CZ9</f>
        <v>#DIV/0!</v>
      </c>
      <c r="CZ27" s="16" t="e">
        <f>(CZ26-CY26)/CY26</f>
        <v>#DIV/0!</v>
      </c>
      <c r="DA27" s="16" t="e">
        <f>(DA26-CZ26)/CZ26</f>
        <v>#DIV/0!</v>
      </c>
      <c r="DC27" s="1" t="s">
        <v>28</v>
      </c>
      <c r="DD27" s="16" t="e">
        <f>(DD26-DE9)/DE9</f>
        <v>#DIV/0!</v>
      </c>
      <c r="DE27" s="16" t="e">
        <f>(DE26-DD26)/DD26</f>
        <v>#DIV/0!</v>
      </c>
      <c r="DF27" s="16" t="e">
        <f>(DF26-DE26)/DE26</f>
        <v>#DIV/0!</v>
      </c>
      <c r="DH27" s="1" t="s">
        <v>28</v>
      </c>
      <c r="DI27" s="16" t="e">
        <f>(DI26-DJ9)/DJ9</f>
        <v>#DIV/0!</v>
      </c>
      <c r="DJ27" s="16" t="e">
        <f>(DJ26-DI26)/DI26</f>
        <v>#DIV/0!</v>
      </c>
      <c r="DK27" s="16" t="e">
        <f>(DK26-DJ26)/DJ26</f>
        <v>#DIV/0!</v>
      </c>
      <c r="DM27" s="1" t="s">
        <v>28</v>
      </c>
      <c r="DN27" s="16" t="e">
        <f>(DN26-DO9)/DO9</f>
        <v>#DIV/0!</v>
      </c>
      <c r="DO27" s="16" t="e">
        <f>(DO26-DN26)/DN26</f>
        <v>#DIV/0!</v>
      </c>
      <c r="DP27" s="16" t="e">
        <f>(DP26-DO26)/DO26</f>
        <v>#DIV/0!</v>
      </c>
      <c r="DR27" s="1" t="s">
        <v>28</v>
      </c>
      <c r="DS27" s="16" t="e">
        <f>(DS26-DT9)/DT9</f>
        <v>#DIV/0!</v>
      </c>
      <c r="DT27" s="16" t="e">
        <f>(DT26-DS26)/DS26</f>
        <v>#DIV/0!</v>
      </c>
      <c r="DU27" s="16" t="e">
        <f>(DU26-DT26)/DT26</f>
        <v>#DIV/0!</v>
      </c>
      <c r="DW27" s="1" t="s">
        <v>28</v>
      </c>
      <c r="DX27" s="16" t="e">
        <f>(DX26-DY9)/DY9</f>
        <v>#DIV/0!</v>
      </c>
      <c r="DY27" s="16" t="e">
        <f>(DY26-DX26)/DX26</f>
        <v>#DIV/0!</v>
      </c>
      <c r="DZ27" s="16" t="e">
        <f>(DZ26-DY26)/DY26</f>
        <v>#DIV/0!</v>
      </c>
      <c r="EB27" s="1" t="s">
        <v>28</v>
      </c>
      <c r="EC27" s="16" t="e">
        <f>(EC26-ED9)/ED9</f>
        <v>#DIV/0!</v>
      </c>
      <c r="ED27" s="16" t="e">
        <f>(ED26-EC26)/EC26</f>
        <v>#DIV/0!</v>
      </c>
      <c r="EE27" s="16" t="e">
        <f>(EE26-ED26)/ED26</f>
        <v>#DIV/0!</v>
      </c>
      <c r="EG27" s="1" t="s">
        <v>28</v>
      </c>
      <c r="EH27" s="16" t="e">
        <f>(EH26-EI9)/EI9</f>
        <v>#DIV/0!</v>
      </c>
      <c r="EI27" s="16" t="e">
        <f>(EI26-EH26)/EH26</f>
        <v>#DIV/0!</v>
      </c>
      <c r="EJ27" s="16" t="e">
        <f>(EJ26-EI26)/EI26</f>
        <v>#DIV/0!</v>
      </c>
      <c r="EL27" s="1" t="s">
        <v>28</v>
      </c>
      <c r="EM27" s="16" t="e">
        <f>(EM26-EN9)/EN9</f>
        <v>#DIV/0!</v>
      </c>
      <c r="EN27" s="16" t="e">
        <f>(EN26-EM26)/EM26</f>
        <v>#DIV/0!</v>
      </c>
      <c r="EO27" s="16" t="e">
        <f>(EO26-EN26)/EN26</f>
        <v>#DIV/0!</v>
      </c>
      <c r="EQ27" s="1" t="s">
        <v>28</v>
      </c>
      <c r="ER27" s="16" t="e">
        <f>(ER26-ES9)/ES9</f>
        <v>#DIV/0!</v>
      </c>
      <c r="ES27" s="16" t="e">
        <f>(ES26-ER26)/ER26</f>
        <v>#DIV/0!</v>
      </c>
      <c r="ET27" s="16" t="e">
        <f>(ET26-ES26)/ES26</f>
        <v>#DIV/0!</v>
      </c>
      <c r="EV27" s="1" t="s">
        <v>28</v>
      </c>
      <c r="EW27" s="16" t="e">
        <f>(EW26-EX9)/EX9</f>
        <v>#DIV/0!</v>
      </c>
      <c r="EX27" s="16" t="e">
        <f>(EX26-EW26)/EW26</f>
        <v>#DIV/0!</v>
      </c>
      <c r="EY27" s="16" t="e">
        <f>(EY26-EX26)/EX26</f>
        <v>#DIV/0!</v>
      </c>
      <c r="FA27" s="1" t="s">
        <v>28</v>
      </c>
      <c r="FB27" s="16" t="e">
        <f>(FB26-FC9)/FC9</f>
        <v>#DIV/0!</v>
      </c>
      <c r="FC27" s="16" t="e">
        <f>(FC26-FB26)/FB26</f>
        <v>#DIV/0!</v>
      </c>
      <c r="FD27" s="16" t="e">
        <f>(FD26-FC26)/FC26</f>
        <v>#DIV/0!</v>
      </c>
      <c r="FF27" s="1" t="s">
        <v>28</v>
      </c>
      <c r="FG27" s="16" t="e">
        <f>(FG26-FH9)/FH9</f>
        <v>#DIV/0!</v>
      </c>
      <c r="FH27" s="16" t="e">
        <f>(FH26-FG26)/FG26</f>
        <v>#DIV/0!</v>
      </c>
      <c r="FI27" s="16" t="e">
        <f>(FI26-FH26)/FH26</f>
        <v>#DIV/0!</v>
      </c>
      <c r="FK27" s="1" t="s">
        <v>28</v>
      </c>
      <c r="FL27" s="16" t="e">
        <f>(FL26-FM9)/FM9</f>
        <v>#DIV/0!</v>
      </c>
      <c r="FM27" s="16" t="e">
        <f>(FM26-FL26)/FL26</f>
        <v>#DIV/0!</v>
      </c>
      <c r="FN27" s="16" t="e">
        <f>(FN26-FM26)/FM26</f>
        <v>#DIV/0!</v>
      </c>
      <c r="FP27" s="1" t="s">
        <v>28</v>
      </c>
      <c r="FQ27" s="16" t="e">
        <f>(FQ26-FR9)/FR9</f>
        <v>#DIV/0!</v>
      </c>
      <c r="FR27" s="16" t="e">
        <f>(FR26-FQ26)/FQ26</f>
        <v>#DIV/0!</v>
      </c>
      <c r="FS27" s="16" t="e">
        <f>(FS26-FR26)/FR26</f>
        <v>#DIV/0!</v>
      </c>
      <c r="FU27" s="1" t="s">
        <v>28</v>
      </c>
      <c r="FV27" s="16" t="e">
        <f>(FV26-FW9)/FW9</f>
        <v>#DIV/0!</v>
      </c>
      <c r="FW27" s="16" t="e">
        <f>(FW26-FV26)/FV26</f>
        <v>#DIV/0!</v>
      </c>
      <c r="FX27" s="16" t="e">
        <f>(FX26-FW26)/FW26</f>
        <v>#DIV/0!</v>
      </c>
      <c r="FZ27" s="1" t="s">
        <v>28</v>
      </c>
      <c r="GA27" s="16" t="e">
        <f>(GA26-GB9)/GB9</f>
        <v>#DIV/0!</v>
      </c>
      <c r="GB27" s="16" t="e">
        <f>(GB26-GA26)/GA26</f>
        <v>#DIV/0!</v>
      </c>
      <c r="GC27" s="16" t="e">
        <f>(GC26-GB26)/GB26</f>
        <v>#DIV/0!</v>
      </c>
      <c r="GE27" s="1" t="s">
        <v>28</v>
      </c>
      <c r="GF27" s="16" t="e">
        <f>(GF26-GG9)/GG9</f>
        <v>#DIV/0!</v>
      </c>
      <c r="GG27" s="16" t="e">
        <f>(GG26-GF26)/GF26</f>
        <v>#DIV/0!</v>
      </c>
      <c r="GH27" s="16" t="e">
        <f>(GH26-GG26)/GG26</f>
        <v>#DIV/0!</v>
      </c>
      <c r="GJ27" s="1" t="s">
        <v>28</v>
      </c>
      <c r="GK27" s="16" t="e">
        <f>(GK26-GL9)/GL9</f>
        <v>#DIV/0!</v>
      </c>
      <c r="GL27" s="16" t="e">
        <f>(GL26-GK26)/GK26</f>
        <v>#DIV/0!</v>
      </c>
      <c r="GM27" s="16" t="e">
        <f>(GM26-GL26)/GL26</f>
        <v>#DIV/0!</v>
      </c>
      <c r="GO27" s="1" t="s">
        <v>28</v>
      </c>
      <c r="GP27" s="16" t="e">
        <f>(GP26-GQ9)/GQ9</f>
        <v>#DIV/0!</v>
      </c>
      <c r="GQ27" s="16" t="e">
        <f>(GQ26-GP26)/GP26</f>
        <v>#DIV/0!</v>
      </c>
      <c r="GR27" s="16" t="e">
        <f>(GR26-GQ26)/GQ26</f>
        <v>#DIV/0!</v>
      </c>
      <c r="GT27" s="1" t="s">
        <v>28</v>
      </c>
      <c r="GU27" s="16" t="e">
        <f>(GU26-GV9)/GV9</f>
        <v>#DIV/0!</v>
      </c>
      <c r="GV27" s="16" t="e">
        <f>(GV26-GU26)/GU26</f>
        <v>#DIV/0!</v>
      </c>
      <c r="GW27" s="16" t="e">
        <f>(GW26-GV26)/GV26</f>
        <v>#DIV/0!</v>
      </c>
      <c r="GY27" s="1" t="s">
        <v>28</v>
      </c>
      <c r="GZ27" s="16" t="e">
        <f>(GZ26-HA9)/HA9</f>
        <v>#DIV/0!</v>
      </c>
      <c r="HA27" s="16" t="e">
        <f>(HA26-GZ26)/GZ26</f>
        <v>#DIV/0!</v>
      </c>
      <c r="HB27" s="16" t="e">
        <f>(HB26-HA26)/HA26</f>
        <v>#DIV/0!</v>
      </c>
      <c r="HD27" s="1" t="s">
        <v>28</v>
      </c>
      <c r="HE27" s="16" t="e">
        <f>(HE26-HF9)/HF9</f>
        <v>#DIV/0!</v>
      </c>
      <c r="HF27" s="16" t="e">
        <f>(HF26-HE26)/HE26</f>
        <v>#DIV/0!</v>
      </c>
      <c r="HG27" s="16" t="e">
        <f>(HG26-HF26)/HF26</f>
        <v>#DIV/0!</v>
      </c>
      <c r="HI27" s="1" t="s">
        <v>28</v>
      </c>
      <c r="HJ27" s="16" t="e">
        <f>(HJ26-HK9)/HK9</f>
        <v>#DIV/0!</v>
      </c>
      <c r="HK27" s="16" t="e">
        <f>(HK26-HJ26)/HJ26</f>
        <v>#DIV/0!</v>
      </c>
      <c r="HL27" s="16" t="e">
        <f>(HL26-HK26)/HK26</f>
        <v>#DIV/0!</v>
      </c>
    </row>
  </sheetData>
  <mergeCells count="44">
    <mergeCell ref="BE7:BH7"/>
    <mergeCell ref="B7:E7"/>
    <mergeCell ref="G7:J7"/>
    <mergeCell ref="L7:O7"/>
    <mergeCell ref="Q7:T7"/>
    <mergeCell ref="V7:Y7"/>
    <mergeCell ref="AA7:AD7"/>
    <mergeCell ref="AF7:AI7"/>
    <mergeCell ref="AK7:AN7"/>
    <mergeCell ref="AP7:AS7"/>
    <mergeCell ref="AU7:AX7"/>
    <mergeCell ref="AZ7:BC7"/>
    <mergeCell ref="DM7:DP7"/>
    <mergeCell ref="BJ7:BM7"/>
    <mergeCell ref="BO7:BR7"/>
    <mergeCell ref="BT7:BW7"/>
    <mergeCell ref="BY7:CB7"/>
    <mergeCell ref="CD7:CG7"/>
    <mergeCell ref="CI7:CL7"/>
    <mergeCell ref="CN7:CQ7"/>
    <mergeCell ref="CS7:CV7"/>
    <mergeCell ref="CX7:DA7"/>
    <mergeCell ref="DC7:DF7"/>
    <mergeCell ref="DH7:DK7"/>
    <mergeCell ref="FU7:FX7"/>
    <mergeCell ref="DR7:DU7"/>
    <mergeCell ref="DW7:DZ7"/>
    <mergeCell ref="EB7:EE7"/>
    <mergeCell ref="EG7:EJ7"/>
    <mergeCell ref="EL7:EO7"/>
    <mergeCell ref="EQ7:ET7"/>
    <mergeCell ref="EV7:EY7"/>
    <mergeCell ref="FA7:FD7"/>
    <mergeCell ref="FF7:FI7"/>
    <mergeCell ref="FK7:FN7"/>
    <mergeCell ref="FP7:FS7"/>
    <mergeCell ref="HD7:HG7"/>
    <mergeCell ref="HI7:HL7"/>
    <mergeCell ref="FZ7:GC7"/>
    <mergeCell ref="GE7:GH7"/>
    <mergeCell ref="GJ7:GM7"/>
    <mergeCell ref="GO7:GR7"/>
    <mergeCell ref="GT7:GW7"/>
    <mergeCell ref="GY7:HB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P27"/>
  <sheetViews>
    <sheetView workbookViewId="0">
      <selection activeCell="K1" sqref="K1:N1048576"/>
    </sheetView>
  </sheetViews>
  <sheetFormatPr defaultRowHeight="15" x14ac:dyDescent="0.25"/>
  <cols>
    <col min="1" max="1" width="22.5703125" customWidth="1"/>
    <col min="2" max="2" width="15.85546875" bestFit="1" customWidth="1"/>
    <col min="5" max="5" width="0.85546875" customWidth="1"/>
    <col min="6" max="6" width="10.140625" customWidth="1"/>
    <col min="10" max="10" width="0.85546875" customWidth="1"/>
    <col min="11" max="11" width="10.140625" customWidth="1"/>
    <col min="12" max="12" width="7.85546875" bestFit="1" customWidth="1"/>
    <col min="13" max="14" width="7.42578125" bestFit="1" customWidth="1"/>
    <col min="15" max="15" width="0.85546875" customWidth="1"/>
    <col min="16" max="16" width="10.140625" customWidth="1"/>
    <col min="20" max="20" width="0.85546875" customWidth="1"/>
    <col min="21" max="21" width="10" customWidth="1"/>
    <col min="25" max="25" width="0.85546875" customWidth="1"/>
    <col min="26" max="26" width="10.140625" customWidth="1"/>
    <col min="30" max="30" width="0.85546875" customWidth="1"/>
    <col min="31" max="31" width="10.140625" customWidth="1"/>
    <col min="35" max="35" width="0.85546875" customWidth="1"/>
    <col min="36" max="36" width="10.140625" customWidth="1"/>
    <col min="40" max="40" width="0.85546875" customWidth="1"/>
    <col min="41" max="41" width="10.140625" customWidth="1"/>
    <col min="45" max="45" width="0.85546875" customWidth="1"/>
    <col min="46" max="46" width="10.140625" customWidth="1"/>
    <col min="50" max="50" width="0.85546875" customWidth="1"/>
    <col min="51" max="51" width="10.140625" customWidth="1"/>
    <col min="55" max="55" width="0.85546875" customWidth="1"/>
    <col min="56" max="56" width="10.140625" customWidth="1"/>
    <col min="60" max="60" width="0.85546875" customWidth="1"/>
    <col min="61" max="61" width="10.140625" customWidth="1"/>
    <col min="65" max="65" width="0.85546875" customWidth="1"/>
    <col min="66" max="66" width="10.140625" customWidth="1"/>
    <col min="70" max="70" width="0.85546875" customWidth="1"/>
    <col min="71" max="71" width="10.140625" customWidth="1"/>
    <col min="75" max="75" width="0.85546875" customWidth="1"/>
    <col min="76" max="76" width="10.140625" customWidth="1"/>
    <col min="80" max="80" width="0.85546875" customWidth="1"/>
    <col min="81" max="81" width="10.140625" customWidth="1"/>
    <col min="85" max="85" width="0.85546875" customWidth="1"/>
    <col min="86" max="86" width="10.140625" customWidth="1"/>
    <col min="90" max="90" width="0.85546875" customWidth="1"/>
    <col min="91" max="91" width="10.140625" customWidth="1"/>
    <col min="95" max="95" width="0.85546875" customWidth="1"/>
    <col min="96" max="96" width="10.140625" customWidth="1"/>
    <col min="100" max="100" width="0.85546875" customWidth="1"/>
    <col min="101" max="101" width="10.140625" customWidth="1"/>
    <col min="105" max="105" width="0.85546875" customWidth="1"/>
    <col min="106" max="106" width="10.140625" customWidth="1"/>
    <col min="110" max="110" width="0.85546875" customWidth="1"/>
    <col min="111" max="111" width="10.140625" customWidth="1"/>
    <col min="115" max="115" width="0.85546875" customWidth="1"/>
    <col min="116" max="116" width="10.140625" customWidth="1"/>
    <col min="120" max="120" width="0.85546875" customWidth="1"/>
    <col min="121" max="121" width="10.140625" customWidth="1"/>
    <col min="125" max="125" width="0.85546875" customWidth="1"/>
    <col min="126" max="126" width="10.140625" customWidth="1"/>
    <col min="130" max="130" width="0.85546875" customWidth="1"/>
    <col min="131" max="131" width="10.140625" customWidth="1"/>
    <col min="135" max="135" width="0.85546875" customWidth="1"/>
    <col min="136" max="136" width="10.140625" customWidth="1"/>
    <col min="140" max="140" width="0.85546875" customWidth="1"/>
    <col min="141" max="141" width="10.140625" customWidth="1"/>
    <col min="145" max="145" width="0.85546875" customWidth="1"/>
    <col min="146" max="146" width="10.140625" customWidth="1"/>
    <col min="150" max="150" width="0.85546875" customWidth="1"/>
    <col min="151" max="151" width="10.140625" customWidth="1"/>
    <col min="155" max="155" width="0.85546875" customWidth="1"/>
    <col min="156" max="156" width="10.140625" customWidth="1"/>
    <col min="160" max="160" width="0.85546875" customWidth="1"/>
    <col min="161" max="161" width="10.140625" customWidth="1"/>
    <col min="165" max="165" width="0.85546875" customWidth="1"/>
    <col min="166" max="166" width="10.140625" customWidth="1"/>
    <col min="170" max="170" width="0.85546875" customWidth="1"/>
    <col min="171" max="171" width="10.140625" customWidth="1"/>
    <col min="175" max="175" width="0.85546875" customWidth="1"/>
    <col min="176" max="176" width="10.140625" customWidth="1"/>
    <col min="180" max="180" width="0.85546875" customWidth="1"/>
    <col min="181" max="181" width="10.140625" customWidth="1"/>
    <col min="185" max="185" width="0.85546875" customWidth="1"/>
    <col min="186" max="186" width="10.140625" customWidth="1"/>
    <col min="190" max="190" width="0.85546875" customWidth="1"/>
    <col min="191" max="191" width="10.140625" customWidth="1"/>
    <col min="195" max="195" width="0.85546875" customWidth="1"/>
    <col min="196" max="196" width="10.140625" customWidth="1"/>
    <col min="200" max="200" width="0.85546875" customWidth="1"/>
    <col min="201" max="201" width="10.140625" customWidth="1"/>
    <col min="205" max="205" width="0.85546875" customWidth="1"/>
    <col min="206" max="206" width="10.140625" customWidth="1"/>
    <col min="210" max="210" width="0.85546875" customWidth="1"/>
    <col min="211" max="211" width="10.140625" customWidth="1"/>
    <col min="215" max="215" width="0.85546875" customWidth="1"/>
    <col min="216" max="216" width="10.140625" customWidth="1"/>
    <col min="220" max="220" width="0.85546875" customWidth="1"/>
    <col min="221" max="221" width="10.140625" customWidth="1"/>
  </cols>
  <sheetData>
    <row r="1" spans="1:224" x14ac:dyDescent="0.25">
      <c r="A1" s="1" t="s">
        <v>0</v>
      </c>
    </row>
    <row r="2" spans="1:224" x14ac:dyDescent="0.25">
      <c r="A2" s="1" t="s">
        <v>1</v>
      </c>
    </row>
    <row r="4" spans="1:224" x14ac:dyDescent="0.25">
      <c r="A4" s="1" t="s">
        <v>2</v>
      </c>
      <c r="B4" t="s">
        <v>3</v>
      </c>
    </row>
    <row r="5" spans="1:224" ht="14.45" customHeight="1" x14ac:dyDescent="0.25">
      <c r="A5" s="1" t="s">
        <v>4</v>
      </c>
      <c r="B5" t="s">
        <v>8</v>
      </c>
    </row>
    <row r="6" spans="1:224" ht="29.45" customHeight="1" x14ac:dyDescent="0.25">
      <c r="A6" s="1" t="s">
        <v>6</v>
      </c>
      <c r="B6" t="s">
        <v>7</v>
      </c>
    </row>
    <row r="7" spans="1:224" ht="15.75" x14ac:dyDescent="0.25">
      <c r="A7" s="54" t="s">
        <v>33</v>
      </c>
      <c r="B7" s="54"/>
      <c r="C7" s="54"/>
      <c r="D7" s="54"/>
      <c r="F7" s="54" t="s">
        <v>30</v>
      </c>
      <c r="G7" s="54"/>
      <c r="H7" s="54"/>
      <c r="I7" s="54"/>
      <c r="K7" s="54" t="s">
        <v>29</v>
      </c>
      <c r="L7" s="54"/>
      <c r="M7" s="54"/>
      <c r="N7" s="54"/>
      <c r="P7" s="54" t="s">
        <v>31</v>
      </c>
      <c r="Q7" s="54"/>
      <c r="R7" s="54"/>
      <c r="S7" s="54"/>
      <c r="U7" s="54" t="s">
        <v>32</v>
      </c>
      <c r="V7" s="54"/>
      <c r="W7" s="54"/>
      <c r="X7" s="54"/>
      <c r="Z7" s="54" t="s">
        <v>34</v>
      </c>
      <c r="AA7" s="54"/>
      <c r="AB7" s="54"/>
      <c r="AC7" s="54"/>
      <c r="AE7" s="54" t="s">
        <v>34</v>
      </c>
      <c r="AF7" s="54"/>
      <c r="AG7" s="54"/>
      <c r="AH7" s="54"/>
      <c r="AJ7" s="54" t="s">
        <v>34</v>
      </c>
      <c r="AK7" s="54"/>
      <c r="AL7" s="54"/>
      <c r="AM7" s="54"/>
      <c r="AO7" s="54" t="s">
        <v>34</v>
      </c>
      <c r="AP7" s="54"/>
      <c r="AQ7" s="54"/>
      <c r="AR7" s="54"/>
      <c r="AT7" s="54" t="s">
        <v>34</v>
      </c>
      <c r="AU7" s="54"/>
      <c r="AV7" s="54"/>
      <c r="AW7" s="54"/>
      <c r="AY7" s="54" t="s">
        <v>34</v>
      </c>
      <c r="AZ7" s="54"/>
      <c r="BA7" s="54"/>
      <c r="BB7" s="54"/>
      <c r="BD7" s="54" t="s">
        <v>34</v>
      </c>
      <c r="BE7" s="54"/>
      <c r="BF7" s="54"/>
      <c r="BG7" s="54"/>
      <c r="BI7" s="54" t="s">
        <v>34</v>
      </c>
      <c r="BJ7" s="54"/>
      <c r="BK7" s="54"/>
      <c r="BL7" s="54"/>
      <c r="BN7" s="54" t="s">
        <v>34</v>
      </c>
      <c r="BO7" s="54"/>
      <c r="BP7" s="54"/>
      <c r="BQ7" s="54"/>
      <c r="BS7" s="54" t="s">
        <v>34</v>
      </c>
      <c r="BT7" s="54"/>
      <c r="BU7" s="54"/>
      <c r="BV7" s="54"/>
      <c r="BX7" s="54" t="s">
        <v>34</v>
      </c>
      <c r="BY7" s="54"/>
      <c r="BZ7" s="54"/>
      <c r="CA7" s="54"/>
      <c r="CC7" s="54" t="s">
        <v>34</v>
      </c>
      <c r="CD7" s="54"/>
      <c r="CE7" s="54"/>
      <c r="CF7" s="54"/>
      <c r="CH7" s="54" t="s">
        <v>34</v>
      </c>
      <c r="CI7" s="54"/>
      <c r="CJ7" s="54"/>
      <c r="CK7" s="54"/>
      <c r="CM7" s="54" t="s">
        <v>34</v>
      </c>
      <c r="CN7" s="54"/>
      <c r="CO7" s="54"/>
      <c r="CP7" s="54"/>
      <c r="CR7" s="54" t="s">
        <v>34</v>
      </c>
      <c r="CS7" s="54"/>
      <c r="CT7" s="54"/>
      <c r="CU7" s="54"/>
      <c r="CW7" s="54" t="s">
        <v>34</v>
      </c>
      <c r="CX7" s="54"/>
      <c r="CY7" s="54"/>
      <c r="CZ7" s="54"/>
      <c r="DB7" s="54" t="s">
        <v>34</v>
      </c>
      <c r="DC7" s="54"/>
      <c r="DD7" s="54"/>
      <c r="DE7" s="54"/>
      <c r="DG7" s="54" t="s">
        <v>34</v>
      </c>
      <c r="DH7" s="54"/>
      <c r="DI7" s="54"/>
      <c r="DJ7" s="54"/>
      <c r="DL7" s="54" t="s">
        <v>34</v>
      </c>
      <c r="DM7" s="54"/>
      <c r="DN7" s="54"/>
      <c r="DO7" s="54"/>
      <c r="DQ7" s="54" t="s">
        <v>34</v>
      </c>
      <c r="DR7" s="54"/>
      <c r="DS7" s="54"/>
      <c r="DT7" s="54"/>
      <c r="DV7" s="54" t="s">
        <v>34</v>
      </c>
      <c r="DW7" s="54"/>
      <c r="DX7" s="54"/>
      <c r="DY7" s="54"/>
      <c r="EA7" s="54" t="s">
        <v>34</v>
      </c>
      <c r="EB7" s="54"/>
      <c r="EC7" s="54"/>
      <c r="ED7" s="54"/>
      <c r="EF7" s="54" t="s">
        <v>34</v>
      </c>
      <c r="EG7" s="54"/>
      <c r="EH7" s="54"/>
      <c r="EI7" s="54"/>
      <c r="EK7" s="54" t="s">
        <v>34</v>
      </c>
      <c r="EL7" s="54"/>
      <c r="EM7" s="54"/>
      <c r="EN7" s="54"/>
      <c r="EP7" s="54" t="s">
        <v>34</v>
      </c>
      <c r="EQ7" s="54"/>
      <c r="ER7" s="54"/>
      <c r="ES7" s="54"/>
      <c r="EU7" s="54" t="s">
        <v>34</v>
      </c>
      <c r="EV7" s="54"/>
      <c r="EW7" s="54"/>
      <c r="EX7" s="54"/>
      <c r="EZ7" s="54" t="s">
        <v>34</v>
      </c>
      <c r="FA7" s="54"/>
      <c r="FB7" s="54"/>
      <c r="FC7" s="54"/>
      <c r="FE7" s="54" t="s">
        <v>34</v>
      </c>
      <c r="FF7" s="54"/>
      <c r="FG7" s="54"/>
      <c r="FH7" s="54"/>
      <c r="FJ7" s="54" t="s">
        <v>34</v>
      </c>
      <c r="FK7" s="54"/>
      <c r="FL7" s="54"/>
      <c r="FM7" s="54"/>
      <c r="FO7" s="54" t="s">
        <v>34</v>
      </c>
      <c r="FP7" s="54"/>
      <c r="FQ7" s="54"/>
      <c r="FR7" s="54"/>
      <c r="FT7" s="54" t="s">
        <v>34</v>
      </c>
      <c r="FU7" s="54"/>
      <c r="FV7" s="54"/>
      <c r="FW7" s="54"/>
      <c r="FY7" s="54" t="s">
        <v>34</v>
      </c>
      <c r="FZ7" s="54"/>
      <c r="GA7" s="54"/>
      <c r="GB7" s="54"/>
      <c r="GD7" s="54" t="s">
        <v>34</v>
      </c>
      <c r="GE7" s="54"/>
      <c r="GF7" s="54"/>
      <c r="GG7" s="54"/>
      <c r="GI7" s="54" t="s">
        <v>34</v>
      </c>
      <c r="GJ7" s="54"/>
      <c r="GK7" s="54"/>
      <c r="GL7" s="54"/>
      <c r="GN7" s="54" t="s">
        <v>34</v>
      </c>
      <c r="GO7" s="54"/>
      <c r="GP7" s="54"/>
      <c r="GQ7" s="54"/>
      <c r="GS7" s="54" t="s">
        <v>34</v>
      </c>
      <c r="GT7" s="54"/>
      <c r="GU7" s="54"/>
      <c r="GV7" s="54"/>
      <c r="GX7" s="54" t="s">
        <v>34</v>
      </c>
      <c r="GY7" s="54"/>
      <c r="GZ7" s="54"/>
      <c r="HA7" s="54"/>
      <c r="HC7" s="54" t="s">
        <v>34</v>
      </c>
      <c r="HD7" s="54"/>
      <c r="HE7" s="54"/>
      <c r="HF7" s="54"/>
      <c r="HH7" s="54" t="s">
        <v>34</v>
      </c>
      <c r="HI7" s="54"/>
      <c r="HJ7" s="54"/>
      <c r="HK7" s="54"/>
      <c r="HM7" s="54" t="s">
        <v>34</v>
      </c>
      <c r="HN7" s="54"/>
      <c r="HO7" s="54"/>
      <c r="HP7" s="54"/>
    </row>
    <row r="8" spans="1:224" x14ac:dyDescent="0.25">
      <c r="A8" s="2"/>
      <c r="B8" s="3" t="s">
        <v>9</v>
      </c>
      <c r="C8" s="3" t="s">
        <v>10</v>
      </c>
      <c r="F8" s="2"/>
      <c r="G8" s="3" t="s">
        <v>9</v>
      </c>
      <c r="H8" s="3" t="s">
        <v>10</v>
      </c>
      <c r="K8" s="2"/>
      <c r="L8" s="3" t="s">
        <v>9</v>
      </c>
      <c r="M8" s="3" t="s">
        <v>10</v>
      </c>
      <c r="P8" s="2"/>
      <c r="Q8" s="3" t="s">
        <v>9</v>
      </c>
      <c r="R8" s="3" t="s">
        <v>10</v>
      </c>
      <c r="U8" s="2"/>
      <c r="V8" s="3" t="s">
        <v>9</v>
      </c>
      <c r="W8" s="3" t="s">
        <v>10</v>
      </c>
      <c r="Z8" s="2"/>
      <c r="AA8" s="3" t="s">
        <v>9</v>
      </c>
      <c r="AB8" s="3" t="s">
        <v>10</v>
      </c>
      <c r="AE8" s="2"/>
      <c r="AF8" s="3" t="s">
        <v>9</v>
      </c>
      <c r="AG8" s="3" t="s">
        <v>10</v>
      </c>
      <c r="AJ8" s="2"/>
      <c r="AK8" s="3" t="s">
        <v>9</v>
      </c>
      <c r="AL8" s="3" t="s">
        <v>10</v>
      </c>
      <c r="AO8" s="2"/>
      <c r="AP8" s="3" t="s">
        <v>9</v>
      </c>
      <c r="AQ8" s="3" t="s">
        <v>10</v>
      </c>
      <c r="AT8" s="2"/>
      <c r="AU8" s="3" t="s">
        <v>9</v>
      </c>
      <c r="AV8" s="3" t="s">
        <v>10</v>
      </c>
      <c r="AY8" s="2"/>
      <c r="AZ8" s="3" t="s">
        <v>9</v>
      </c>
      <c r="BA8" s="3" t="s">
        <v>10</v>
      </c>
      <c r="BD8" s="2"/>
      <c r="BE8" s="3" t="s">
        <v>9</v>
      </c>
      <c r="BF8" s="3" t="s">
        <v>10</v>
      </c>
      <c r="BI8" s="2"/>
      <c r="BJ8" s="3" t="s">
        <v>9</v>
      </c>
      <c r="BK8" s="3" t="s">
        <v>10</v>
      </c>
      <c r="BN8" s="2"/>
      <c r="BO8" s="3" t="s">
        <v>9</v>
      </c>
      <c r="BP8" s="3" t="s">
        <v>10</v>
      </c>
      <c r="BS8" s="2"/>
      <c r="BT8" s="3" t="s">
        <v>9</v>
      </c>
      <c r="BU8" s="3" t="s">
        <v>10</v>
      </c>
      <c r="BX8" s="2"/>
      <c r="BY8" s="3" t="s">
        <v>9</v>
      </c>
      <c r="BZ8" s="3" t="s">
        <v>10</v>
      </c>
      <c r="CC8" s="2"/>
      <c r="CD8" s="3" t="s">
        <v>9</v>
      </c>
      <c r="CE8" s="3" t="s">
        <v>10</v>
      </c>
      <c r="CH8" s="2"/>
      <c r="CI8" s="3" t="s">
        <v>9</v>
      </c>
      <c r="CJ8" s="3" t="s">
        <v>10</v>
      </c>
      <c r="CM8" s="2"/>
      <c r="CN8" s="3" t="s">
        <v>9</v>
      </c>
      <c r="CO8" s="3" t="s">
        <v>10</v>
      </c>
      <c r="CR8" s="2"/>
      <c r="CS8" s="3" t="s">
        <v>9</v>
      </c>
      <c r="CT8" s="3" t="s">
        <v>10</v>
      </c>
      <c r="CW8" s="2"/>
      <c r="CX8" s="3" t="s">
        <v>9</v>
      </c>
      <c r="CY8" s="3" t="s">
        <v>10</v>
      </c>
      <c r="DB8" s="2"/>
      <c r="DC8" s="3" t="s">
        <v>9</v>
      </c>
      <c r="DD8" s="3" t="s">
        <v>10</v>
      </c>
      <c r="DG8" s="2"/>
      <c r="DH8" s="3" t="s">
        <v>9</v>
      </c>
      <c r="DI8" s="3" t="s">
        <v>10</v>
      </c>
      <c r="DL8" s="2"/>
      <c r="DM8" s="3" t="s">
        <v>9</v>
      </c>
      <c r="DN8" s="3" t="s">
        <v>10</v>
      </c>
      <c r="DQ8" s="2"/>
      <c r="DR8" s="3" t="s">
        <v>9</v>
      </c>
      <c r="DS8" s="3" t="s">
        <v>10</v>
      </c>
      <c r="DV8" s="2"/>
      <c r="DW8" s="3" t="s">
        <v>9</v>
      </c>
      <c r="DX8" s="3" t="s">
        <v>10</v>
      </c>
      <c r="EA8" s="2"/>
      <c r="EB8" s="3" t="s">
        <v>9</v>
      </c>
      <c r="EC8" s="3" t="s">
        <v>10</v>
      </c>
      <c r="EF8" s="2"/>
      <c r="EG8" s="3" t="s">
        <v>9</v>
      </c>
      <c r="EH8" s="3" t="s">
        <v>10</v>
      </c>
      <c r="EK8" s="2"/>
      <c r="EL8" s="3" t="s">
        <v>9</v>
      </c>
      <c r="EM8" s="3" t="s">
        <v>10</v>
      </c>
      <c r="EP8" s="2"/>
      <c r="EQ8" s="3" t="s">
        <v>9</v>
      </c>
      <c r="ER8" s="3" t="s">
        <v>10</v>
      </c>
      <c r="EU8" s="2"/>
      <c r="EV8" s="3" t="s">
        <v>9</v>
      </c>
      <c r="EW8" s="3" t="s">
        <v>10</v>
      </c>
      <c r="EZ8" s="2"/>
      <c r="FA8" s="3" t="s">
        <v>9</v>
      </c>
      <c r="FB8" s="3" t="s">
        <v>10</v>
      </c>
      <c r="FE8" s="2"/>
      <c r="FF8" s="3" t="s">
        <v>9</v>
      </c>
      <c r="FG8" s="3" t="s">
        <v>10</v>
      </c>
      <c r="FJ8" s="2"/>
      <c r="FK8" s="3" t="s">
        <v>9</v>
      </c>
      <c r="FL8" s="3" t="s">
        <v>10</v>
      </c>
      <c r="FO8" s="2"/>
      <c r="FP8" s="3" t="s">
        <v>9</v>
      </c>
      <c r="FQ8" s="3" t="s">
        <v>10</v>
      </c>
      <c r="FT8" s="2"/>
      <c r="FU8" s="3" t="s">
        <v>9</v>
      </c>
      <c r="FV8" s="3" t="s">
        <v>10</v>
      </c>
      <c r="FY8" s="2"/>
      <c r="FZ8" s="3" t="s">
        <v>9</v>
      </c>
      <c r="GA8" s="3" t="s">
        <v>10</v>
      </c>
      <c r="GD8" s="2"/>
      <c r="GE8" s="3" t="s">
        <v>9</v>
      </c>
      <c r="GF8" s="3" t="s">
        <v>10</v>
      </c>
      <c r="GI8" s="2"/>
      <c r="GJ8" s="3" t="s">
        <v>9</v>
      </c>
      <c r="GK8" s="3" t="s">
        <v>10</v>
      </c>
      <c r="GN8" s="2"/>
      <c r="GO8" s="3" t="s">
        <v>9</v>
      </c>
      <c r="GP8" s="3" t="s">
        <v>10</v>
      </c>
      <c r="GS8" s="2"/>
      <c r="GT8" s="3" t="s">
        <v>9</v>
      </c>
      <c r="GU8" s="3" t="s">
        <v>10</v>
      </c>
      <c r="GX8" s="2"/>
      <c r="GY8" s="3" t="s">
        <v>9</v>
      </c>
      <c r="GZ8" s="3" t="s">
        <v>10</v>
      </c>
      <c r="HC8" s="2"/>
      <c r="HD8" s="3" t="s">
        <v>9</v>
      </c>
      <c r="HE8" s="3" t="s">
        <v>10</v>
      </c>
      <c r="HH8" s="2"/>
      <c r="HI8" s="3" t="s">
        <v>9</v>
      </c>
      <c r="HJ8" s="3" t="s">
        <v>10</v>
      </c>
      <c r="HM8" s="2"/>
      <c r="HN8" s="3" t="s">
        <v>9</v>
      </c>
      <c r="HO8" s="3" t="s">
        <v>10</v>
      </c>
    </row>
    <row r="9" spans="1:224" x14ac:dyDescent="0.25">
      <c r="A9" s="4" t="str">
        <f>CONCATENATE("Current Bill"," ",[17]Input!$B$13)</f>
        <v>Current Bill January 2022</v>
      </c>
      <c r="B9" s="15">
        <f>G9+L9+Q9+V9</f>
        <v>154.84999999999997</v>
      </c>
      <c r="C9" s="15">
        <f>B9*12</f>
        <v>1858.1999999999996</v>
      </c>
      <c r="F9" s="4" t="str">
        <f>CONCATENATE("Current Bill"," ",[17]Input!$B$13)</f>
        <v>Current Bill January 2022</v>
      </c>
      <c r="G9" s="15">
        <f>SUMPRODUCT(($B$4='[17]Calculator Data Summary'!$B$5:$AG$5)*($B$5='[17]Calculator Data Summary'!$B$6:$AG$6)*($B$6='[17]Calculator Data Summary'!$B$4:$AG$4)*("Current"='[17]Calculator Data Summary'!$B$7:$AG$7)*(F9='[17]Calculator Data Summary'!$A$8:$A$21)*'[17]Calculator Data Summary'!$B$8:$AG$21)</f>
        <v>26.59</v>
      </c>
      <c r="H9" s="15">
        <f>G9*12</f>
        <v>319.08</v>
      </c>
      <c r="K9" s="4" t="str">
        <f>CONCATENATE("Current Bill"," ",[18]Input!$B$13)</f>
        <v>Current Bill January 2022</v>
      </c>
      <c r="L9" s="15">
        <f>SUMPRODUCT(($B$4='[18]Calculator Data Summary'!$B$5:$AG$5)*($B$5='[18]Calculator Data Summary'!$B$6:$AG$6)*($B$6='[18]Calculator Data Summary'!$B$4:$AG$4)*("Current"='[18]Calculator Data Summary'!$B$7:$AG$7)*(K9='[18]Calculator Data Summary'!$A$8:$A$21)*'[18]Calculator Data Summary'!$B$8:$AG$21)</f>
        <v>22.69</v>
      </c>
      <c r="M9" s="15">
        <f>L9*12</f>
        <v>272.28000000000003</v>
      </c>
      <c r="P9" s="4" t="str">
        <f>CONCATENATE("Current Bill"," ",[19]Input!$B$13)</f>
        <v>Current Bill January 2022</v>
      </c>
      <c r="Q9" s="15">
        <f>SUMPRODUCT(($B$4='[19]Calculator Data Summary'!$B$5:$AG$5)*($B$5='[19]Calculator Data Summary'!$B$6:$AG$6)*($B$6='[19]Calculator Data Summary'!$B$4:$AG$4)*("Current"='[19]Calculator Data Summary'!$B$7:$AG$7)*(P9='[19]Calculator Data Summary'!$A$8:$A$21)*'[19]Calculator Data Summary'!$B$8:$AG$21)</f>
        <v>57.919999999999995</v>
      </c>
      <c r="R9" s="15">
        <f>Q9*12</f>
        <v>695.04</v>
      </c>
      <c r="U9" s="4" t="str">
        <f>CONCATENATE("Current Bill"," ",[20]Input!$B$13)</f>
        <v>Current Bill January 2022</v>
      </c>
      <c r="V9" s="15">
        <f>SUMPRODUCT(($B$4='[20]Calculator Data Summary'!$B$5:$AG$5)*($B$5='[20]Calculator Data Summary'!$B$6:$AG$6)*($B$6='[20]Calculator Data Summary'!$B$4:$AG$4)*("Current"='[20]Calculator Data Summary'!$B$7:$AG$7)*(U9='[20]Calculator Data Summary'!$A$8:$A$21)*'[20]Calculator Data Summary'!$B$8:$AG$21)</f>
        <v>47.649999999999991</v>
      </c>
      <c r="W9" s="15">
        <f>V9*12</f>
        <v>571.79999999999995</v>
      </c>
      <c r="Z9" s="4" t="str">
        <f>CONCATENATE("Current Bill"," ",[21]Input!$B$13)</f>
        <v>Current Bill January 2022</v>
      </c>
      <c r="AA9" s="15">
        <f>SUMPRODUCT(($B$4='[21]Calculator Data Summary'!$B$5:$AG$5)*($B$5='[21]Calculator Data Summary'!$B$6:$AG$6)*($B$6='[21]Calculator Data Summary'!$B$4:$AG$4)*("Current"='[21]Calculator Data Summary'!$B$7:$AG$7)*(Z9='[21]Calculator Data Summary'!$A$8:$A$21)*'[21]Calculator Data Summary'!$B$8:$AG$21)</f>
        <v>0</v>
      </c>
      <c r="AB9" s="15">
        <f>AA9*12</f>
        <v>0</v>
      </c>
      <c r="AE9" s="4" t="str">
        <f>CONCATENATE("Current Bill"," ",[21]Input!$B$13)</f>
        <v>Current Bill January 2022</v>
      </c>
      <c r="AF9" s="15">
        <f>SUMPRODUCT(($B$4='[21]Calculator Data Summary'!$B$5:$AG$5)*($B$5='[21]Calculator Data Summary'!$B$6:$AG$6)*($B$6='[21]Calculator Data Summary'!$B$4:$AG$4)*("Current"='[21]Calculator Data Summary'!$B$7:$AG$7)*(AE9='[21]Calculator Data Summary'!$A$8:$A$21)*'[21]Calculator Data Summary'!$B$8:$AG$21)</f>
        <v>0</v>
      </c>
      <c r="AG9" s="15">
        <f>AF9*12</f>
        <v>0</v>
      </c>
      <c r="AJ9" s="4" t="str">
        <f>CONCATENATE("Current Bill"," ",[21]Input!$B$13)</f>
        <v>Current Bill January 2022</v>
      </c>
      <c r="AK9" s="15">
        <f>SUMPRODUCT(($B$4='[21]Calculator Data Summary'!$B$5:$AG$5)*($B$5='[21]Calculator Data Summary'!$B$6:$AG$6)*($B$6='[21]Calculator Data Summary'!$B$4:$AG$4)*("Current"='[21]Calculator Data Summary'!$B$7:$AG$7)*(AJ9='[21]Calculator Data Summary'!$A$8:$A$21)*'[21]Calculator Data Summary'!$B$8:$AG$21)</f>
        <v>0</v>
      </c>
      <c r="AL9" s="15">
        <f>AK9*12</f>
        <v>0</v>
      </c>
      <c r="AO9" s="4" t="str">
        <f>CONCATENATE("Current Bill"," ",[21]Input!$B$13)</f>
        <v>Current Bill January 2022</v>
      </c>
      <c r="AP9" s="15">
        <f>SUMPRODUCT(($B$4='[21]Calculator Data Summary'!$B$5:$AG$5)*($B$5='[21]Calculator Data Summary'!$B$6:$AG$6)*($B$6='[21]Calculator Data Summary'!$B$4:$AG$4)*("Current"='[21]Calculator Data Summary'!$B$7:$AG$7)*(AO9='[21]Calculator Data Summary'!$A$8:$A$21)*'[21]Calculator Data Summary'!$B$8:$AG$21)</f>
        <v>0</v>
      </c>
      <c r="AQ9" s="15">
        <f>AP9*12</f>
        <v>0</v>
      </c>
      <c r="AT9" s="4" t="str">
        <f>CONCATENATE("Current Bill"," ",[21]Input!$B$13)</f>
        <v>Current Bill January 2022</v>
      </c>
      <c r="AU9" s="15">
        <f>SUMPRODUCT(($B$4='[21]Calculator Data Summary'!$B$5:$AG$5)*($B$5='[21]Calculator Data Summary'!$B$6:$AG$6)*($B$6='[21]Calculator Data Summary'!$B$4:$AG$4)*("Current"='[21]Calculator Data Summary'!$B$7:$AG$7)*(AT9='[21]Calculator Data Summary'!$A$8:$A$21)*'[21]Calculator Data Summary'!$B$8:$AG$21)</f>
        <v>0</v>
      </c>
      <c r="AV9" s="15">
        <f>AU9*12</f>
        <v>0</v>
      </c>
      <c r="AY9" s="4" t="str">
        <f>CONCATENATE("Current Bill"," ",[21]Input!$B$13)</f>
        <v>Current Bill January 2022</v>
      </c>
      <c r="AZ9" s="15">
        <f>SUMPRODUCT(($B$4='[21]Calculator Data Summary'!$B$5:$AG$5)*($B$5='[21]Calculator Data Summary'!$B$6:$AG$6)*($B$6='[21]Calculator Data Summary'!$B$4:$AG$4)*("Current"='[21]Calculator Data Summary'!$B$7:$AG$7)*(AY9='[21]Calculator Data Summary'!$A$8:$A$21)*'[21]Calculator Data Summary'!$B$8:$AG$21)</f>
        <v>0</v>
      </c>
      <c r="BA9" s="15">
        <f>AZ9*12</f>
        <v>0</v>
      </c>
      <c r="BD9" s="4" t="str">
        <f>CONCATENATE("Current Bill"," ",[21]Input!$B$13)</f>
        <v>Current Bill January 2022</v>
      </c>
      <c r="BE9" s="15">
        <f>SUMPRODUCT(($B$4='[21]Calculator Data Summary'!$B$5:$AG$5)*($B$5='[21]Calculator Data Summary'!$B$6:$AG$6)*($B$6='[21]Calculator Data Summary'!$B$4:$AG$4)*("Current"='[21]Calculator Data Summary'!$B$7:$AG$7)*(BD9='[21]Calculator Data Summary'!$A$8:$A$21)*'[21]Calculator Data Summary'!$B$8:$AG$21)</f>
        <v>0</v>
      </c>
      <c r="BF9" s="15">
        <f>BE9*12</f>
        <v>0</v>
      </c>
      <c r="BI9" s="4" t="str">
        <f>CONCATENATE("Current Bill"," ",[21]Input!$B$13)</f>
        <v>Current Bill January 2022</v>
      </c>
      <c r="BJ9" s="15">
        <f>SUMPRODUCT(($B$4='[21]Calculator Data Summary'!$B$5:$AG$5)*($B$5='[21]Calculator Data Summary'!$B$6:$AG$6)*($B$6='[21]Calculator Data Summary'!$B$4:$AG$4)*("Current"='[21]Calculator Data Summary'!$B$7:$AG$7)*(BI9='[21]Calculator Data Summary'!$A$8:$A$21)*'[21]Calculator Data Summary'!$B$8:$AG$21)</f>
        <v>0</v>
      </c>
      <c r="BK9" s="15">
        <f>BJ9*12</f>
        <v>0</v>
      </c>
      <c r="BN9" s="4" t="str">
        <f>CONCATENATE("Current Bill"," ",[21]Input!$B$13)</f>
        <v>Current Bill January 2022</v>
      </c>
      <c r="BO9" s="15">
        <f>SUMPRODUCT(($B$4='[21]Calculator Data Summary'!$B$5:$AG$5)*($B$5='[21]Calculator Data Summary'!$B$6:$AG$6)*($B$6='[21]Calculator Data Summary'!$B$4:$AG$4)*("Current"='[21]Calculator Data Summary'!$B$7:$AG$7)*(BN9='[21]Calculator Data Summary'!$A$8:$A$21)*'[21]Calculator Data Summary'!$B$8:$AG$21)</f>
        <v>0</v>
      </c>
      <c r="BP9" s="15">
        <f>BO9*12</f>
        <v>0</v>
      </c>
      <c r="BS9" s="4" t="str">
        <f>CONCATENATE("Current Bill"," ",[21]Input!$B$13)</f>
        <v>Current Bill January 2022</v>
      </c>
      <c r="BT9" s="15">
        <f>SUMPRODUCT(($B$4='[21]Calculator Data Summary'!$B$5:$AG$5)*($B$5='[21]Calculator Data Summary'!$B$6:$AG$6)*($B$6='[21]Calculator Data Summary'!$B$4:$AG$4)*("Current"='[21]Calculator Data Summary'!$B$7:$AG$7)*(BS9='[21]Calculator Data Summary'!$A$8:$A$21)*'[21]Calculator Data Summary'!$B$8:$AG$21)</f>
        <v>0</v>
      </c>
      <c r="BU9" s="15">
        <f>BT9*12</f>
        <v>0</v>
      </c>
      <c r="BX9" s="4" t="str">
        <f>CONCATENATE("Current Bill"," ",[21]Input!$B$13)</f>
        <v>Current Bill January 2022</v>
      </c>
      <c r="BY9" s="15">
        <f>SUMPRODUCT(($B$4='[21]Calculator Data Summary'!$B$5:$AG$5)*($B$5='[21]Calculator Data Summary'!$B$6:$AG$6)*($B$6='[21]Calculator Data Summary'!$B$4:$AG$4)*("Current"='[21]Calculator Data Summary'!$B$7:$AG$7)*(BX9='[21]Calculator Data Summary'!$A$8:$A$21)*'[21]Calculator Data Summary'!$B$8:$AG$21)</f>
        <v>0</v>
      </c>
      <c r="BZ9" s="15">
        <f>BY9*12</f>
        <v>0</v>
      </c>
      <c r="CC9" s="4" t="str">
        <f>CONCATENATE("Current Bill"," ",[21]Input!$B$13)</f>
        <v>Current Bill January 2022</v>
      </c>
      <c r="CD9" s="15">
        <f>SUMPRODUCT(($B$4='[21]Calculator Data Summary'!$B$5:$AG$5)*($B$5='[21]Calculator Data Summary'!$B$6:$AG$6)*($B$6='[21]Calculator Data Summary'!$B$4:$AG$4)*("Current"='[21]Calculator Data Summary'!$B$7:$AG$7)*(CC9='[21]Calculator Data Summary'!$A$8:$A$21)*'[21]Calculator Data Summary'!$B$8:$AG$21)</f>
        <v>0</v>
      </c>
      <c r="CE9" s="15">
        <f>CD9*12</f>
        <v>0</v>
      </c>
      <c r="CH9" s="4" t="str">
        <f>CONCATENATE("Current Bill"," ",[21]Input!$B$13)</f>
        <v>Current Bill January 2022</v>
      </c>
      <c r="CI9" s="15">
        <f>SUMPRODUCT(($B$4='[21]Calculator Data Summary'!$B$5:$AG$5)*($B$5='[21]Calculator Data Summary'!$B$6:$AG$6)*($B$6='[21]Calculator Data Summary'!$B$4:$AG$4)*("Current"='[21]Calculator Data Summary'!$B$7:$AG$7)*(CH9='[21]Calculator Data Summary'!$A$8:$A$21)*'[21]Calculator Data Summary'!$B$8:$AG$21)</f>
        <v>0</v>
      </c>
      <c r="CJ9" s="15">
        <f>CI9*12</f>
        <v>0</v>
      </c>
      <c r="CM9" s="4" t="str">
        <f>CONCATENATE("Current Bill"," ",[21]Input!$B$13)</f>
        <v>Current Bill January 2022</v>
      </c>
      <c r="CN9" s="15">
        <f>SUMPRODUCT(($B$4='[21]Calculator Data Summary'!$B$5:$AG$5)*($B$5='[21]Calculator Data Summary'!$B$6:$AG$6)*($B$6='[21]Calculator Data Summary'!$B$4:$AG$4)*("Current"='[21]Calculator Data Summary'!$B$7:$AG$7)*(CM9='[21]Calculator Data Summary'!$A$8:$A$21)*'[21]Calculator Data Summary'!$B$8:$AG$21)</f>
        <v>0</v>
      </c>
      <c r="CO9" s="15">
        <f>CN9*12</f>
        <v>0</v>
      </c>
      <c r="CR9" s="4" t="str">
        <f>CONCATENATE("Current Bill"," ",[21]Input!$B$13)</f>
        <v>Current Bill January 2022</v>
      </c>
      <c r="CS9" s="15">
        <f>SUMPRODUCT(($B$4='[21]Calculator Data Summary'!$B$5:$AG$5)*($B$5='[21]Calculator Data Summary'!$B$6:$AG$6)*($B$6='[21]Calculator Data Summary'!$B$4:$AG$4)*("Current"='[21]Calculator Data Summary'!$B$7:$AG$7)*(CR9='[21]Calculator Data Summary'!$A$8:$A$21)*'[21]Calculator Data Summary'!$B$8:$AG$21)</f>
        <v>0</v>
      </c>
      <c r="CT9" s="15">
        <f>CS9*12</f>
        <v>0</v>
      </c>
      <c r="CW9" s="4" t="str">
        <f>CONCATENATE("Current Bill"," ",[21]Input!$B$13)</f>
        <v>Current Bill January 2022</v>
      </c>
      <c r="CX9" s="15">
        <f>SUMPRODUCT(($B$4='[21]Calculator Data Summary'!$B$5:$AG$5)*($B$5='[21]Calculator Data Summary'!$B$6:$AG$6)*($B$6='[21]Calculator Data Summary'!$B$4:$AG$4)*("Current"='[21]Calculator Data Summary'!$B$7:$AG$7)*(CW9='[21]Calculator Data Summary'!$A$8:$A$21)*'[21]Calculator Data Summary'!$B$8:$AG$21)</f>
        <v>0</v>
      </c>
      <c r="CY9" s="15">
        <f>CX9*12</f>
        <v>0</v>
      </c>
      <c r="DB9" s="4" t="str">
        <f>CONCATENATE("Current Bill"," ",[21]Input!$B$13)</f>
        <v>Current Bill January 2022</v>
      </c>
      <c r="DC9" s="15">
        <f>SUMPRODUCT(($B$4='[21]Calculator Data Summary'!$B$5:$AG$5)*($B$5='[21]Calculator Data Summary'!$B$6:$AG$6)*($B$6='[21]Calculator Data Summary'!$B$4:$AG$4)*("Current"='[21]Calculator Data Summary'!$B$7:$AG$7)*(DB9='[21]Calculator Data Summary'!$A$8:$A$21)*'[21]Calculator Data Summary'!$B$8:$AG$21)</f>
        <v>0</v>
      </c>
      <c r="DD9" s="15">
        <f>DC9*12</f>
        <v>0</v>
      </c>
      <c r="DG9" s="4" t="str">
        <f>CONCATENATE("Current Bill"," ",[21]Input!$B$13)</f>
        <v>Current Bill January 2022</v>
      </c>
      <c r="DH9" s="15">
        <f>SUMPRODUCT(($B$4='[21]Calculator Data Summary'!$B$5:$AG$5)*($B$5='[21]Calculator Data Summary'!$B$6:$AG$6)*($B$6='[21]Calculator Data Summary'!$B$4:$AG$4)*("Current"='[21]Calculator Data Summary'!$B$7:$AG$7)*(DG9='[21]Calculator Data Summary'!$A$8:$A$21)*'[21]Calculator Data Summary'!$B$8:$AG$21)</f>
        <v>0</v>
      </c>
      <c r="DI9" s="15">
        <f>DH9*12</f>
        <v>0</v>
      </c>
      <c r="DL9" s="4" t="str">
        <f>CONCATENATE("Current Bill"," ",[21]Input!$B$13)</f>
        <v>Current Bill January 2022</v>
      </c>
      <c r="DM9" s="15">
        <f>SUMPRODUCT(($B$4='[21]Calculator Data Summary'!$B$5:$AG$5)*($B$5='[21]Calculator Data Summary'!$B$6:$AG$6)*($B$6='[21]Calculator Data Summary'!$B$4:$AG$4)*("Current"='[21]Calculator Data Summary'!$B$7:$AG$7)*(DL9='[21]Calculator Data Summary'!$A$8:$A$21)*'[21]Calculator Data Summary'!$B$8:$AG$21)</f>
        <v>0</v>
      </c>
      <c r="DN9" s="15">
        <f>DM9*12</f>
        <v>0</v>
      </c>
      <c r="DQ9" s="4" t="str">
        <f>CONCATENATE("Current Bill"," ",[21]Input!$B$13)</f>
        <v>Current Bill January 2022</v>
      </c>
      <c r="DR9" s="15">
        <f>SUMPRODUCT(($B$4='[21]Calculator Data Summary'!$B$5:$AG$5)*($B$5='[21]Calculator Data Summary'!$B$6:$AG$6)*($B$6='[21]Calculator Data Summary'!$B$4:$AG$4)*("Current"='[21]Calculator Data Summary'!$B$7:$AG$7)*(DQ9='[21]Calculator Data Summary'!$A$8:$A$21)*'[21]Calculator Data Summary'!$B$8:$AG$21)</f>
        <v>0</v>
      </c>
      <c r="DS9" s="15">
        <f>DR9*12</f>
        <v>0</v>
      </c>
      <c r="DV9" s="4" t="str">
        <f>CONCATENATE("Current Bill"," ",[21]Input!$B$13)</f>
        <v>Current Bill January 2022</v>
      </c>
      <c r="DW9" s="15">
        <f>SUMPRODUCT(($B$4='[21]Calculator Data Summary'!$B$5:$AG$5)*($B$5='[21]Calculator Data Summary'!$B$6:$AG$6)*($B$6='[21]Calculator Data Summary'!$B$4:$AG$4)*("Current"='[21]Calculator Data Summary'!$B$7:$AG$7)*(DV9='[21]Calculator Data Summary'!$A$8:$A$21)*'[21]Calculator Data Summary'!$B$8:$AG$21)</f>
        <v>0</v>
      </c>
      <c r="DX9" s="15">
        <f>DW9*12</f>
        <v>0</v>
      </c>
      <c r="EA9" s="4" t="str">
        <f>CONCATENATE("Current Bill"," ",[21]Input!$B$13)</f>
        <v>Current Bill January 2022</v>
      </c>
      <c r="EB9" s="15">
        <f>SUMPRODUCT(($B$4='[21]Calculator Data Summary'!$B$5:$AG$5)*($B$5='[21]Calculator Data Summary'!$B$6:$AG$6)*($B$6='[21]Calculator Data Summary'!$B$4:$AG$4)*("Current"='[21]Calculator Data Summary'!$B$7:$AG$7)*(EA9='[21]Calculator Data Summary'!$A$8:$A$21)*'[21]Calculator Data Summary'!$B$8:$AG$21)</f>
        <v>0</v>
      </c>
      <c r="EC9" s="15">
        <f>EB9*12</f>
        <v>0</v>
      </c>
      <c r="EF9" s="4" t="str">
        <f>CONCATENATE("Current Bill"," ",[21]Input!$B$13)</f>
        <v>Current Bill January 2022</v>
      </c>
      <c r="EG9" s="15">
        <f>SUMPRODUCT(($B$4='[21]Calculator Data Summary'!$B$5:$AG$5)*($B$5='[21]Calculator Data Summary'!$B$6:$AG$6)*($B$6='[21]Calculator Data Summary'!$B$4:$AG$4)*("Current"='[21]Calculator Data Summary'!$B$7:$AG$7)*(EF9='[21]Calculator Data Summary'!$A$8:$A$21)*'[21]Calculator Data Summary'!$B$8:$AG$21)</f>
        <v>0</v>
      </c>
      <c r="EH9" s="15">
        <f>EG9*12</f>
        <v>0</v>
      </c>
      <c r="EK9" s="4" t="str">
        <f>CONCATENATE("Current Bill"," ",[21]Input!$B$13)</f>
        <v>Current Bill January 2022</v>
      </c>
      <c r="EL9" s="15">
        <f>SUMPRODUCT(($B$4='[21]Calculator Data Summary'!$B$5:$AG$5)*($B$5='[21]Calculator Data Summary'!$B$6:$AG$6)*($B$6='[21]Calculator Data Summary'!$B$4:$AG$4)*("Current"='[21]Calculator Data Summary'!$B$7:$AG$7)*(EK9='[21]Calculator Data Summary'!$A$8:$A$21)*'[21]Calculator Data Summary'!$B$8:$AG$21)</f>
        <v>0</v>
      </c>
      <c r="EM9" s="15">
        <f>EL9*12</f>
        <v>0</v>
      </c>
      <c r="EP9" s="4" t="str">
        <f>CONCATENATE("Current Bill"," ",[21]Input!$B$13)</f>
        <v>Current Bill January 2022</v>
      </c>
      <c r="EQ9" s="15">
        <f>SUMPRODUCT(($B$4='[21]Calculator Data Summary'!$B$5:$AG$5)*($B$5='[21]Calculator Data Summary'!$B$6:$AG$6)*($B$6='[21]Calculator Data Summary'!$B$4:$AG$4)*("Current"='[21]Calculator Data Summary'!$B$7:$AG$7)*(EP9='[21]Calculator Data Summary'!$A$8:$A$21)*'[21]Calculator Data Summary'!$B$8:$AG$21)</f>
        <v>0</v>
      </c>
      <c r="ER9" s="15">
        <f>EQ9*12</f>
        <v>0</v>
      </c>
      <c r="EU9" s="4" t="str">
        <f>CONCATENATE("Current Bill"," ",[21]Input!$B$13)</f>
        <v>Current Bill January 2022</v>
      </c>
      <c r="EV9" s="15">
        <f>SUMPRODUCT(($B$4='[21]Calculator Data Summary'!$B$5:$AG$5)*($B$5='[21]Calculator Data Summary'!$B$6:$AG$6)*($B$6='[21]Calculator Data Summary'!$B$4:$AG$4)*("Current"='[21]Calculator Data Summary'!$B$7:$AG$7)*(EU9='[21]Calculator Data Summary'!$A$8:$A$21)*'[21]Calculator Data Summary'!$B$8:$AG$21)</f>
        <v>0</v>
      </c>
      <c r="EW9" s="15">
        <f>EV9*12</f>
        <v>0</v>
      </c>
      <c r="EZ9" s="4" t="str">
        <f>CONCATENATE("Current Bill"," ",[21]Input!$B$13)</f>
        <v>Current Bill January 2022</v>
      </c>
      <c r="FA9" s="15">
        <f>SUMPRODUCT(($B$4='[21]Calculator Data Summary'!$B$5:$AG$5)*($B$5='[21]Calculator Data Summary'!$B$6:$AG$6)*($B$6='[21]Calculator Data Summary'!$B$4:$AG$4)*("Current"='[21]Calculator Data Summary'!$B$7:$AG$7)*(EZ9='[21]Calculator Data Summary'!$A$8:$A$21)*'[21]Calculator Data Summary'!$B$8:$AG$21)</f>
        <v>0</v>
      </c>
      <c r="FB9" s="15">
        <f>FA9*12</f>
        <v>0</v>
      </c>
      <c r="FE9" s="4" t="str">
        <f>CONCATENATE("Current Bill"," ",[21]Input!$B$13)</f>
        <v>Current Bill January 2022</v>
      </c>
      <c r="FF9" s="15">
        <f>SUMPRODUCT(($B$4='[21]Calculator Data Summary'!$B$5:$AG$5)*($B$5='[21]Calculator Data Summary'!$B$6:$AG$6)*($B$6='[21]Calculator Data Summary'!$B$4:$AG$4)*("Current"='[21]Calculator Data Summary'!$B$7:$AG$7)*(FE9='[21]Calculator Data Summary'!$A$8:$A$21)*'[21]Calculator Data Summary'!$B$8:$AG$21)</f>
        <v>0</v>
      </c>
      <c r="FG9" s="15">
        <f>FF9*12</f>
        <v>0</v>
      </c>
      <c r="FJ9" s="4" t="str">
        <f>CONCATENATE("Current Bill"," ",[21]Input!$B$13)</f>
        <v>Current Bill January 2022</v>
      </c>
      <c r="FK9" s="15">
        <f>SUMPRODUCT(($B$4='[21]Calculator Data Summary'!$B$5:$AG$5)*($B$5='[21]Calculator Data Summary'!$B$6:$AG$6)*($B$6='[21]Calculator Data Summary'!$B$4:$AG$4)*("Current"='[21]Calculator Data Summary'!$B$7:$AG$7)*(FJ9='[21]Calculator Data Summary'!$A$8:$A$21)*'[21]Calculator Data Summary'!$B$8:$AG$21)</f>
        <v>0</v>
      </c>
      <c r="FL9" s="15">
        <f>FK9*12</f>
        <v>0</v>
      </c>
      <c r="FO9" s="4" t="str">
        <f>CONCATENATE("Current Bill"," ",[21]Input!$B$13)</f>
        <v>Current Bill January 2022</v>
      </c>
      <c r="FP9" s="15">
        <f>SUMPRODUCT(($B$4='[21]Calculator Data Summary'!$B$5:$AG$5)*($B$5='[21]Calculator Data Summary'!$B$6:$AG$6)*($B$6='[21]Calculator Data Summary'!$B$4:$AG$4)*("Current"='[21]Calculator Data Summary'!$B$7:$AG$7)*(FO9='[21]Calculator Data Summary'!$A$8:$A$21)*'[21]Calculator Data Summary'!$B$8:$AG$21)</f>
        <v>0</v>
      </c>
      <c r="FQ9" s="15">
        <f>FP9*12</f>
        <v>0</v>
      </c>
      <c r="FT9" s="4" t="str">
        <f>CONCATENATE("Current Bill"," ",[21]Input!$B$13)</f>
        <v>Current Bill January 2022</v>
      </c>
      <c r="FU9" s="15">
        <f>SUMPRODUCT(($B$4='[21]Calculator Data Summary'!$B$5:$AG$5)*($B$5='[21]Calculator Data Summary'!$B$6:$AG$6)*($B$6='[21]Calculator Data Summary'!$B$4:$AG$4)*("Current"='[21]Calculator Data Summary'!$B$7:$AG$7)*(FT9='[21]Calculator Data Summary'!$A$8:$A$21)*'[21]Calculator Data Summary'!$B$8:$AG$21)</f>
        <v>0</v>
      </c>
      <c r="FV9" s="15">
        <f>FU9*12</f>
        <v>0</v>
      </c>
      <c r="FY9" s="4" t="str">
        <f>CONCATENATE("Current Bill"," ",[21]Input!$B$13)</f>
        <v>Current Bill January 2022</v>
      </c>
      <c r="FZ9" s="15">
        <f>SUMPRODUCT(($B$4='[21]Calculator Data Summary'!$B$5:$AG$5)*($B$5='[21]Calculator Data Summary'!$B$6:$AG$6)*($B$6='[21]Calculator Data Summary'!$B$4:$AG$4)*("Current"='[21]Calculator Data Summary'!$B$7:$AG$7)*(FY9='[21]Calculator Data Summary'!$A$8:$A$21)*'[21]Calculator Data Summary'!$B$8:$AG$21)</f>
        <v>0</v>
      </c>
      <c r="GA9" s="15">
        <f>FZ9*12</f>
        <v>0</v>
      </c>
      <c r="GD9" s="4" t="str">
        <f>CONCATENATE("Current Bill"," ",[21]Input!$B$13)</f>
        <v>Current Bill January 2022</v>
      </c>
      <c r="GE9" s="15">
        <f>SUMPRODUCT(($B$4='[21]Calculator Data Summary'!$B$5:$AG$5)*($B$5='[21]Calculator Data Summary'!$B$6:$AG$6)*($B$6='[21]Calculator Data Summary'!$B$4:$AG$4)*("Current"='[21]Calculator Data Summary'!$B$7:$AG$7)*(GD9='[21]Calculator Data Summary'!$A$8:$A$21)*'[21]Calculator Data Summary'!$B$8:$AG$21)</f>
        <v>0</v>
      </c>
      <c r="GF9" s="15">
        <f>GE9*12</f>
        <v>0</v>
      </c>
      <c r="GI9" s="4" t="str">
        <f>CONCATENATE("Current Bill"," ",[21]Input!$B$13)</f>
        <v>Current Bill January 2022</v>
      </c>
      <c r="GJ9" s="15">
        <f>SUMPRODUCT(($B$4='[21]Calculator Data Summary'!$B$5:$AG$5)*($B$5='[21]Calculator Data Summary'!$B$6:$AG$6)*($B$6='[21]Calculator Data Summary'!$B$4:$AG$4)*("Current"='[21]Calculator Data Summary'!$B$7:$AG$7)*(GI9='[21]Calculator Data Summary'!$A$8:$A$21)*'[21]Calculator Data Summary'!$B$8:$AG$21)</f>
        <v>0</v>
      </c>
      <c r="GK9" s="15">
        <f>GJ9*12</f>
        <v>0</v>
      </c>
      <c r="GN9" s="4" t="str">
        <f>CONCATENATE("Current Bill"," ",[21]Input!$B$13)</f>
        <v>Current Bill January 2022</v>
      </c>
      <c r="GO9" s="15">
        <f>SUMPRODUCT(($B$4='[21]Calculator Data Summary'!$B$5:$AG$5)*($B$5='[21]Calculator Data Summary'!$B$6:$AG$6)*($B$6='[21]Calculator Data Summary'!$B$4:$AG$4)*("Current"='[21]Calculator Data Summary'!$B$7:$AG$7)*(GN9='[21]Calculator Data Summary'!$A$8:$A$21)*'[21]Calculator Data Summary'!$B$8:$AG$21)</f>
        <v>0</v>
      </c>
      <c r="GP9" s="15">
        <f>GO9*12</f>
        <v>0</v>
      </c>
      <c r="GS9" s="4" t="str">
        <f>CONCATENATE("Current Bill"," ",[21]Input!$B$13)</f>
        <v>Current Bill January 2022</v>
      </c>
      <c r="GT9" s="15">
        <f>SUMPRODUCT(($B$4='[21]Calculator Data Summary'!$B$5:$AG$5)*($B$5='[21]Calculator Data Summary'!$B$6:$AG$6)*($B$6='[21]Calculator Data Summary'!$B$4:$AG$4)*("Current"='[21]Calculator Data Summary'!$B$7:$AG$7)*(GS9='[21]Calculator Data Summary'!$A$8:$A$21)*'[21]Calculator Data Summary'!$B$8:$AG$21)</f>
        <v>0</v>
      </c>
      <c r="GU9" s="15">
        <f>GT9*12</f>
        <v>0</v>
      </c>
      <c r="GX9" s="4" t="str">
        <f>CONCATENATE("Current Bill"," ",[21]Input!$B$13)</f>
        <v>Current Bill January 2022</v>
      </c>
      <c r="GY9" s="15">
        <f>SUMPRODUCT(($B$4='[21]Calculator Data Summary'!$B$5:$AG$5)*($B$5='[21]Calculator Data Summary'!$B$6:$AG$6)*($B$6='[21]Calculator Data Summary'!$B$4:$AG$4)*("Current"='[21]Calculator Data Summary'!$B$7:$AG$7)*(GX9='[21]Calculator Data Summary'!$A$8:$A$21)*'[21]Calculator Data Summary'!$B$8:$AG$21)</f>
        <v>0</v>
      </c>
      <c r="GZ9" s="15">
        <f>GY9*12</f>
        <v>0</v>
      </c>
      <c r="HC9" s="4" t="str">
        <f>CONCATENATE("Current Bill"," ",[21]Input!$B$13)</f>
        <v>Current Bill January 2022</v>
      </c>
      <c r="HD9" s="15">
        <f>SUMPRODUCT(($B$4='[21]Calculator Data Summary'!$B$5:$AG$5)*($B$5='[21]Calculator Data Summary'!$B$6:$AG$6)*($B$6='[21]Calculator Data Summary'!$B$4:$AG$4)*("Current"='[21]Calculator Data Summary'!$B$7:$AG$7)*(HC9='[21]Calculator Data Summary'!$A$8:$A$21)*'[21]Calculator Data Summary'!$B$8:$AG$21)</f>
        <v>0</v>
      </c>
      <c r="HE9" s="15">
        <f>HD9*12</f>
        <v>0</v>
      </c>
      <c r="HH9" s="4" t="str">
        <f>CONCATENATE("Current Bill"," ",[21]Input!$B$13)</f>
        <v>Current Bill January 2022</v>
      </c>
      <c r="HI9" s="15">
        <f>SUMPRODUCT(($B$4='[21]Calculator Data Summary'!$B$5:$AG$5)*($B$5='[21]Calculator Data Summary'!$B$6:$AG$6)*($B$6='[21]Calculator Data Summary'!$B$4:$AG$4)*("Current"='[21]Calculator Data Summary'!$B$7:$AG$7)*(HH9='[21]Calculator Data Summary'!$A$8:$A$21)*'[21]Calculator Data Summary'!$B$8:$AG$21)</f>
        <v>0</v>
      </c>
      <c r="HJ9" s="15">
        <f>HI9*12</f>
        <v>0</v>
      </c>
      <c r="HM9" s="4" t="str">
        <f>CONCATENATE("Current Bill"," ",[21]Input!$B$13)</f>
        <v>Current Bill January 2022</v>
      </c>
      <c r="HN9" s="15">
        <f>SUMPRODUCT(($B$4='[21]Calculator Data Summary'!$B$5:$AG$5)*($B$5='[21]Calculator Data Summary'!$B$6:$AG$6)*($B$6='[21]Calculator Data Summary'!$B$4:$AG$4)*("Current"='[21]Calculator Data Summary'!$B$7:$AG$7)*(HM9='[21]Calculator Data Summary'!$A$8:$A$21)*'[21]Calculator Data Summary'!$B$8:$AG$21)</f>
        <v>0</v>
      </c>
      <c r="HO9" s="15">
        <f>HN9*12</f>
        <v>0</v>
      </c>
    </row>
    <row r="10" spans="1:224" ht="15.75" thickBot="1" x14ac:dyDescent="0.3">
      <c r="A10" s="1" t="s">
        <v>11</v>
      </c>
      <c r="B10" s="14">
        <f>G10</f>
        <v>6</v>
      </c>
      <c r="C10" s="14">
        <f t="shared" ref="C10:D10" si="0">H10</f>
        <v>6</v>
      </c>
      <c r="D10" s="14">
        <f t="shared" si="0"/>
        <v>6</v>
      </c>
      <c r="F10" s="1" t="s">
        <v>11</v>
      </c>
      <c r="G10" s="14">
        <f>SUMPRODUCT(($B$4='[17]Calculator Data Summary'!$B$5:$AG$5)*($B$5='[17]Calculator Data Summary'!$B$6:$AG$6)*($B$6='[17]Calculator Data Summary'!$B$4:$AG$4)*(G$13='[17]Calculator Data Summary'!$B$7:$AG$7)*("Usage"='[17]Calculator Data Summary'!$A$8:$A$21)*'[17]Calculator Data Summary'!$B$8:$AG$21)</f>
        <v>6</v>
      </c>
      <c r="H10" s="14">
        <f>SUMPRODUCT(($B$4='[17]Calculator Data Summary'!$B$5:$AG$5)*($B$5='[17]Calculator Data Summary'!$B$6:$AG$6)*($B$6='[17]Calculator Data Summary'!$B$4:$AG$4)*(H$13='[17]Calculator Data Summary'!$B$7:$AG$7)*("Usage"='[17]Calculator Data Summary'!$A$8:$A$21)*'[17]Calculator Data Summary'!$B$8:$AG$21)</f>
        <v>6</v>
      </c>
      <c r="I10" s="14">
        <f>SUMPRODUCT(($B$4='[17]Calculator Data Summary'!$B$5:$AG$5)*($B$5='[17]Calculator Data Summary'!$B$6:$AG$6)*($B$6='[17]Calculator Data Summary'!$B$4:$AG$4)*(I$13='[17]Calculator Data Summary'!$B$7:$AG$7)*("Usage"='[17]Calculator Data Summary'!$A$8:$A$21)*'[17]Calculator Data Summary'!$B$8:$AG$21)</f>
        <v>6</v>
      </c>
      <c r="K10" s="1" t="s">
        <v>11</v>
      </c>
      <c r="L10" s="14">
        <f>SUMPRODUCT(($B$4='[18]Calculator Data Summary'!$B$5:$AG$5)*($B$5='[18]Calculator Data Summary'!$B$6:$AG$6)*($B$6='[18]Calculator Data Summary'!$B$4:$AG$4)*(L$13='[18]Calculator Data Summary'!$B$7:$AG$7)*("Usage"='[18]Calculator Data Summary'!$A$8:$A$21)*'[18]Calculator Data Summary'!$B$8:$AG$21)</f>
        <v>6</v>
      </c>
      <c r="M10" s="14">
        <f>SUMPRODUCT(($B$4='[18]Calculator Data Summary'!$B$5:$AG$5)*($B$5='[18]Calculator Data Summary'!$B$6:$AG$6)*($B$6='[18]Calculator Data Summary'!$B$4:$AG$4)*(M$13='[18]Calculator Data Summary'!$B$7:$AG$7)*("Usage"='[18]Calculator Data Summary'!$A$8:$A$21)*'[18]Calculator Data Summary'!$B$8:$AG$21)</f>
        <v>6</v>
      </c>
      <c r="N10" s="14">
        <f>SUMPRODUCT(($B$4='[18]Calculator Data Summary'!$B$5:$AG$5)*($B$5='[18]Calculator Data Summary'!$B$6:$AG$6)*($B$6='[18]Calculator Data Summary'!$B$4:$AG$4)*(N$13='[18]Calculator Data Summary'!$B$7:$AG$7)*("Usage"='[18]Calculator Data Summary'!$A$8:$A$21)*'[18]Calculator Data Summary'!$B$8:$AG$21)</f>
        <v>6</v>
      </c>
      <c r="P10" s="1" t="s">
        <v>11</v>
      </c>
      <c r="Q10" s="14">
        <f>SUMPRODUCT(($B$4='[19]Calculator Data Summary'!$B$5:$AG$5)*($B$5='[19]Calculator Data Summary'!$B$6:$AG$6)*($B$6='[19]Calculator Data Summary'!$B$4:$AG$4)*(Q$13='[19]Calculator Data Summary'!$B$7:$AG$7)*("Usage"='[19]Calculator Data Summary'!$A$8:$A$21)*'[19]Calculator Data Summary'!$B$8:$AG$21)</f>
        <v>6</v>
      </c>
      <c r="R10" s="14">
        <f>SUMPRODUCT(($B$4='[19]Calculator Data Summary'!$B$5:$AG$5)*($B$5='[19]Calculator Data Summary'!$B$6:$AG$6)*($B$6='[19]Calculator Data Summary'!$B$4:$AG$4)*(R$13='[19]Calculator Data Summary'!$B$7:$AG$7)*("Usage"='[19]Calculator Data Summary'!$A$8:$A$21)*'[19]Calculator Data Summary'!$B$8:$AG$21)</f>
        <v>6</v>
      </c>
      <c r="S10" s="14">
        <f>SUMPRODUCT(($B$4='[19]Calculator Data Summary'!$B$5:$AG$5)*($B$5='[19]Calculator Data Summary'!$B$6:$AG$6)*($B$6='[19]Calculator Data Summary'!$B$4:$AG$4)*(S$13='[19]Calculator Data Summary'!$B$7:$AG$7)*("Usage"='[19]Calculator Data Summary'!$A$8:$A$21)*'[19]Calculator Data Summary'!$B$8:$AG$21)</f>
        <v>6</v>
      </c>
      <c r="U10" s="1" t="s">
        <v>11</v>
      </c>
      <c r="V10" s="14">
        <f>SUMPRODUCT(($B$4='[20]Calculator Data Summary'!$B$5:$AG$5)*($B$5='[20]Calculator Data Summary'!$B$6:$AG$6)*($B$6='[20]Calculator Data Summary'!$B$4:$AG$4)*(V$13='[20]Calculator Data Summary'!$B$7:$AG$7)*("Usage"='[20]Calculator Data Summary'!$A$8:$A$21)*'[20]Calculator Data Summary'!$B$8:$AG$21)</f>
        <v>6</v>
      </c>
      <c r="W10" s="14">
        <f>SUMPRODUCT(($B$4='[20]Calculator Data Summary'!$B$5:$AG$5)*($B$5='[20]Calculator Data Summary'!$B$6:$AG$6)*($B$6='[20]Calculator Data Summary'!$B$4:$AG$4)*(W$13='[20]Calculator Data Summary'!$B$7:$AG$7)*("Usage"='[20]Calculator Data Summary'!$A$8:$A$21)*'[20]Calculator Data Summary'!$B$8:$AG$21)</f>
        <v>6</v>
      </c>
      <c r="X10" s="14">
        <f>SUMPRODUCT(($B$4='[20]Calculator Data Summary'!$B$5:$AG$5)*($B$5='[20]Calculator Data Summary'!$B$6:$AG$6)*($B$6='[20]Calculator Data Summary'!$B$4:$AG$4)*(X$13='[20]Calculator Data Summary'!$B$7:$AG$7)*("Usage"='[20]Calculator Data Summary'!$A$8:$A$21)*'[20]Calculator Data Summary'!$B$8:$AG$21)</f>
        <v>6</v>
      </c>
      <c r="Z10" s="1" t="s">
        <v>11</v>
      </c>
      <c r="AA10" s="14">
        <f>SUMPRODUCT(($B$4='[21]Calculator Data Summary'!$B$5:$AG$5)*($B$5='[21]Calculator Data Summary'!$B$6:$AG$6)*($B$6='[21]Calculator Data Summary'!$B$4:$AG$4)*(AA$13='[21]Calculator Data Summary'!$B$7:$AG$7)*("Usage"='[21]Calculator Data Summary'!$A$8:$A$21)*'[21]Calculator Data Summary'!$B$8:$AG$21)</f>
        <v>6</v>
      </c>
      <c r="AB10" s="14">
        <f>SUMPRODUCT(($B$4='[21]Calculator Data Summary'!$B$5:$AG$5)*($B$5='[21]Calculator Data Summary'!$B$6:$AG$6)*($B$6='[21]Calculator Data Summary'!$B$4:$AG$4)*(AB$13='[21]Calculator Data Summary'!$B$7:$AG$7)*("Usage"='[21]Calculator Data Summary'!$A$8:$A$21)*'[21]Calculator Data Summary'!$B$8:$AG$21)</f>
        <v>6</v>
      </c>
      <c r="AC10" s="14">
        <f>SUMPRODUCT(($B$4='[21]Calculator Data Summary'!$B$5:$AG$5)*($B$5='[21]Calculator Data Summary'!$B$6:$AG$6)*($B$6='[21]Calculator Data Summary'!$B$4:$AG$4)*(AC$13='[21]Calculator Data Summary'!$B$7:$AG$7)*("Usage"='[21]Calculator Data Summary'!$A$8:$A$21)*'[21]Calculator Data Summary'!$B$8:$AG$21)</f>
        <v>6</v>
      </c>
      <c r="AE10" s="1" t="s">
        <v>11</v>
      </c>
      <c r="AF10" s="14">
        <f>SUMPRODUCT(($B$4='[21]Calculator Data Summary'!$B$5:$AG$5)*($B$5='[21]Calculator Data Summary'!$B$6:$AG$6)*($B$6='[21]Calculator Data Summary'!$B$4:$AG$4)*(AF$13='[21]Calculator Data Summary'!$B$7:$AG$7)*("Usage"='[21]Calculator Data Summary'!$A$8:$A$21)*'[21]Calculator Data Summary'!$B$8:$AG$21)</f>
        <v>6</v>
      </c>
      <c r="AG10" s="14">
        <f>SUMPRODUCT(($B$4='[21]Calculator Data Summary'!$B$5:$AG$5)*($B$5='[21]Calculator Data Summary'!$B$6:$AG$6)*($B$6='[21]Calculator Data Summary'!$B$4:$AG$4)*(AG$13='[21]Calculator Data Summary'!$B$7:$AG$7)*("Usage"='[21]Calculator Data Summary'!$A$8:$A$21)*'[21]Calculator Data Summary'!$B$8:$AG$21)</f>
        <v>6</v>
      </c>
      <c r="AH10" s="14">
        <f>SUMPRODUCT(($B$4='[21]Calculator Data Summary'!$B$5:$AG$5)*($B$5='[21]Calculator Data Summary'!$B$6:$AG$6)*($B$6='[21]Calculator Data Summary'!$B$4:$AG$4)*(AH$13='[21]Calculator Data Summary'!$B$7:$AG$7)*("Usage"='[21]Calculator Data Summary'!$A$8:$A$21)*'[21]Calculator Data Summary'!$B$8:$AG$21)</f>
        <v>6</v>
      </c>
      <c r="AJ10" s="1" t="s">
        <v>11</v>
      </c>
      <c r="AK10" s="14">
        <f>SUMPRODUCT(($B$4='[21]Calculator Data Summary'!$B$5:$AG$5)*($B$5='[21]Calculator Data Summary'!$B$6:$AG$6)*($B$6='[21]Calculator Data Summary'!$B$4:$AG$4)*(AK$13='[21]Calculator Data Summary'!$B$7:$AG$7)*("Usage"='[21]Calculator Data Summary'!$A$8:$A$21)*'[21]Calculator Data Summary'!$B$8:$AG$21)</f>
        <v>6</v>
      </c>
      <c r="AL10" s="14">
        <f>SUMPRODUCT(($B$4='[21]Calculator Data Summary'!$B$5:$AG$5)*($B$5='[21]Calculator Data Summary'!$B$6:$AG$6)*($B$6='[21]Calculator Data Summary'!$B$4:$AG$4)*(AL$13='[21]Calculator Data Summary'!$B$7:$AG$7)*("Usage"='[21]Calculator Data Summary'!$A$8:$A$21)*'[21]Calculator Data Summary'!$B$8:$AG$21)</f>
        <v>6</v>
      </c>
      <c r="AM10" s="14">
        <f>SUMPRODUCT(($B$4='[21]Calculator Data Summary'!$B$5:$AG$5)*($B$5='[21]Calculator Data Summary'!$B$6:$AG$6)*($B$6='[21]Calculator Data Summary'!$B$4:$AG$4)*(AM$13='[21]Calculator Data Summary'!$B$7:$AG$7)*("Usage"='[21]Calculator Data Summary'!$A$8:$A$21)*'[21]Calculator Data Summary'!$B$8:$AG$21)</f>
        <v>6</v>
      </c>
      <c r="AO10" s="1" t="s">
        <v>11</v>
      </c>
      <c r="AP10" s="14">
        <f>SUMPRODUCT(($B$4='[21]Calculator Data Summary'!$B$5:$AG$5)*($B$5='[21]Calculator Data Summary'!$B$6:$AG$6)*($B$6='[21]Calculator Data Summary'!$B$4:$AG$4)*(AP$13='[21]Calculator Data Summary'!$B$7:$AG$7)*("Usage"='[21]Calculator Data Summary'!$A$8:$A$21)*'[21]Calculator Data Summary'!$B$8:$AG$21)</f>
        <v>6</v>
      </c>
      <c r="AQ10" s="14">
        <f>SUMPRODUCT(($B$4='[21]Calculator Data Summary'!$B$5:$AG$5)*($B$5='[21]Calculator Data Summary'!$B$6:$AG$6)*($B$6='[21]Calculator Data Summary'!$B$4:$AG$4)*(AQ$13='[21]Calculator Data Summary'!$B$7:$AG$7)*("Usage"='[21]Calculator Data Summary'!$A$8:$A$21)*'[21]Calculator Data Summary'!$B$8:$AG$21)</f>
        <v>6</v>
      </c>
      <c r="AR10" s="14">
        <f>SUMPRODUCT(($B$4='[21]Calculator Data Summary'!$B$5:$AG$5)*($B$5='[21]Calculator Data Summary'!$B$6:$AG$6)*($B$6='[21]Calculator Data Summary'!$B$4:$AG$4)*(AR$13='[21]Calculator Data Summary'!$B$7:$AG$7)*("Usage"='[21]Calculator Data Summary'!$A$8:$A$21)*'[21]Calculator Data Summary'!$B$8:$AG$21)</f>
        <v>6</v>
      </c>
      <c r="AT10" s="1" t="s">
        <v>11</v>
      </c>
      <c r="AU10" s="14">
        <f>SUMPRODUCT(($B$4='[21]Calculator Data Summary'!$B$5:$AG$5)*($B$5='[21]Calculator Data Summary'!$B$6:$AG$6)*($B$6='[21]Calculator Data Summary'!$B$4:$AG$4)*(AU$13='[21]Calculator Data Summary'!$B$7:$AG$7)*("Usage"='[21]Calculator Data Summary'!$A$8:$A$21)*'[21]Calculator Data Summary'!$B$8:$AG$21)</f>
        <v>6</v>
      </c>
      <c r="AV10" s="14">
        <f>SUMPRODUCT(($B$4='[21]Calculator Data Summary'!$B$5:$AG$5)*($B$5='[21]Calculator Data Summary'!$B$6:$AG$6)*($B$6='[21]Calculator Data Summary'!$B$4:$AG$4)*(AV$13='[21]Calculator Data Summary'!$B$7:$AG$7)*("Usage"='[21]Calculator Data Summary'!$A$8:$A$21)*'[21]Calculator Data Summary'!$B$8:$AG$21)</f>
        <v>6</v>
      </c>
      <c r="AW10" s="14">
        <f>SUMPRODUCT(($B$4='[21]Calculator Data Summary'!$B$5:$AG$5)*($B$5='[21]Calculator Data Summary'!$B$6:$AG$6)*($B$6='[21]Calculator Data Summary'!$B$4:$AG$4)*(AW$13='[21]Calculator Data Summary'!$B$7:$AG$7)*("Usage"='[21]Calculator Data Summary'!$A$8:$A$21)*'[21]Calculator Data Summary'!$B$8:$AG$21)</f>
        <v>6</v>
      </c>
      <c r="AY10" s="1" t="s">
        <v>11</v>
      </c>
      <c r="AZ10" s="14">
        <f>SUMPRODUCT(($B$4='[21]Calculator Data Summary'!$B$5:$AG$5)*($B$5='[21]Calculator Data Summary'!$B$6:$AG$6)*($B$6='[21]Calculator Data Summary'!$B$4:$AG$4)*(AZ$13='[21]Calculator Data Summary'!$B$7:$AG$7)*("Usage"='[21]Calculator Data Summary'!$A$8:$A$21)*'[21]Calculator Data Summary'!$B$8:$AG$21)</f>
        <v>6</v>
      </c>
      <c r="BA10" s="14">
        <f>SUMPRODUCT(($B$4='[21]Calculator Data Summary'!$B$5:$AG$5)*($B$5='[21]Calculator Data Summary'!$B$6:$AG$6)*($B$6='[21]Calculator Data Summary'!$B$4:$AG$4)*(BA$13='[21]Calculator Data Summary'!$B$7:$AG$7)*("Usage"='[21]Calculator Data Summary'!$A$8:$A$21)*'[21]Calculator Data Summary'!$B$8:$AG$21)</f>
        <v>6</v>
      </c>
      <c r="BB10" s="14">
        <f>SUMPRODUCT(($B$4='[21]Calculator Data Summary'!$B$5:$AG$5)*($B$5='[21]Calculator Data Summary'!$B$6:$AG$6)*($B$6='[21]Calculator Data Summary'!$B$4:$AG$4)*(BB$13='[21]Calculator Data Summary'!$B$7:$AG$7)*("Usage"='[21]Calculator Data Summary'!$A$8:$A$21)*'[21]Calculator Data Summary'!$B$8:$AG$21)</f>
        <v>6</v>
      </c>
      <c r="BD10" s="1" t="s">
        <v>11</v>
      </c>
      <c r="BE10" s="14">
        <f>SUMPRODUCT(($B$4='[21]Calculator Data Summary'!$B$5:$AG$5)*($B$5='[21]Calculator Data Summary'!$B$6:$AG$6)*($B$6='[21]Calculator Data Summary'!$B$4:$AG$4)*(BE$13='[21]Calculator Data Summary'!$B$7:$AG$7)*("Usage"='[21]Calculator Data Summary'!$A$8:$A$21)*'[21]Calculator Data Summary'!$B$8:$AG$21)</f>
        <v>6</v>
      </c>
      <c r="BF10" s="14">
        <f>SUMPRODUCT(($B$4='[21]Calculator Data Summary'!$B$5:$AG$5)*($B$5='[21]Calculator Data Summary'!$B$6:$AG$6)*($B$6='[21]Calculator Data Summary'!$B$4:$AG$4)*(BF$13='[21]Calculator Data Summary'!$B$7:$AG$7)*("Usage"='[21]Calculator Data Summary'!$A$8:$A$21)*'[21]Calculator Data Summary'!$B$8:$AG$21)</f>
        <v>6</v>
      </c>
      <c r="BG10" s="14">
        <f>SUMPRODUCT(($B$4='[21]Calculator Data Summary'!$B$5:$AG$5)*($B$5='[21]Calculator Data Summary'!$B$6:$AG$6)*($B$6='[21]Calculator Data Summary'!$B$4:$AG$4)*(BG$13='[21]Calculator Data Summary'!$B$7:$AG$7)*("Usage"='[21]Calculator Data Summary'!$A$8:$A$21)*'[21]Calculator Data Summary'!$B$8:$AG$21)</f>
        <v>6</v>
      </c>
      <c r="BI10" s="1" t="s">
        <v>11</v>
      </c>
      <c r="BJ10" s="14">
        <f>SUMPRODUCT(($B$4='[21]Calculator Data Summary'!$B$5:$AG$5)*($B$5='[21]Calculator Data Summary'!$B$6:$AG$6)*($B$6='[21]Calculator Data Summary'!$B$4:$AG$4)*(BJ$13='[21]Calculator Data Summary'!$B$7:$AG$7)*("Usage"='[21]Calculator Data Summary'!$A$8:$A$21)*'[21]Calculator Data Summary'!$B$8:$AG$21)</f>
        <v>6</v>
      </c>
      <c r="BK10" s="14">
        <f>SUMPRODUCT(($B$4='[21]Calculator Data Summary'!$B$5:$AG$5)*($B$5='[21]Calculator Data Summary'!$B$6:$AG$6)*($B$6='[21]Calculator Data Summary'!$B$4:$AG$4)*(BK$13='[21]Calculator Data Summary'!$B$7:$AG$7)*("Usage"='[21]Calculator Data Summary'!$A$8:$A$21)*'[21]Calculator Data Summary'!$B$8:$AG$21)</f>
        <v>6</v>
      </c>
      <c r="BL10" s="14">
        <f>SUMPRODUCT(($B$4='[21]Calculator Data Summary'!$B$5:$AG$5)*($B$5='[21]Calculator Data Summary'!$B$6:$AG$6)*($B$6='[21]Calculator Data Summary'!$B$4:$AG$4)*(BL$13='[21]Calculator Data Summary'!$B$7:$AG$7)*("Usage"='[21]Calculator Data Summary'!$A$8:$A$21)*'[21]Calculator Data Summary'!$B$8:$AG$21)</f>
        <v>6</v>
      </c>
      <c r="BN10" s="1" t="s">
        <v>11</v>
      </c>
      <c r="BO10" s="14">
        <f>SUMPRODUCT(($B$4='[21]Calculator Data Summary'!$B$5:$AG$5)*($B$5='[21]Calculator Data Summary'!$B$6:$AG$6)*($B$6='[21]Calculator Data Summary'!$B$4:$AG$4)*(BO$13='[21]Calculator Data Summary'!$B$7:$AG$7)*("Usage"='[21]Calculator Data Summary'!$A$8:$A$21)*'[21]Calculator Data Summary'!$B$8:$AG$21)</f>
        <v>6</v>
      </c>
      <c r="BP10" s="14">
        <f>SUMPRODUCT(($B$4='[21]Calculator Data Summary'!$B$5:$AG$5)*($B$5='[21]Calculator Data Summary'!$B$6:$AG$6)*($B$6='[21]Calculator Data Summary'!$B$4:$AG$4)*(BP$13='[21]Calculator Data Summary'!$B$7:$AG$7)*("Usage"='[21]Calculator Data Summary'!$A$8:$A$21)*'[21]Calculator Data Summary'!$B$8:$AG$21)</f>
        <v>6</v>
      </c>
      <c r="BQ10" s="14">
        <f>SUMPRODUCT(($B$4='[21]Calculator Data Summary'!$B$5:$AG$5)*($B$5='[21]Calculator Data Summary'!$B$6:$AG$6)*($B$6='[21]Calculator Data Summary'!$B$4:$AG$4)*(BQ$13='[21]Calculator Data Summary'!$B$7:$AG$7)*("Usage"='[21]Calculator Data Summary'!$A$8:$A$21)*'[21]Calculator Data Summary'!$B$8:$AG$21)</f>
        <v>6</v>
      </c>
      <c r="BS10" s="1" t="s">
        <v>11</v>
      </c>
      <c r="BT10" s="14">
        <f>SUMPRODUCT(($B$4='[21]Calculator Data Summary'!$B$5:$AG$5)*($B$5='[21]Calculator Data Summary'!$B$6:$AG$6)*($B$6='[21]Calculator Data Summary'!$B$4:$AG$4)*(BT$13='[21]Calculator Data Summary'!$B$7:$AG$7)*("Usage"='[21]Calculator Data Summary'!$A$8:$A$21)*'[21]Calculator Data Summary'!$B$8:$AG$21)</f>
        <v>6</v>
      </c>
      <c r="BU10" s="14">
        <f>SUMPRODUCT(($B$4='[21]Calculator Data Summary'!$B$5:$AG$5)*($B$5='[21]Calculator Data Summary'!$B$6:$AG$6)*($B$6='[21]Calculator Data Summary'!$B$4:$AG$4)*(BU$13='[21]Calculator Data Summary'!$B$7:$AG$7)*("Usage"='[21]Calculator Data Summary'!$A$8:$A$21)*'[21]Calculator Data Summary'!$B$8:$AG$21)</f>
        <v>6</v>
      </c>
      <c r="BV10" s="14">
        <f>SUMPRODUCT(($B$4='[21]Calculator Data Summary'!$B$5:$AG$5)*($B$5='[21]Calculator Data Summary'!$B$6:$AG$6)*($B$6='[21]Calculator Data Summary'!$B$4:$AG$4)*(BV$13='[21]Calculator Data Summary'!$B$7:$AG$7)*("Usage"='[21]Calculator Data Summary'!$A$8:$A$21)*'[21]Calculator Data Summary'!$B$8:$AG$21)</f>
        <v>6</v>
      </c>
      <c r="BX10" s="1" t="s">
        <v>11</v>
      </c>
      <c r="BY10" s="14">
        <f>SUMPRODUCT(($B$4='[21]Calculator Data Summary'!$B$5:$AG$5)*($B$5='[21]Calculator Data Summary'!$B$6:$AG$6)*($B$6='[21]Calculator Data Summary'!$B$4:$AG$4)*(BY$13='[21]Calculator Data Summary'!$B$7:$AG$7)*("Usage"='[21]Calculator Data Summary'!$A$8:$A$21)*'[21]Calculator Data Summary'!$B$8:$AG$21)</f>
        <v>6</v>
      </c>
      <c r="BZ10" s="14">
        <f>SUMPRODUCT(($B$4='[21]Calculator Data Summary'!$B$5:$AG$5)*($B$5='[21]Calculator Data Summary'!$B$6:$AG$6)*($B$6='[21]Calculator Data Summary'!$B$4:$AG$4)*(BZ$13='[21]Calculator Data Summary'!$B$7:$AG$7)*("Usage"='[21]Calculator Data Summary'!$A$8:$A$21)*'[21]Calculator Data Summary'!$B$8:$AG$21)</f>
        <v>6</v>
      </c>
      <c r="CA10" s="14">
        <f>SUMPRODUCT(($B$4='[21]Calculator Data Summary'!$B$5:$AG$5)*($B$5='[21]Calculator Data Summary'!$B$6:$AG$6)*($B$6='[21]Calculator Data Summary'!$B$4:$AG$4)*(CA$13='[21]Calculator Data Summary'!$B$7:$AG$7)*("Usage"='[21]Calculator Data Summary'!$A$8:$A$21)*'[21]Calculator Data Summary'!$B$8:$AG$21)</f>
        <v>6</v>
      </c>
      <c r="CC10" s="1" t="s">
        <v>11</v>
      </c>
      <c r="CD10" s="14">
        <f>SUMPRODUCT(($B$4='[21]Calculator Data Summary'!$B$5:$AG$5)*($B$5='[21]Calculator Data Summary'!$B$6:$AG$6)*($B$6='[21]Calculator Data Summary'!$B$4:$AG$4)*(CD$13='[21]Calculator Data Summary'!$B$7:$AG$7)*("Usage"='[21]Calculator Data Summary'!$A$8:$A$21)*'[21]Calculator Data Summary'!$B$8:$AG$21)</f>
        <v>6</v>
      </c>
      <c r="CE10" s="14">
        <f>SUMPRODUCT(($B$4='[21]Calculator Data Summary'!$B$5:$AG$5)*($B$5='[21]Calculator Data Summary'!$B$6:$AG$6)*($B$6='[21]Calculator Data Summary'!$B$4:$AG$4)*(CE$13='[21]Calculator Data Summary'!$B$7:$AG$7)*("Usage"='[21]Calculator Data Summary'!$A$8:$A$21)*'[21]Calculator Data Summary'!$B$8:$AG$21)</f>
        <v>6</v>
      </c>
      <c r="CF10" s="14">
        <f>SUMPRODUCT(($B$4='[21]Calculator Data Summary'!$B$5:$AG$5)*($B$5='[21]Calculator Data Summary'!$B$6:$AG$6)*($B$6='[21]Calculator Data Summary'!$B$4:$AG$4)*(CF$13='[21]Calculator Data Summary'!$B$7:$AG$7)*("Usage"='[21]Calculator Data Summary'!$A$8:$A$21)*'[21]Calculator Data Summary'!$B$8:$AG$21)</f>
        <v>6</v>
      </c>
      <c r="CH10" s="1" t="s">
        <v>11</v>
      </c>
      <c r="CI10" s="14">
        <f>SUMPRODUCT(($B$4='[21]Calculator Data Summary'!$B$5:$AG$5)*($B$5='[21]Calculator Data Summary'!$B$6:$AG$6)*($B$6='[21]Calculator Data Summary'!$B$4:$AG$4)*(CI$13='[21]Calculator Data Summary'!$B$7:$AG$7)*("Usage"='[21]Calculator Data Summary'!$A$8:$A$21)*'[21]Calculator Data Summary'!$B$8:$AG$21)</f>
        <v>6</v>
      </c>
      <c r="CJ10" s="14">
        <f>SUMPRODUCT(($B$4='[21]Calculator Data Summary'!$B$5:$AG$5)*($B$5='[21]Calculator Data Summary'!$B$6:$AG$6)*($B$6='[21]Calculator Data Summary'!$B$4:$AG$4)*(CJ$13='[21]Calculator Data Summary'!$B$7:$AG$7)*("Usage"='[21]Calculator Data Summary'!$A$8:$A$21)*'[21]Calculator Data Summary'!$B$8:$AG$21)</f>
        <v>6</v>
      </c>
      <c r="CK10" s="14">
        <f>SUMPRODUCT(($B$4='[21]Calculator Data Summary'!$B$5:$AG$5)*($B$5='[21]Calculator Data Summary'!$B$6:$AG$6)*($B$6='[21]Calculator Data Summary'!$B$4:$AG$4)*(CK$13='[21]Calculator Data Summary'!$B$7:$AG$7)*("Usage"='[21]Calculator Data Summary'!$A$8:$A$21)*'[21]Calculator Data Summary'!$B$8:$AG$21)</f>
        <v>6</v>
      </c>
      <c r="CM10" s="1" t="s">
        <v>11</v>
      </c>
      <c r="CN10" s="14">
        <f>SUMPRODUCT(($B$4='[21]Calculator Data Summary'!$B$5:$AG$5)*($B$5='[21]Calculator Data Summary'!$B$6:$AG$6)*($B$6='[21]Calculator Data Summary'!$B$4:$AG$4)*(CN$13='[21]Calculator Data Summary'!$B$7:$AG$7)*("Usage"='[21]Calculator Data Summary'!$A$8:$A$21)*'[21]Calculator Data Summary'!$B$8:$AG$21)</f>
        <v>6</v>
      </c>
      <c r="CO10" s="14">
        <f>SUMPRODUCT(($B$4='[21]Calculator Data Summary'!$B$5:$AG$5)*($B$5='[21]Calculator Data Summary'!$B$6:$AG$6)*($B$6='[21]Calculator Data Summary'!$B$4:$AG$4)*(CO$13='[21]Calculator Data Summary'!$B$7:$AG$7)*("Usage"='[21]Calculator Data Summary'!$A$8:$A$21)*'[21]Calculator Data Summary'!$B$8:$AG$21)</f>
        <v>6</v>
      </c>
      <c r="CP10" s="14">
        <f>SUMPRODUCT(($B$4='[21]Calculator Data Summary'!$B$5:$AG$5)*($B$5='[21]Calculator Data Summary'!$B$6:$AG$6)*($B$6='[21]Calculator Data Summary'!$B$4:$AG$4)*(CP$13='[21]Calculator Data Summary'!$B$7:$AG$7)*("Usage"='[21]Calculator Data Summary'!$A$8:$A$21)*'[21]Calculator Data Summary'!$B$8:$AG$21)</f>
        <v>6</v>
      </c>
      <c r="CR10" s="1" t="s">
        <v>11</v>
      </c>
      <c r="CS10" s="14">
        <f>SUMPRODUCT(($B$4='[21]Calculator Data Summary'!$B$5:$AG$5)*($B$5='[21]Calculator Data Summary'!$B$6:$AG$6)*($B$6='[21]Calculator Data Summary'!$B$4:$AG$4)*(CS$13='[21]Calculator Data Summary'!$B$7:$AG$7)*("Usage"='[21]Calculator Data Summary'!$A$8:$A$21)*'[21]Calculator Data Summary'!$B$8:$AG$21)</f>
        <v>6</v>
      </c>
      <c r="CT10" s="14">
        <f>SUMPRODUCT(($B$4='[21]Calculator Data Summary'!$B$5:$AG$5)*($B$5='[21]Calculator Data Summary'!$B$6:$AG$6)*($B$6='[21]Calculator Data Summary'!$B$4:$AG$4)*(CT$13='[21]Calculator Data Summary'!$B$7:$AG$7)*("Usage"='[21]Calculator Data Summary'!$A$8:$A$21)*'[21]Calculator Data Summary'!$B$8:$AG$21)</f>
        <v>6</v>
      </c>
      <c r="CU10" s="14">
        <f>SUMPRODUCT(($B$4='[21]Calculator Data Summary'!$B$5:$AG$5)*($B$5='[21]Calculator Data Summary'!$B$6:$AG$6)*($B$6='[21]Calculator Data Summary'!$B$4:$AG$4)*(CU$13='[21]Calculator Data Summary'!$B$7:$AG$7)*("Usage"='[21]Calculator Data Summary'!$A$8:$A$21)*'[21]Calculator Data Summary'!$B$8:$AG$21)</f>
        <v>6</v>
      </c>
      <c r="CW10" s="1" t="s">
        <v>11</v>
      </c>
      <c r="CX10" s="14">
        <f>SUMPRODUCT(($B$4='[21]Calculator Data Summary'!$B$5:$AG$5)*($B$5='[21]Calculator Data Summary'!$B$6:$AG$6)*($B$6='[21]Calculator Data Summary'!$B$4:$AG$4)*(CX$13='[21]Calculator Data Summary'!$B$7:$AG$7)*("Usage"='[21]Calculator Data Summary'!$A$8:$A$21)*'[21]Calculator Data Summary'!$B$8:$AG$21)</f>
        <v>6</v>
      </c>
      <c r="CY10" s="14">
        <f>SUMPRODUCT(($B$4='[21]Calculator Data Summary'!$B$5:$AG$5)*($B$5='[21]Calculator Data Summary'!$B$6:$AG$6)*($B$6='[21]Calculator Data Summary'!$B$4:$AG$4)*(CY$13='[21]Calculator Data Summary'!$B$7:$AG$7)*("Usage"='[21]Calculator Data Summary'!$A$8:$A$21)*'[21]Calculator Data Summary'!$B$8:$AG$21)</f>
        <v>6</v>
      </c>
      <c r="CZ10" s="14">
        <f>SUMPRODUCT(($B$4='[21]Calculator Data Summary'!$B$5:$AG$5)*($B$5='[21]Calculator Data Summary'!$B$6:$AG$6)*($B$6='[21]Calculator Data Summary'!$B$4:$AG$4)*(CZ$13='[21]Calculator Data Summary'!$B$7:$AG$7)*("Usage"='[21]Calculator Data Summary'!$A$8:$A$21)*'[21]Calculator Data Summary'!$B$8:$AG$21)</f>
        <v>6</v>
      </c>
      <c r="DB10" s="1" t="s">
        <v>11</v>
      </c>
      <c r="DC10" s="14">
        <f>SUMPRODUCT(($B$4='[21]Calculator Data Summary'!$B$5:$AG$5)*($B$5='[21]Calculator Data Summary'!$B$6:$AG$6)*($B$6='[21]Calculator Data Summary'!$B$4:$AG$4)*(DC$13='[21]Calculator Data Summary'!$B$7:$AG$7)*("Usage"='[21]Calculator Data Summary'!$A$8:$A$21)*'[21]Calculator Data Summary'!$B$8:$AG$21)</f>
        <v>6</v>
      </c>
      <c r="DD10" s="14">
        <f>SUMPRODUCT(($B$4='[21]Calculator Data Summary'!$B$5:$AG$5)*($B$5='[21]Calculator Data Summary'!$B$6:$AG$6)*($B$6='[21]Calculator Data Summary'!$B$4:$AG$4)*(DD$13='[21]Calculator Data Summary'!$B$7:$AG$7)*("Usage"='[21]Calculator Data Summary'!$A$8:$A$21)*'[21]Calculator Data Summary'!$B$8:$AG$21)</f>
        <v>6</v>
      </c>
      <c r="DE10" s="14">
        <f>SUMPRODUCT(($B$4='[21]Calculator Data Summary'!$B$5:$AG$5)*($B$5='[21]Calculator Data Summary'!$B$6:$AG$6)*($B$6='[21]Calculator Data Summary'!$B$4:$AG$4)*(DE$13='[21]Calculator Data Summary'!$B$7:$AG$7)*("Usage"='[21]Calculator Data Summary'!$A$8:$A$21)*'[21]Calculator Data Summary'!$B$8:$AG$21)</f>
        <v>6</v>
      </c>
      <c r="DG10" s="1" t="s">
        <v>11</v>
      </c>
      <c r="DH10" s="14">
        <f>SUMPRODUCT(($B$4='[21]Calculator Data Summary'!$B$5:$AG$5)*($B$5='[21]Calculator Data Summary'!$B$6:$AG$6)*($B$6='[21]Calculator Data Summary'!$B$4:$AG$4)*(DH$13='[21]Calculator Data Summary'!$B$7:$AG$7)*("Usage"='[21]Calculator Data Summary'!$A$8:$A$21)*'[21]Calculator Data Summary'!$B$8:$AG$21)</f>
        <v>6</v>
      </c>
      <c r="DI10" s="14">
        <f>SUMPRODUCT(($B$4='[21]Calculator Data Summary'!$B$5:$AG$5)*($B$5='[21]Calculator Data Summary'!$B$6:$AG$6)*($B$6='[21]Calculator Data Summary'!$B$4:$AG$4)*(DI$13='[21]Calculator Data Summary'!$B$7:$AG$7)*("Usage"='[21]Calculator Data Summary'!$A$8:$A$21)*'[21]Calculator Data Summary'!$B$8:$AG$21)</f>
        <v>6</v>
      </c>
      <c r="DJ10" s="14">
        <f>SUMPRODUCT(($B$4='[21]Calculator Data Summary'!$B$5:$AG$5)*($B$5='[21]Calculator Data Summary'!$B$6:$AG$6)*($B$6='[21]Calculator Data Summary'!$B$4:$AG$4)*(DJ$13='[21]Calculator Data Summary'!$B$7:$AG$7)*("Usage"='[21]Calculator Data Summary'!$A$8:$A$21)*'[21]Calculator Data Summary'!$B$8:$AG$21)</f>
        <v>6</v>
      </c>
      <c r="DL10" s="1" t="s">
        <v>11</v>
      </c>
      <c r="DM10" s="14">
        <f>SUMPRODUCT(($B$4='[21]Calculator Data Summary'!$B$5:$AG$5)*($B$5='[21]Calculator Data Summary'!$B$6:$AG$6)*($B$6='[21]Calculator Data Summary'!$B$4:$AG$4)*(DM$13='[21]Calculator Data Summary'!$B$7:$AG$7)*("Usage"='[21]Calculator Data Summary'!$A$8:$A$21)*'[21]Calculator Data Summary'!$B$8:$AG$21)</f>
        <v>6</v>
      </c>
      <c r="DN10" s="14">
        <f>SUMPRODUCT(($B$4='[21]Calculator Data Summary'!$B$5:$AG$5)*($B$5='[21]Calculator Data Summary'!$B$6:$AG$6)*($B$6='[21]Calculator Data Summary'!$B$4:$AG$4)*(DN$13='[21]Calculator Data Summary'!$B$7:$AG$7)*("Usage"='[21]Calculator Data Summary'!$A$8:$A$21)*'[21]Calculator Data Summary'!$B$8:$AG$21)</f>
        <v>6</v>
      </c>
      <c r="DO10" s="14">
        <f>SUMPRODUCT(($B$4='[21]Calculator Data Summary'!$B$5:$AG$5)*($B$5='[21]Calculator Data Summary'!$B$6:$AG$6)*($B$6='[21]Calculator Data Summary'!$B$4:$AG$4)*(DO$13='[21]Calculator Data Summary'!$B$7:$AG$7)*("Usage"='[21]Calculator Data Summary'!$A$8:$A$21)*'[21]Calculator Data Summary'!$B$8:$AG$21)</f>
        <v>6</v>
      </c>
      <c r="DQ10" s="1" t="s">
        <v>11</v>
      </c>
      <c r="DR10" s="14">
        <f>SUMPRODUCT(($B$4='[21]Calculator Data Summary'!$B$5:$AG$5)*($B$5='[21]Calculator Data Summary'!$B$6:$AG$6)*($B$6='[21]Calculator Data Summary'!$B$4:$AG$4)*(DR$13='[21]Calculator Data Summary'!$B$7:$AG$7)*("Usage"='[21]Calculator Data Summary'!$A$8:$A$21)*'[21]Calculator Data Summary'!$B$8:$AG$21)</f>
        <v>6</v>
      </c>
      <c r="DS10" s="14">
        <f>SUMPRODUCT(($B$4='[21]Calculator Data Summary'!$B$5:$AG$5)*($B$5='[21]Calculator Data Summary'!$B$6:$AG$6)*($B$6='[21]Calculator Data Summary'!$B$4:$AG$4)*(DS$13='[21]Calculator Data Summary'!$B$7:$AG$7)*("Usage"='[21]Calculator Data Summary'!$A$8:$A$21)*'[21]Calculator Data Summary'!$B$8:$AG$21)</f>
        <v>6</v>
      </c>
      <c r="DT10" s="14">
        <f>SUMPRODUCT(($B$4='[21]Calculator Data Summary'!$B$5:$AG$5)*($B$5='[21]Calculator Data Summary'!$B$6:$AG$6)*($B$6='[21]Calculator Data Summary'!$B$4:$AG$4)*(DT$13='[21]Calculator Data Summary'!$B$7:$AG$7)*("Usage"='[21]Calculator Data Summary'!$A$8:$A$21)*'[21]Calculator Data Summary'!$B$8:$AG$21)</f>
        <v>6</v>
      </c>
      <c r="DV10" s="1" t="s">
        <v>11</v>
      </c>
      <c r="DW10" s="14">
        <f>SUMPRODUCT(($B$4='[21]Calculator Data Summary'!$B$5:$AG$5)*($B$5='[21]Calculator Data Summary'!$B$6:$AG$6)*($B$6='[21]Calculator Data Summary'!$B$4:$AG$4)*(DW$13='[21]Calculator Data Summary'!$B$7:$AG$7)*("Usage"='[21]Calculator Data Summary'!$A$8:$A$21)*'[21]Calculator Data Summary'!$B$8:$AG$21)</f>
        <v>6</v>
      </c>
      <c r="DX10" s="14">
        <f>SUMPRODUCT(($B$4='[21]Calculator Data Summary'!$B$5:$AG$5)*($B$5='[21]Calculator Data Summary'!$B$6:$AG$6)*($B$6='[21]Calculator Data Summary'!$B$4:$AG$4)*(DX$13='[21]Calculator Data Summary'!$B$7:$AG$7)*("Usage"='[21]Calculator Data Summary'!$A$8:$A$21)*'[21]Calculator Data Summary'!$B$8:$AG$21)</f>
        <v>6</v>
      </c>
      <c r="DY10" s="14">
        <f>SUMPRODUCT(($B$4='[21]Calculator Data Summary'!$B$5:$AG$5)*($B$5='[21]Calculator Data Summary'!$B$6:$AG$6)*($B$6='[21]Calculator Data Summary'!$B$4:$AG$4)*(DY$13='[21]Calculator Data Summary'!$B$7:$AG$7)*("Usage"='[21]Calculator Data Summary'!$A$8:$A$21)*'[21]Calculator Data Summary'!$B$8:$AG$21)</f>
        <v>6</v>
      </c>
      <c r="EA10" s="1" t="s">
        <v>11</v>
      </c>
      <c r="EB10" s="14">
        <f>SUMPRODUCT(($B$4='[21]Calculator Data Summary'!$B$5:$AG$5)*($B$5='[21]Calculator Data Summary'!$B$6:$AG$6)*($B$6='[21]Calculator Data Summary'!$B$4:$AG$4)*(EB$13='[21]Calculator Data Summary'!$B$7:$AG$7)*("Usage"='[21]Calculator Data Summary'!$A$8:$A$21)*'[21]Calculator Data Summary'!$B$8:$AG$21)</f>
        <v>6</v>
      </c>
      <c r="EC10" s="14">
        <f>SUMPRODUCT(($B$4='[21]Calculator Data Summary'!$B$5:$AG$5)*($B$5='[21]Calculator Data Summary'!$B$6:$AG$6)*($B$6='[21]Calculator Data Summary'!$B$4:$AG$4)*(EC$13='[21]Calculator Data Summary'!$B$7:$AG$7)*("Usage"='[21]Calculator Data Summary'!$A$8:$A$21)*'[21]Calculator Data Summary'!$B$8:$AG$21)</f>
        <v>6</v>
      </c>
      <c r="ED10" s="14">
        <f>SUMPRODUCT(($B$4='[21]Calculator Data Summary'!$B$5:$AG$5)*($B$5='[21]Calculator Data Summary'!$B$6:$AG$6)*($B$6='[21]Calculator Data Summary'!$B$4:$AG$4)*(ED$13='[21]Calculator Data Summary'!$B$7:$AG$7)*("Usage"='[21]Calculator Data Summary'!$A$8:$A$21)*'[21]Calculator Data Summary'!$B$8:$AG$21)</f>
        <v>6</v>
      </c>
      <c r="EF10" s="1" t="s">
        <v>11</v>
      </c>
      <c r="EG10" s="14">
        <f>SUMPRODUCT(($B$4='[21]Calculator Data Summary'!$B$5:$AG$5)*($B$5='[21]Calculator Data Summary'!$B$6:$AG$6)*($B$6='[21]Calculator Data Summary'!$B$4:$AG$4)*(EG$13='[21]Calculator Data Summary'!$B$7:$AG$7)*("Usage"='[21]Calculator Data Summary'!$A$8:$A$21)*'[21]Calculator Data Summary'!$B$8:$AG$21)</f>
        <v>6</v>
      </c>
      <c r="EH10" s="14">
        <f>SUMPRODUCT(($B$4='[21]Calculator Data Summary'!$B$5:$AG$5)*($B$5='[21]Calculator Data Summary'!$B$6:$AG$6)*($B$6='[21]Calculator Data Summary'!$B$4:$AG$4)*(EH$13='[21]Calculator Data Summary'!$B$7:$AG$7)*("Usage"='[21]Calculator Data Summary'!$A$8:$A$21)*'[21]Calculator Data Summary'!$B$8:$AG$21)</f>
        <v>6</v>
      </c>
      <c r="EI10" s="14">
        <f>SUMPRODUCT(($B$4='[21]Calculator Data Summary'!$B$5:$AG$5)*($B$5='[21]Calculator Data Summary'!$B$6:$AG$6)*($B$6='[21]Calculator Data Summary'!$B$4:$AG$4)*(EI$13='[21]Calculator Data Summary'!$B$7:$AG$7)*("Usage"='[21]Calculator Data Summary'!$A$8:$A$21)*'[21]Calculator Data Summary'!$B$8:$AG$21)</f>
        <v>6</v>
      </c>
      <c r="EK10" s="1" t="s">
        <v>11</v>
      </c>
      <c r="EL10" s="14">
        <f>SUMPRODUCT(($B$4='[21]Calculator Data Summary'!$B$5:$AG$5)*($B$5='[21]Calculator Data Summary'!$B$6:$AG$6)*($B$6='[21]Calculator Data Summary'!$B$4:$AG$4)*(EL$13='[21]Calculator Data Summary'!$B$7:$AG$7)*("Usage"='[21]Calculator Data Summary'!$A$8:$A$21)*'[21]Calculator Data Summary'!$B$8:$AG$21)</f>
        <v>6</v>
      </c>
      <c r="EM10" s="14">
        <f>SUMPRODUCT(($B$4='[21]Calculator Data Summary'!$B$5:$AG$5)*($B$5='[21]Calculator Data Summary'!$B$6:$AG$6)*($B$6='[21]Calculator Data Summary'!$B$4:$AG$4)*(EM$13='[21]Calculator Data Summary'!$B$7:$AG$7)*("Usage"='[21]Calculator Data Summary'!$A$8:$A$21)*'[21]Calculator Data Summary'!$B$8:$AG$21)</f>
        <v>6</v>
      </c>
      <c r="EN10" s="14">
        <f>SUMPRODUCT(($B$4='[21]Calculator Data Summary'!$B$5:$AG$5)*($B$5='[21]Calculator Data Summary'!$B$6:$AG$6)*($B$6='[21]Calculator Data Summary'!$B$4:$AG$4)*(EN$13='[21]Calculator Data Summary'!$B$7:$AG$7)*("Usage"='[21]Calculator Data Summary'!$A$8:$A$21)*'[21]Calculator Data Summary'!$B$8:$AG$21)</f>
        <v>6</v>
      </c>
      <c r="EP10" s="1" t="s">
        <v>11</v>
      </c>
      <c r="EQ10" s="14">
        <f>SUMPRODUCT(($B$4='[21]Calculator Data Summary'!$B$5:$AG$5)*($B$5='[21]Calculator Data Summary'!$B$6:$AG$6)*($B$6='[21]Calculator Data Summary'!$B$4:$AG$4)*(EQ$13='[21]Calculator Data Summary'!$B$7:$AG$7)*("Usage"='[21]Calculator Data Summary'!$A$8:$A$21)*'[21]Calculator Data Summary'!$B$8:$AG$21)</f>
        <v>6</v>
      </c>
      <c r="ER10" s="14">
        <f>SUMPRODUCT(($B$4='[21]Calculator Data Summary'!$B$5:$AG$5)*($B$5='[21]Calculator Data Summary'!$B$6:$AG$6)*($B$6='[21]Calculator Data Summary'!$B$4:$AG$4)*(ER$13='[21]Calculator Data Summary'!$B$7:$AG$7)*("Usage"='[21]Calculator Data Summary'!$A$8:$A$21)*'[21]Calculator Data Summary'!$B$8:$AG$21)</f>
        <v>6</v>
      </c>
      <c r="ES10" s="14">
        <f>SUMPRODUCT(($B$4='[21]Calculator Data Summary'!$B$5:$AG$5)*($B$5='[21]Calculator Data Summary'!$B$6:$AG$6)*($B$6='[21]Calculator Data Summary'!$B$4:$AG$4)*(ES$13='[21]Calculator Data Summary'!$B$7:$AG$7)*("Usage"='[21]Calculator Data Summary'!$A$8:$A$21)*'[21]Calculator Data Summary'!$B$8:$AG$21)</f>
        <v>6</v>
      </c>
      <c r="EU10" s="1" t="s">
        <v>11</v>
      </c>
      <c r="EV10" s="14">
        <f>SUMPRODUCT(($B$4='[21]Calculator Data Summary'!$B$5:$AG$5)*($B$5='[21]Calculator Data Summary'!$B$6:$AG$6)*($B$6='[21]Calculator Data Summary'!$B$4:$AG$4)*(EV$13='[21]Calculator Data Summary'!$B$7:$AG$7)*("Usage"='[21]Calculator Data Summary'!$A$8:$A$21)*'[21]Calculator Data Summary'!$B$8:$AG$21)</f>
        <v>6</v>
      </c>
      <c r="EW10" s="14">
        <f>SUMPRODUCT(($B$4='[21]Calculator Data Summary'!$B$5:$AG$5)*($B$5='[21]Calculator Data Summary'!$B$6:$AG$6)*($B$6='[21]Calculator Data Summary'!$B$4:$AG$4)*(EW$13='[21]Calculator Data Summary'!$B$7:$AG$7)*("Usage"='[21]Calculator Data Summary'!$A$8:$A$21)*'[21]Calculator Data Summary'!$B$8:$AG$21)</f>
        <v>6</v>
      </c>
      <c r="EX10" s="14">
        <f>SUMPRODUCT(($B$4='[21]Calculator Data Summary'!$B$5:$AG$5)*($B$5='[21]Calculator Data Summary'!$B$6:$AG$6)*($B$6='[21]Calculator Data Summary'!$B$4:$AG$4)*(EX$13='[21]Calculator Data Summary'!$B$7:$AG$7)*("Usage"='[21]Calculator Data Summary'!$A$8:$A$21)*'[21]Calculator Data Summary'!$B$8:$AG$21)</f>
        <v>6</v>
      </c>
      <c r="EZ10" s="1" t="s">
        <v>11</v>
      </c>
      <c r="FA10" s="14">
        <f>SUMPRODUCT(($B$4='[21]Calculator Data Summary'!$B$5:$AG$5)*($B$5='[21]Calculator Data Summary'!$B$6:$AG$6)*($B$6='[21]Calculator Data Summary'!$B$4:$AG$4)*(FA$13='[21]Calculator Data Summary'!$B$7:$AG$7)*("Usage"='[21]Calculator Data Summary'!$A$8:$A$21)*'[21]Calculator Data Summary'!$B$8:$AG$21)</f>
        <v>6</v>
      </c>
      <c r="FB10" s="14">
        <f>SUMPRODUCT(($B$4='[21]Calculator Data Summary'!$B$5:$AG$5)*($B$5='[21]Calculator Data Summary'!$B$6:$AG$6)*($B$6='[21]Calculator Data Summary'!$B$4:$AG$4)*(FB$13='[21]Calculator Data Summary'!$B$7:$AG$7)*("Usage"='[21]Calculator Data Summary'!$A$8:$A$21)*'[21]Calculator Data Summary'!$B$8:$AG$21)</f>
        <v>6</v>
      </c>
      <c r="FC10" s="14">
        <f>SUMPRODUCT(($B$4='[21]Calculator Data Summary'!$B$5:$AG$5)*($B$5='[21]Calculator Data Summary'!$B$6:$AG$6)*($B$6='[21]Calculator Data Summary'!$B$4:$AG$4)*(FC$13='[21]Calculator Data Summary'!$B$7:$AG$7)*("Usage"='[21]Calculator Data Summary'!$A$8:$A$21)*'[21]Calculator Data Summary'!$B$8:$AG$21)</f>
        <v>6</v>
      </c>
      <c r="FE10" s="1" t="s">
        <v>11</v>
      </c>
      <c r="FF10" s="14">
        <f>SUMPRODUCT(($B$4='[21]Calculator Data Summary'!$B$5:$AG$5)*($B$5='[21]Calculator Data Summary'!$B$6:$AG$6)*($B$6='[21]Calculator Data Summary'!$B$4:$AG$4)*(FF$13='[21]Calculator Data Summary'!$B$7:$AG$7)*("Usage"='[21]Calculator Data Summary'!$A$8:$A$21)*'[21]Calculator Data Summary'!$B$8:$AG$21)</f>
        <v>6</v>
      </c>
      <c r="FG10" s="14">
        <f>SUMPRODUCT(($B$4='[21]Calculator Data Summary'!$B$5:$AG$5)*($B$5='[21]Calculator Data Summary'!$B$6:$AG$6)*($B$6='[21]Calculator Data Summary'!$B$4:$AG$4)*(FG$13='[21]Calculator Data Summary'!$B$7:$AG$7)*("Usage"='[21]Calculator Data Summary'!$A$8:$A$21)*'[21]Calculator Data Summary'!$B$8:$AG$21)</f>
        <v>6</v>
      </c>
      <c r="FH10" s="14">
        <f>SUMPRODUCT(($B$4='[21]Calculator Data Summary'!$B$5:$AG$5)*($B$5='[21]Calculator Data Summary'!$B$6:$AG$6)*($B$6='[21]Calculator Data Summary'!$B$4:$AG$4)*(FH$13='[21]Calculator Data Summary'!$B$7:$AG$7)*("Usage"='[21]Calculator Data Summary'!$A$8:$A$21)*'[21]Calculator Data Summary'!$B$8:$AG$21)</f>
        <v>6</v>
      </c>
      <c r="FJ10" s="1" t="s">
        <v>11</v>
      </c>
      <c r="FK10" s="14">
        <f>SUMPRODUCT(($B$4='[21]Calculator Data Summary'!$B$5:$AG$5)*($B$5='[21]Calculator Data Summary'!$B$6:$AG$6)*($B$6='[21]Calculator Data Summary'!$B$4:$AG$4)*(FK$13='[21]Calculator Data Summary'!$B$7:$AG$7)*("Usage"='[21]Calculator Data Summary'!$A$8:$A$21)*'[21]Calculator Data Summary'!$B$8:$AG$21)</f>
        <v>6</v>
      </c>
      <c r="FL10" s="14">
        <f>SUMPRODUCT(($B$4='[21]Calculator Data Summary'!$B$5:$AG$5)*($B$5='[21]Calculator Data Summary'!$B$6:$AG$6)*($B$6='[21]Calculator Data Summary'!$B$4:$AG$4)*(FL$13='[21]Calculator Data Summary'!$B$7:$AG$7)*("Usage"='[21]Calculator Data Summary'!$A$8:$A$21)*'[21]Calculator Data Summary'!$B$8:$AG$21)</f>
        <v>6</v>
      </c>
      <c r="FM10" s="14">
        <f>SUMPRODUCT(($B$4='[21]Calculator Data Summary'!$B$5:$AG$5)*($B$5='[21]Calculator Data Summary'!$B$6:$AG$6)*($B$6='[21]Calculator Data Summary'!$B$4:$AG$4)*(FM$13='[21]Calculator Data Summary'!$B$7:$AG$7)*("Usage"='[21]Calculator Data Summary'!$A$8:$A$21)*'[21]Calculator Data Summary'!$B$8:$AG$21)</f>
        <v>6</v>
      </c>
      <c r="FO10" s="1" t="s">
        <v>11</v>
      </c>
      <c r="FP10" s="14">
        <f>SUMPRODUCT(($B$4='[21]Calculator Data Summary'!$B$5:$AG$5)*($B$5='[21]Calculator Data Summary'!$B$6:$AG$6)*($B$6='[21]Calculator Data Summary'!$B$4:$AG$4)*(FP$13='[21]Calculator Data Summary'!$B$7:$AG$7)*("Usage"='[21]Calculator Data Summary'!$A$8:$A$21)*'[21]Calculator Data Summary'!$B$8:$AG$21)</f>
        <v>6</v>
      </c>
      <c r="FQ10" s="14">
        <f>SUMPRODUCT(($B$4='[21]Calculator Data Summary'!$B$5:$AG$5)*($B$5='[21]Calculator Data Summary'!$B$6:$AG$6)*($B$6='[21]Calculator Data Summary'!$B$4:$AG$4)*(FQ$13='[21]Calculator Data Summary'!$B$7:$AG$7)*("Usage"='[21]Calculator Data Summary'!$A$8:$A$21)*'[21]Calculator Data Summary'!$B$8:$AG$21)</f>
        <v>6</v>
      </c>
      <c r="FR10" s="14">
        <f>SUMPRODUCT(($B$4='[21]Calculator Data Summary'!$B$5:$AG$5)*($B$5='[21]Calculator Data Summary'!$B$6:$AG$6)*($B$6='[21]Calculator Data Summary'!$B$4:$AG$4)*(FR$13='[21]Calculator Data Summary'!$B$7:$AG$7)*("Usage"='[21]Calculator Data Summary'!$A$8:$A$21)*'[21]Calculator Data Summary'!$B$8:$AG$21)</f>
        <v>6</v>
      </c>
      <c r="FT10" s="1" t="s">
        <v>11</v>
      </c>
      <c r="FU10" s="14">
        <f>SUMPRODUCT(($B$4='[21]Calculator Data Summary'!$B$5:$AG$5)*($B$5='[21]Calculator Data Summary'!$B$6:$AG$6)*($B$6='[21]Calculator Data Summary'!$B$4:$AG$4)*(FU$13='[21]Calculator Data Summary'!$B$7:$AG$7)*("Usage"='[21]Calculator Data Summary'!$A$8:$A$21)*'[21]Calculator Data Summary'!$B$8:$AG$21)</f>
        <v>6</v>
      </c>
      <c r="FV10" s="14">
        <f>SUMPRODUCT(($B$4='[21]Calculator Data Summary'!$B$5:$AG$5)*($B$5='[21]Calculator Data Summary'!$B$6:$AG$6)*($B$6='[21]Calculator Data Summary'!$B$4:$AG$4)*(FV$13='[21]Calculator Data Summary'!$B$7:$AG$7)*("Usage"='[21]Calculator Data Summary'!$A$8:$A$21)*'[21]Calculator Data Summary'!$B$8:$AG$21)</f>
        <v>6</v>
      </c>
      <c r="FW10" s="14">
        <f>SUMPRODUCT(($B$4='[21]Calculator Data Summary'!$B$5:$AG$5)*($B$5='[21]Calculator Data Summary'!$B$6:$AG$6)*($B$6='[21]Calculator Data Summary'!$B$4:$AG$4)*(FW$13='[21]Calculator Data Summary'!$B$7:$AG$7)*("Usage"='[21]Calculator Data Summary'!$A$8:$A$21)*'[21]Calculator Data Summary'!$B$8:$AG$21)</f>
        <v>6</v>
      </c>
      <c r="FY10" s="1" t="s">
        <v>11</v>
      </c>
      <c r="FZ10" s="14">
        <f>SUMPRODUCT(($B$4='[21]Calculator Data Summary'!$B$5:$AG$5)*($B$5='[21]Calculator Data Summary'!$B$6:$AG$6)*($B$6='[21]Calculator Data Summary'!$B$4:$AG$4)*(FZ$13='[21]Calculator Data Summary'!$B$7:$AG$7)*("Usage"='[21]Calculator Data Summary'!$A$8:$A$21)*'[21]Calculator Data Summary'!$B$8:$AG$21)</f>
        <v>6</v>
      </c>
      <c r="GA10" s="14">
        <f>SUMPRODUCT(($B$4='[21]Calculator Data Summary'!$B$5:$AG$5)*($B$5='[21]Calculator Data Summary'!$B$6:$AG$6)*($B$6='[21]Calculator Data Summary'!$B$4:$AG$4)*(GA$13='[21]Calculator Data Summary'!$B$7:$AG$7)*("Usage"='[21]Calculator Data Summary'!$A$8:$A$21)*'[21]Calculator Data Summary'!$B$8:$AG$21)</f>
        <v>6</v>
      </c>
      <c r="GB10" s="14">
        <f>SUMPRODUCT(($B$4='[21]Calculator Data Summary'!$B$5:$AG$5)*($B$5='[21]Calculator Data Summary'!$B$6:$AG$6)*($B$6='[21]Calculator Data Summary'!$B$4:$AG$4)*(GB$13='[21]Calculator Data Summary'!$B$7:$AG$7)*("Usage"='[21]Calculator Data Summary'!$A$8:$A$21)*'[21]Calculator Data Summary'!$B$8:$AG$21)</f>
        <v>6</v>
      </c>
      <c r="GD10" s="1" t="s">
        <v>11</v>
      </c>
      <c r="GE10" s="14">
        <f>SUMPRODUCT(($B$4='[21]Calculator Data Summary'!$B$5:$AG$5)*($B$5='[21]Calculator Data Summary'!$B$6:$AG$6)*($B$6='[21]Calculator Data Summary'!$B$4:$AG$4)*(GE$13='[21]Calculator Data Summary'!$B$7:$AG$7)*("Usage"='[21]Calculator Data Summary'!$A$8:$A$21)*'[21]Calculator Data Summary'!$B$8:$AG$21)</f>
        <v>6</v>
      </c>
      <c r="GF10" s="14">
        <f>SUMPRODUCT(($B$4='[21]Calculator Data Summary'!$B$5:$AG$5)*($B$5='[21]Calculator Data Summary'!$B$6:$AG$6)*($B$6='[21]Calculator Data Summary'!$B$4:$AG$4)*(GF$13='[21]Calculator Data Summary'!$B$7:$AG$7)*("Usage"='[21]Calculator Data Summary'!$A$8:$A$21)*'[21]Calculator Data Summary'!$B$8:$AG$21)</f>
        <v>6</v>
      </c>
      <c r="GG10" s="14">
        <f>SUMPRODUCT(($B$4='[21]Calculator Data Summary'!$B$5:$AG$5)*($B$5='[21]Calculator Data Summary'!$B$6:$AG$6)*($B$6='[21]Calculator Data Summary'!$B$4:$AG$4)*(GG$13='[21]Calculator Data Summary'!$B$7:$AG$7)*("Usage"='[21]Calculator Data Summary'!$A$8:$A$21)*'[21]Calculator Data Summary'!$B$8:$AG$21)</f>
        <v>6</v>
      </c>
      <c r="GI10" s="1" t="s">
        <v>11</v>
      </c>
      <c r="GJ10" s="14">
        <f>SUMPRODUCT(($B$4='[21]Calculator Data Summary'!$B$5:$AG$5)*($B$5='[21]Calculator Data Summary'!$B$6:$AG$6)*($B$6='[21]Calculator Data Summary'!$B$4:$AG$4)*(GJ$13='[21]Calculator Data Summary'!$B$7:$AG$7)*("Usage"='[21]Calculator Data Summary'!$A$8:$A$21)*'[21]Calculator Data Summary'!$B$8:$AG$21)</f>
        <v>6</v>
      </c>
      <c r="GK10" s="14">
        <f>SUMPRODUCT(($B$4='[21]Calculator Data Summary'!$B$5:$AG$5)*($B$5='[21]Calculator Data Summary'!$B$6:$AG$6)*($B$6='[21]Calculator Data Summary'!$B$4:$AG$4)*(GK$13='[21]Calculator Data Summary'!$B$7:$AG$7)*("Usage"='[21]Calculator Data Summary'!$A$8:$A$21)*'[21]Calculator Data Summary'!$B$8:$AG$21)</f>
        <v>6</v>
      </c>
      <c r="GL10" s="14">
        <f>SUMPRODUCT(($B$4='[21]Calculator Data Summary'!$B$5:$AG$5)*($B$5='[21]Calculator Data Summary'!$B$6:$AG$6)*($B$6='[21]Calculator Data Summary'!$B$4:$AG$4)*(GL$13='[21]Calculator Data Summary'!$B$7:$AG$7)*("Usage"='[21]Calculator Data Summary'!$A$8:$A$21)*'[21]Calculator Data Summary'!$B$8:$AG$21)</f>
        <v>6</v>
      </c>
      <c r="GN10" s="1" t="s">
        <v>11</v>
      </c>
      <c r="GO10" s="14">
        <f>SUMPRODUCT(($B$4='[21]Calculator Data Summary'!$B$5:$AG$5)*($B$5='[21]Calculator Data Summary'!$B$6:$AG$6)*($B$6='[21]Calculator Data Summary'!$B$4:$AG$4)*(GO$13='[21]Calculator Data Summary'!$B$7:$AG$7)*("Usage"='[21]Calculator Data Summary'!$A$8:$A$21)*'[21]Calculator Data Summary'!$B$8:$AG$21)</f>
        <v>6</v>
      </c>
      <c r="GP10" s="14">
        <f>SUMPRODUCT(($B$4='[21]Calculator Data Summary'!$B$5:$AG$5)*($B$5='[21]Calculator Data Summary'!$B$6:$AG$6)*($B$6='[21]Calculator Data Summary'!$B$4:$AG$4)*(GP$13='[21]Calculator Data Summary'!$B$7:$AG$7)*("Usage"='[21]Calculator Data Summary'!$A$8:$A$21)*'[21]Calculator Data Summary'!$B$8:$AG$21)</f>
        <v>6</v>
      </c>
      <c r="GQ10" s="14">
        <f>SUMPRODUCT(($B$4='[21]Calculator Data Summary'!$B$5:$AG$5)*($B$5='[21]Calculator Data Summary'!$B$6:$AG$6)*($B$6='[21]Calculator Data Summary'!$B$4:$AG$4)*(GQ$13='[21]Calculator Data Summary'!$B$7:$AG$7)*("Usage"='[21]Calculator Data Summary'!$A$8:$A$21)*'[21]Calculator Data Summary'!$B$8:$AG$21)</f>
        <v>6</v>
      </c>
      <c r="GS10" s="1" t="s">
        <v>11</v>
      </c>
      <c r="GT10" s="14">
        <f>SUMPRODUCT(($B$4='[21]Calculator Data Summary'!$B$5:$AG$5)*($B$5='[21]Calculator Data Summary'!$B$6:$AG$6)*($B$6='[21]Calculator Data Summary'!$B$4:$AG$4)*(GT$13='[21]Calculator Data Summary'!$B$7:$AG$7)*("Usage"='[21]Calculator Data Summary'!$A$8:$A$21)*'[21]Calculator Data Summary'!$B$8:$AG$21)</f>
        <v>6</v>
      </c>
      <c r="GU10" s="14">
        <f>SUMPRODUCT(($B$4='[21]Calculator Data Summary'!$B$5:$AG$5)*($B$5='[21]Calculator Data Summary'!$B$6:$AG$6)*($B$6='[21]Calculator Data Summary'!$B$4:$AG$4)*(GU$13='[21]Calculator Data Summary'!$B$7:$AG$7)*("Usage"='[21]Calculator Data Summary'!$A$8:$A$21)*'[21]Calculator Data Summary'!$B$8:$AG$21)</f>
        <v>6</v>
      </c>
      <c r="GV10" s="14">
        <f>SUMPRODUCT(($B$4='[21]Calculator Data Summary'!$B$5:$AG$5)*($B$5='[21]Calculator Data Summary'!$B$6:$AG$6)*($B$6='[21]Calculator Data Summary'!$B$4:$AG$4)*(GV$13='[21]Calculator Data Summary'!$B$7:$AG$7)*("Usage"='[21]Calculator Data Summary'!$A$8:$A$21)*'[21]Calculator Data Summary'!$B$8:$AG$21)</f>
        <v>6</v>
      </c>
      <c r="GX10" s="1" t="s">
        <v>11</v>
      </c>
      <c r="GY10" s="14">
        <f>SUMPRODUCT(($B$4='[21]Calculator Data Summary'!$B$5:$AG$5)*($B$5='[21]Calculator Data Summary'!$B$6:$AG$6)*($B$6='[21]Calculator Data Summary'!$B$4:$AG$4)*(GY$13='[21]Calculator Data Summary'!$B$7:$AG$7)*("Usage"='[21]Calculator Data Summary'!$A$8:$A$21)*'[21]Calculator Data Summary'!$B$8:$AG$21)</f>
        <v>6</v>
      </c>
      <c r="GZ10" s="14">
        <f>SUMPRODUCT(($B$4='[21]Calculator Data Summary'!$B$5:$AG$5)*($B$5='[21]Calculator Data Summary'!$B$6:$AG$6)*($B$6='[21]Calculator Data Summary'!$B$4:$AG$4)*(GZ$13='[21]Calculator Data Summary'!$B$7:$AG$7)*("Usage"='[21]Calculator Data Summary'!$A$8:$A$21)*'[21]Calculator Data Summary'!$B$8:$AG$21)</f>
        <v>6</v>
      </c>
      <c r="HA10" s="14">
        <f>SUMPRODUCT(($B$4='[21]Calculator Data Summary'!$B$5:$AG$5)*($B$5='[21]Calculator Data Summary'!$B$6:$AG$6)*($B$6='[21]Calculator Data Summary'!$B$4:$AG$4)*(HA$13='[21]Calculator Data Summary'!$B$7:$AG$7)*("Usage"='[21]Calculator Data Summary'!$A$8:$A$21)*'[21]Calculator Data Summary'!$B$8:$AG$21)</f>
        <v>6</v>
      </c>
      <c r="HC10" s="1" t="s">
        <v>11</v>
      </c>
      <c r="HD10" s="14">
        <f>SUMPRODUCT(($B$4='[21]Calculator Data Summary'!$B$5:$AG$5)*($B$5='[21]Calculator Data Summary'!$B$6:$AG$6)*($B$6='[21]Calculator Data Summary'!$B$4:$AG$4)*(HD$13='[21]Calculator Data Summary'!$B$7:$AG$7)*("Usage"='[21]Calculator Data Summary'!$A$8:$A$21)*'[21]Calculator Data Summary'!$B$8:$AG$21)</f>
        <v>6</v>
      </c>
      <c r="HE10" s="14">
        <f>SUMPRODUCT(($B$4='[21]Calculator Data Summary'!$B$5:$AG$5)*($B$5='[21]Calculator Data Summary'!$B$6:$AG$6)*($B$6='[21]Calculator Data Summary'!$B$4:$AG$4)*(HE$13='[21]Calculator Data Summary'!$B$7:$AG$7)*("Usage"='[21]Calculator Data Summary'!$A$8:$A$21)*'[21]Calculator Data Summary'!$B$8:$AG$21)</f>
        <v>6</v>
      </c>
      <c r="HF10" s="14">
        <f>SUMPRODUCT(($B$4='[21]Calculator Data Summary'!$B$5:$AG$5)*($B$5='[21]Calculator Data Summary'!$B$6:$AG$6)*($B$6='[21]Calculator Data Summary'!$B$4:$AG$4)*(HF$13='[21]Calculator Data Summary'!$B$7:$AG$7)*("Usage"='[21]Calculator Data Summary'!$A$8:$A$21)*'[21]Calculator Data Summary'!$B$8:$AG$21)</f>
        <v>6</v>
      </c>
      <c r="HH10" s="1" t="s">
        <v>11</v>
      </c>
      <c r="HI10" s="14">
        <f>SUMPRODUCT(($B$4='[21]Calculator Data Summary'!$B$5:$AG$5)*($B$5='[21]Calculator Data Summary'!$B$6:$AG$6)*($B$6='[21]Calculator Data Summary'!$B$4:$AG$4)*(HI$13='[21]Calculator Data Summary'!$B$7:$AG$7)*("Usage"='[21]Calculator Data Summary'!$A$8:$A$21)*'[21]Calculator Data Summary'!$B$8:$AG$21)</f>
        <v>6</v>
      </c>
      <c r="HJ10" s="14">
        <f>SUMPRODUCT(($B$4='[21]Calculator Data Summary'!$B$5:$AG$5)*($B$5='[21]Calculator Data Summary'!$B$6:$AG$6)*($B$6='[21]Calculator Data Summary'!$B$4:$AG$4)*(HJ$13='[21]Calculator Data Summary'!$B$7:$AG$7)*("Usage"='[21]Calculator Data Summary'!$A$8:$A$21)*'[21]Calculator Data Summary'!$B$8:$AG$21)</f>
        <v>6</v>
      </c>
      <c r="HK10" s="14">
        <f>SUMPRODUCT(($B$4='[21]Calculator Data Summary'!$B$5:$AG$5)*($B$5='[21]Calculator Data Summary'!$B$6:$AG$6)*($B$6='[21]Calculator Data Summary'!$B$4:$AG$4)*(HK$13='[21]Calculator Data Summary'!$B$7:$AG$7)*("Usage"='[21]Calculator Data Summary'!$A$8:$A$21)*'[21]Calculator Data Summary'!$B$8:$AG$21)</f>
        <v>6</v>
      </c>
      <c r="HM10" s="1" t="s">
        <v>11</v>
      </c>
      <c r="HN10" s="14">
        <f>SUMPRODUCT(($B$4='[21]Calculator Data Summary'!$B$5:$AG$5)*($B$5='[21]Calculator Data Summary'!$B$6:$AG$6)*($B$6='[21]Calculator Data Summary'!$B$4:$AG$4)*(HN$13='[21]Calculator Data Summary'!$B$7:$AG$7)*("Usage"='[21]Calculator Data Summary'!$A$8:$A$21)*'[21]Calculator Data Summary'!$B$8:$AG$21)</f>
        <v>6</v>
      </c>
      <c r="HO10" s="14">
        <f>SUMPRODUCT(($B$4='[21]Calculator Data Summary'!$B$5:$AG$5)*($B$5='[21]Calculator Data Summary'!$B$6:$AG$6)*($B$6='[21]Calculator Data Summary'!$B$4:$AG$4)*(HO$13='[21]Calculator Data Summary'!$B$7:$AG$7)*("Usage"='[21]Calculator Data Summary'!$A$8:$A$21)*'[21]Calculator Data Summary'!$B$8:$AG$21)</f>
        <v>6</v>
      </c>
      <c r="HP10" s="14">
        <f>SUMPRODUCT(($B$4='[21]Calculator Data Summary'!$B$5:$AG$5)*($B$5='[21]Calculator Data Summary'!$B$6:$AG$6)*($B$6='[21]Calculator Data Summary'!$B$4:$AG$4)*(HP$13='[21]Calculator Data Summary'!$B$7:$AG$7)*("Usage"='[21]Calculator Data Summary'!$A$8:$A$21)*'[21]Calculator Data Summary'!$B$8:$AG$21)</f>
        <v>6</v>
      </c>
    </row>
    <row r="11" spans="1:224" ht="14.45" customHeight="1" x14ac:dyDescent="0.25">
      <c r="A11" s="5" t="s">
        <v>12</v>
      </c>
      <c r="B11" s="6"/>
      <c r="C11" s="6"/>
      <c r="D11" s="7"/>
      <c r="F11" s="5" t="s">
        <v>12</v>
      </c>
      <c r="G11" s="6"/>
      <c r="H11" s="6"/>
      <c r="I11" s="7"/>
      <c r="K11" s="5" t="s">
        <v>12</v>
      </c>
      <c r="L11" s="6"/>
      <c r="M11" s="6"/>
      <c r="N11" s="7"/>
      <c r="P11" s="5" t="s">
        <v>12</v>
      </c>
      <c r="Q11" s="6"/>
      <c r="R11" s="6"/>
      <c r="S11" s="7"/>
      <c r="U11" s="5" t="s">
        <v>12</v>
      </c>
      <c r="V11" s="6"/>
      <c r="W11" s="6"/>
      <c r="X11" s="7"/>
      <c r="Z11" s="5" t="s">
        <v>12</v>
      </c>
      <c r="AA11" s="6"/>
      <c r="AB11" s="6"/>
      <c r="AC11" s="7"/>
      <c r="AE11" s="5" t="s">
        <v>12</v>
      </c>
      <c r="AF11" s="6"/>
      <c r="AG11" s="6"/>
      <c r="AH11" s="7"/>
      <c r="AJ11" s="5" t="s">
        <v>12</v>
      </c>
      <c r="AK11" s="6"/>
      <c r="AL11" s="6"/>
      <c r="AM11" s="7"/>
      <c r="AO11" s="5" t="s">
        <v>12</v>
      </c>
      <c r="AP11" s="6"/>
      <c r="AQ11" s="6"/>
      <c r="AR11" s="7"/>
      <c r="AT11" s="5" t="s">
        <v>12</v>
      </c>
      <c r="AU11" s="6"/>
      <c r="AV11" s="6"/>
      <c r="AW11" s="7"/>
      <c r="AY11" s="5" t="s">
        <v>12</v>
      </c>
      <c r="AZ11" s="6"/>
      <c r="BA11" s="6"/>
      <c r="BB11" s="7"/>
      <c r="BD11" s="5" t="s">
        <v>12</v>
      </c>
      <c r="BE11" s="6"/>
      <c r="BF11" s="6"/>
      <c r="BG11" s="7"/>
      <c r="BI11" s="5" t="s">
        <v>12</v>
      </c>
      <c r="BJ11" s="6"/>
      <c r="BK11" s="6"/>
      <c r="BL11" s="7"/>
      <c r="BN11" s="5" t="s">
        <v>12</v>
      </c>
      <c r="BO11" s="6"/>
      <c r="BP11" s="6"/>
      <c r="BQ11" s="7"/>
      <c r="BS11" s="5" t="s">
        <v>12</v>
      </c>
      <c r="BT11" s="6"/>
      <c r="BU11" s="6"/>
      <c r="BV11" s="7"/>
      <c r="BX11" s="5" t="s">
        <v>12</v>
      </c>
      <c r="BY11" s="6"/>
      <c r="BZ11" s="6"/>
      <c r="CA11" s="7"/>
      <c r="CC11" s="5" t="s">
        <v>12</v>
      </c>
      <c r="CD11" s="6"/>
      <c r="CE11" s="6"/>
      <c r="CF11" s="7"/>
      <c r="CH11" s="5" t="s">
        <v>12</v>
      </c>
      <c r="CI11" s="6"/>
      <c r="CJ11" s="6"/>
      <c r="CK11" s="7"/>
      <c r="CM11" s="5" t="s">
        <v>12</v>
      </c>
      <c r="CN11" s="6"/>
      <c r="CO11" s="6"/>
      <c r="CP11" s="7"/>
      <c r="CR11" s="5" t="s">
        <v>12</v>
      </c>
      <c r="CS11" s="6"/>
      <c r="CT11" s="6"/>
      <c r="CU11" s="7"/>
      <c r="CW11" s="5" t="s">
        <v>12</v>
      </c>
      <c r="CX11" s="6"/>
      <c r="CY11" s="6"/>
      <c r="CZ11" s="7"/>
      <c r="DB11" s="5" t="s">
        <v>12</v>
      </c>
      <c r="DC11" s="6"/>
      <c r="DD11" s="6"/>
      <c r="DE11" s="7"/>
      <c r="DG11" s="5" t="s">
        <v>12</v>
      </c>
      <c r="DH11" s="6"/>
      <c r="DI11" s="6"/>
      <c r="DJ11" s="7"/>
      <c r="DL11" s="5" t="s">
        <v>12</v>
      </c>
      <c r="DM11" s="6"/>
      <c r="DN11" s="6"/>
      <c r="DO11" s="7"/>
      <c r="DQ11" s="5" t="s">
        <v>12</v>
      </c>
      <c r="DR11" s="6"/>
      <c r="DS11" s="6"/>
      <c r="DT11" s="7"/>
      <c r="DV11" s="5" t="s">
        <v>12</v>
      </c>
      <c r="DW11" s="6"/>
      <c r="DX11" s="6"/>
      <c r="DY11" s="7"/>
      <c r="EA11" s="5" t="s">
        <v>12</v>
      </c>
      <c r="EB11" s="6"/>
      <c r="EC11" s="6"/>
      <c r="ED11" s="7"/>
      <c r="EF11" s="5" t="s">
        <v>12</v>
      </c>
      <c r="EG11" s="6"/>
      <c r="EH11" s="6"/>
      <c r="EI11" s="7"/>
      <c r="EK11" s="5" t="s">
        <v>12</v>
      </c>
      <c r="EL11" s="6"/>
      <c r="EM11" s="6"/>
      <c r="EN11" s="7"/>
      <c r="EP11" s="5" t="s">
        <v>12</v>
      </c>
      <c r="EQ11" s="6"/>
      <c r="ER11" s="6"/>
      <c r="ES11" s="7"/>
      <c r="EU11" s="5" t="s">
        <v>12</v>
      </c>
      <c r="EV11" s="6"/>
      <c r="EW11" s="6"/>
      <c r="EX11" s="7"/>
      <c r="EZ11" s="5" t="s">
        <v>12</v>
      </c>
      <c r="FA11" s="6"/>
      <c r="FB11" s="6"/>
      <c r="FC11" s="7"/>
      <c r="FE11" s="5" t="s">
        <v>12</v>
      </c>
      <c r="FF11" s="6"/>
      <c r="FG11" s="6"/>
      <c r="FH11" s="7"/>
      <c r="FJ11" s="5" t="s">
        <v>12</v>
      </c>
      <c r="FK11" s="6"/>
      <c r="FL11" s="6"/>
      <c r="FM11" s="7"/>
      <c r="FO11" s="5" t="s">
        <v>12</v>
      </c>
      <c r="FP11" s="6"/>
      <c r="FQ11" s="6"/>
      <c r="FR11" s="7"/>
      <c r="FT11" s="5" t="s">
        <v>12</v>
      </c>
      <c r="FU11" s="6"/>
      <c r="FV11" s="6"/>
      <c r="FW11" s="7"/>
      <c r="FY11" s="5" t="s">
        <v>12</v>
      </c>
      <c r="FZ11" s="6"/>
      <c r="GA11" s="6"/>
      <c r="GB11" s="7"/>
      <c r="GD11" s="5" t="s">
        <v>12</v>
      </c>
      <c r="GE11" s="6"/>
      <c r="GF11" s="6"/>
      <c r="GG11" s="7"/>
      <c r="GI11" s="5" t="s">
        <v>12</v>
      </c>
      <c r="GJ11" s="6"/>
      <c r="GK11" s="6"/>
      <c r="GL11" s="7"/>
      <c r="GN11" s="5" t="s">
        <v>12</v>
      </c>
      <c r="GO11" s="6"/>
      <c r="GP11" s="6"/>
      <c r="GQ11" s="7"/>
      <c r="GS11" s="5" t="s">
        <v>12</v>
      </c>
      <c r="GT11" s="6"/>
      <c r="GU11" s="6"/>
      <c r="GV11" s="7"/>
      <c r="GX11" s="5" t="s">
        <v>12</v>
      </c>
      <c r="GY11" s="6"/>
      <c r="GZ11" s="6"/>
      <c r="HA11" s="7"/>
      <c r="HC11" s="5" t="s">
        <v>12</v>
      </c>
      <c r="HD11" s="6"/>
      <c r="HE11" s="6"/>
      <c r="HF11" s="7"/>
      <c r="HH11" s="5" t="s">
        <v>12</v>
      </c>
      <c r="HI11" s="6"/>
      <c r="HJ11" s="6"/>
      <c r="HK11" s="7"/>
      <c r="HM11" s="5" t="s">
        <v>12</v>
      </c>
      <c r="HN11" s="6"/>
      <c r="HO11" s="6"/>
      <c r="HP11" s="7"/>
    </row>
    <row r="12" spans="1:224" ht="29.45" customHeight="1" thickBot="1" x14ac:dyDescent="0.3">
      <c r="A12" s="8" t="s">
        <v>13</v>
      </c>
      <c r="B12" s="9"/>
      <c r="C12" s="9"/>
      <c r="D12" s="10"/>
      <c r="F12" s="8" t="s">
        <v>13</v>
      </c>
      <c r="G12" s="9"/>
      <c r="H12" s="9"/>
      <c r="I12" s="10"/>
      <c r="K12" s="8" t="s">
        <v>13</v>
      </c>
      <c r="L12" s="9"/>
      <c r="M12" s="9"/>
      <c r="N12" s="10"/>
      <c r="P12" s="8" t="s">
        <v>13</v>
      </c>
      <c r="Q12" s="9"/>
      <c r="R12" s="9"/>
      <c r="S12" s="10"/>
      <c r="U12" s="8" t="s">
        <v>13</v>
      </c>
      <c r="V12" s="9"/>
      <c r="W12" s="9"/>
      <c r="X12" s="10"/>
      <c r="Z12" s="8" t="s">
        <v>13</v>
      </c>
      <c r="AA12" s="9"/>
      <c r="AB12" s="9"/>
      <c r="AC12" s="10"/>
      <c r="AE12" s="8" t="s">
        <v>13</v>
      </c>
      <c r="AF12" s="9"/>
      <c r="AG12" s="9"/>
      <c r="AH12" s="10"/>
      <c r="AJ12" s="8" t="s">
        <v>13</v>
      </c>
      <c r="AK12" s="9"/>
      <c r="AL12" s="9"/>
      <c r="AM12" s="10"/>
      <c r="AO12" s="8" t="s">
        <v>13</v>
      </c>
      <c r="AP12" s="9"/>
      <c r="AQ12" s="9"/>
      <c r="AR12" s="10"/>
      <c r="AT12" s="8" t="s">
        <v>13</v>
      </c>
      <c r="AU12" s="9"/>
      <c r="AV12" s="9"/>
      <c r="AW12" s="10"/>
      <c r="AY12" s="8" t="s">
        <v>13</v>
      </c>
      <c r="AZ12" s="9"/>
      <c r="BA12" s="9"/>
      <c r="BB12" s="10"/>
      <c r="BD12" s="8" t="s">
        <v>13</v>
      </c>
      <c r="BE12" s="9"/>
      <c r="BF12" s="9"/>
      <c r="BG12" s="10"/>
      <c r="BI12" s="8" t="s">
        <v>13</v>
      </c>
      <c r="BJ12" s="9"/>
      <c r="BK12" s="9"/>
      <c r="BL12" s="10"/>
      <c r="BN12" s="8" t="s">
        <v>13</v>
      </c>
      <c r="BO12" s="9"/>
      <c r="BP12" s="9"/>
      <c r="BQ12" s="10"/>
      <c r="BS12" s="8" t="s">
        <v>13</v>
      </c>
      <c r="BT12" s="9"/>
      <c r="BU12" s="9"/>
      <c r="BV12" s="10"/>
      <c r="BX12" s="8" t="s">
        <v>13</v>
      </c>
      <c r="BY12" s="9"/>
      <c r="BZ12" s="9"/>
      <c r="CA12" s="10"/>
      <c r="CC12" s="8" t="s">
        <v>13</v>
      </c>
      <c r="CD12" s="9"/>
      <c r="CE12" s="9"/>
      <c r="CF12" s="10"/>
      <c r="CH12" s="8" t="s">
        <v>13</v>
      </c>
      <c r="CI12" s="9"/>
      <c r="CJ12" s="9"/>
      <c r="CK12" s="10"/>
      <c r="CM12" s="8" t="s">
        <v>13</v>
      </c>
      <c r="CN12" s="9"/>
      <c r="CO12" s="9"/>
      <c r="CP12" s="10"/>
      <c r="CR12" s="8" t="s">
        <v>13</v>
      </c>
      <c r="CS12" s="9"/>
      <c r="CT12" s="9"/>
      <c r="CU12" s="10"/>
      <c r="CW12" s="8" t="s">
        <v>13</v>
      </c>
      <c r="CX12" s="9"/>
      <c r="CY12" s="9"/>
      <c r="CZ12" s="10"/>
      <c r="DB12" s="8" t="s">
        <v>13</v>
      </c>
      <c r="DC12" s="9"/>
      <c r="DD12" s="9"/>
      <c r="DE12" s="10"/>
      <c r="DG12" s="8" t="s">
        <v>13</v>
      </c>
      <c r="DH12" s="9"/>
      <c r="DI12" s="9"/>
      <c r="DJ12" s="10"/>
      <c r="DL12" s="8" t="s">
        <v>13</v>
      </c>
      <c r="DM12" s="9"/>
      <c r="DN12" s="9"/>
      <c r="DO12" s="10"/>
      <c r="DQ12" s="8" t="s">
        <v>13</v>
      </c>
      <c r="DR12" s="9"/>
      <c r="DS12" s="9"/>
      <c r="DT12" s="10"/>
      <c r="DV12" s="8" t="s">
        <v>13</v>
      </c>
      <c r="DW12" s="9"/>
      <c r="DX12" s="9"/>
      <c r="DY12" s="10"/>
      <c r="EA12" s="8" t="s">
        <v>13</v>
      </c>
      <c r="EB12" s="9"/>
      <c r="EC12" s="9"/>
      <c r="ED12" s="10"/>
      <c r="EF12" s="8" t="s">
        <v>13</v>
      </c>
      <c r="EG12" s="9"/>
      <c r="EH12" s="9"/>
      <c r="EI12" s="10"/>
      <c r="EK12" s="8" t="s">
        <v>13</v>
      </c>
      <c r="EL12" s="9"/>
      <c r="EM12" s="9"/>
      <c r="EN12" s="10"/>
      <c r="EP12" s="8" t="s">
        <v>13</v>
      </c>
      <c r="EQ12" s="9"/>
      <c r="ER12" s="9"/>
      <c r="ES12" s="10"/>
      <c r="EU12" s="8" t="s">
        <v>13</v>
      </c>
      <c r="EV12" s="9"/>
      <c r="EW12" s="9"/>
      <c r="EX12" s="10"/>
      <c r="EZ12" s="8" t="s">
        <v>13</v>
      </c>
      <c r="FA12" s="9"/>
      <c r="FB12" s="9"/>
      <c r="FC12" s="10"/>
      <c r="FE12" s="8" t="s">
        <v>13</v>
      </c>
      <c r="FF12" s="9"/>
      <c r="FG12" s="9"/>
      <c r="FH12" s="10"/>
      <c r="FJ12" s="8" t="s">
        <v>13</v>
      </c>
      <c r="FK12" s="9"/>
      <c r="FL12" s="9"/>
      <c r="FM12" s="10"/>
      <c r="FO12" s="8" t="s">
        <v>13</v>
      </c>
      <c r="FP12" s="9"/>
      <c r="FQ12" s="9"/>
      <c r="FR12" s="10"/>
      <c r="FT12" s="8" t="s">
        <v>13</v>
      </c>
      <c r="FU12" s="9"/>
      <c r="FV12" s="9"/>
      <c r="FW12" s="10"/>
      <c r="FY12" s="8" t="s">
        <v>13</v>
      </c>
      <c r="FZ12" s="9"/>
      <c r="GA12" s="9"/>
      <c r="GB12" s="10"/>
      <c r="GD12" s="8" t="s">
        <v>13</v>
      </c>
      <c r="GE12" s="9"/>
      <c r="GF12" s="9"/>
      <c r="GG12" s="10"/>
      <c r="GI12" s="8" t="s">
        <v>13</v>
      </c>
      <c r="GJ12" s="9"/>
      <c r="GK12" s="9"/>
      <c r="GL12" s="10"/>
      <c r="GN12" s="8" t="s">
        <v>13</v>
      </c>
      <c r="GO12" s="9"/>
      <c r="GP12" s="9"/>
      <c r="GQ12" s="10"/>
      <c r="GS12" s="8" t="s">
        <v>13</v>
      </c>
      <c r="GT12" s="9"/>
      <c r="GU12" s="9"/>
      <c r="GV12" s="10"/>
      <c r="GX12" s="8" t="s">
        <v>13</v>
      </c>
      <c r="GY12" s="9"/>
      <c r="GZ12" s="9"/>
      <c r="HA12" s="10"/>
      <c r="HC12" s="8" t="s">
        <v>13</v>
      </c>
      <c r="HD12" s="9"/>
      <c r="HE12" s="9"/>
      <c r="HF12" s="10"/>
      <c r="HH12" s="8" t="s">
        <v>13</v>
      </c>
      <c r="HI12" s="9"/>
      <c r="HJ12" s="9"/>
      <c r="HK12" s="10"/>
      <c r="HM12" s="8" t="s">
        <v>13</v>
      </c>
      <c r="HN12" s="9"/>
      <c r="HO12" s="9"/>
      <c r="HP12" s="10"/>
    </row>
    <row r="13" spans="1:224" x14ac:dyDescent="0.25">
      <c r="A13" s="11" t="s">
        <v>14</v>
      </c>
      <c r="B13" s="17">
        <f>G13</f>
        <v>2023</v>
      </c>
      <c r="C13" s="17">
        <f t="shared" ref="C13:D13" si="1">H13</f>
        <v>2024</v>
      </c>
      <c r="D13" s="18">
        <f t="shared" si="1"/>
        <v>2025</v>
      </c>
      <c r="F13" s="11" t="s">
        <v>14</v>
      </c>
      <c r="G13" s="17">
        <f>[17]Summary!$B$13</f>
        <v>2023</v>
      </c>
      <c r="H13" s="17">
        <f>[17]Summary!$C$13</f>
        <v>2024</v>
      </c>
      <c r="I13" s="18">
        <f>[17]Summary!$D$13</f>
        <v>2025</v>
      </c>
      <c r="K13" s="11" t="s">
        <v>14</v>
      </c>
      <c r="L13" s="17">
        <f>[18]Summary!$B$13</f>
        <v>2023</v>
      </c>
      <c r="M13" s="17">
        <f>[18]Summary!$C$13</f>
        <v>2024</v>
      </c>
      <c r="N13" s="18">
        <f>[18]Summary!$D$13</f>
        <v>2025</v>
      </c>
      <c r="P13" s="11" t="s">
        <v>14</v>
      </c>
      <c r="Q13" s="17">
        <f>[19]Summary!$B$13</f>
        <v>2023</v>
      </c>
      <c r="R13" s="17">
        <f>[19]Summary!$C$13</f>
        <v>2024</v>
      </c>
      <c r="S13" s="18">
        <f>[19]Summary!$D$13</f>
        <v>2025</v>
      </c>
      <c r="U13" s="11" t="s">
        <v>14</v>
      </c>
      <c r="V13" s="17">
        <f>[20]Summary!$B$13</f>
        <v>2023</v>
      </c>
      <c r="W13" s="17">
        <f>[20]Summary!$C$13</f>
        <v>2024</v>
      </c>
      <c r="X13" s="18">
        <f>[20]Summary!$D$13</f>
        <v>2025</v>
      </c>
      <c r="Z13" s="11" t="s">
        <v>14</v>
      </c>
      <c r="AA13" s="17">
        <f>[21]Summary!$B$13</f>
        <v>2023</v>
      </c>
      <c r="AB13" s="17">
        <f>[21]Summary!$C$13</f>
        <v>2024</v>
      </c>
      <c r="AC13" s="18">
        <f>[21]Summary!$D$13</f>
        <v>2025</v>
      </c>
      <c r="AE13" s="11" t="s">
        <v>14</v>
      </c>
      <c r="AF13" s="17">
        <f>[21]Summary!$B$13</f>
        <v>2023</v>
      </c>
      <c r="AG13" s="17">
        <f>[21]Summary!$C$13</f>
        <v>2024</v>
      </c>
      <c r="AH13" s="18">
        <f>[21]Summary!$D$13</f>
        <v>2025</v>
      </c>
      <c r="AJ13" s="11" t="s">
        <v>14</v>
      </c>
      <c r="AK13" s="17">
        <f>[21]Summary!$B$13</f>
        <v>2023</v>
      </c>
      <c r="AL13" s="17">
        <f>[21]Summary!$C$13</f>
        <v>2024</v>
      </c>
      <c r="AM13" s="18">
        <f>[21]Summary!$D$13</f>
        <v>2025</v>
      </c>
      <c r="AO13" s="11" t="s">
        <v>14</v>
      </c>
      <c r="AP13" s="17">
        <f>[21]Summary!$B$13</f>
        <v>2023</v>
      </c>
      <c r="AQ13" s="17">
        <f>[21]Summary!$C$13</f>
        <v>2024</v>
      </c>
      <c r="AR13" s="18">
        <f>[21]Summary!$D$13</f>
        <v>2025</v>
      </c>
      <c r="AT13" s="11" t="s">
        <v>14</v>
      </c>
      <c r="AU13" s="17">
        <f>[21]Summary!$B$13</f>
        <v>2023</v>
      </c>
      <c r="AV13" s="17">
        <f>[21]Summary!$C$13</f>
        <v>2024</v>
      </c>
      <c r="AW13" s="18">
        <f>[21]Summary!$D$13</f>
        <v>2025</v>
      </c>
      <c r="AY13" s="11" t="s">
        <v>14</v>
      </c>
      <c r="AZ13" s="17">
        <f>[21]Summary!$B$13</f>
        <v>2023</v>
      </c>
      <c r="BA13" s="17">
        <f>[21]Summary!$C$13</f>
        <v>2024</v>
      </c>
      <c r="BB13" s="18">
        <f>[21]Summary!$D$13</f>
        <v>2025</v>
      </c>
      <c r="BD13" s="11" t="s">
        <v>14</v>
      </c>
      <c r="BE13" s="17">
        <f>[21]Summary!$B$13</f>
        <v>2023</v>
      </c>
      <c r="BF13" s="17">
        <f>[21]Summary!$C$13</f>
        <v>2024</v>
      </c>
      <c r="BG13" s="18">
        <f>[21]Summary!$D$13</f>
        <v>2025</v>
      </c>
      <c r="BI13" s="11" t="s">
        <v>14</v>
      </c>
      <c r="BJ13" s="17">
        <f>[21]Summary!$B$13</f>
        <v>2023</v>
      </c>
      <c r="BK13" s="17">
        <f>[21]Summary!$C$13</f>
        <v>2024</v>
      </c>
      <c r="BL13" s="18">
        <f>[21]Summary!$D$13</f>
        <v>2025</v>
      </c>
      <c r="BN13" s="11" t="s">
        <v>14</v>
      </c>
      <c r="BO13" s="17">
        <f>[21]Summary!$B$13</f>
        <v>2023</v>
      </c>
      <c r="BP13" s="17">
        <f>[21]Summary!$C$13</f>
        <v>2024</v>
      </c>
      <c r="BQ13" s="18">
        <f>[21]Summary!$D$13</f>
        <v>2025</v>
      </c>
      <c r="BS13" s="11" t="s">
        <v>14</v>
      </c>
      <c r="BT13" s="17">
        <f>[21]Summary!$B$13</f>
        <v>2023</v>
      </c>
      <c r="BU13" s="17">
        <f>[21]Summary!$C$13</f>
        <v>2024</v>
      </c>
      <c r="BV13" s="18">
        <f>[21]Summary!$D$13</f>
        <v>2025</v>
      </c>
      <c r="BX13" s="11" t="s">
        <v>14</v>
      </c>
      <c r="BY13" s="17">
        <f>[21]Summary!$B$13</f>
        <v>2023</v>
      </c>
      <c r="BZ13" s="17">
        <f>[21]Summary!$C$13</f>
        <v>2024</v>
      </c>
      <c r="CA13" s="18">
        <f>[21]Summary!$D$13</f>
        <v>2025</v>
      </c>
      <c r="CC13" s="11" t="s">
        <v>14</v>
      </c>
      <c r="CD13" s="17">
        <f>[21]Summary!$B$13</f>
        <v>2023</v>
      </c>
      <c r="CE13" s="17">
        <f>[21]Summary!$C$13</f>
        <v>2024</v>
      </c>
      <c r="CF13" s="18">
        <f>[21]Summary!$D$13</f>
        <v>2025</v>
      </c>
      <c r="CH13" s="11" t="s">
        <v>14</v>
      </c>
      <c r="CI13" s="17">
        <f>[21]Summary!$B$13</f>
        <v>2023</v>
      </c>
      <c r="CJ13" s="17">
        <f>[21]Summary!$C$13</f>
        <v>2024</v>
      </c>
      <c r="CK13" s="18">
        <f>[21]Summary!$D$13</f>
        <v>2025</v>
      </c>
      <c r="CM13" s="11" t="s">
        <v>14</v>
      </c>
      <c r="CN13" s="17">
        <f>[21]Summary!$B$13</f>
        <v>2023</v>
      </c>
      <c r="CO13" s="17">
        <f>[21]Summary!$C$13</f>
        <v>2024</v>
      </c>
      <c r="CP13" s="18">
        <f>[21]Summary!$D$13</f>
        <v>2025</v>
      </c>
      <c r="CR13" s="11" t="s">
        <v>14</v>
      </c>
      <c r="CS13" s="17">
        <f>[21]Summary!$B$13</f>
        <v>2023</v>
      </c>
      <c r="CT13" s="17">
        <f>[21]Summary!$C$13</f>
        <v>2024</v>
      </c>
      <c r="CU13" s="18">
        <f>[21]Summary!$D$13</f>
        <v>2025</v>
      </c>
      <c r="CW13" s="11" t="s">
        <v>14</v>
      </c>
      <c r="CX13" s="17">
        <f>[21]Summary!$B$13</f>
        <v>2023</v>
      </c>
      <c r="CY13" s="17">
        <f>[21]Summary!$C$13</f>
        <v>2024</v>
      </c>
      <c r="CZ13" s="18">
        <f>[21]Summary!$D$13</f>
        <v>2025</v>
      </c>
      <c r="DB13" s="11" t="s">
        <v>14</v>
      </c>
      <c r="DC13" s="17">
        <f>[21]Summary!$B$13</f>
        <v>2023</v>
      </c>
      <c r="DD13" s="17">
        <f>[21]Summary!$C$13</f>
        <v>2024</v>
      </c>
      <c r="DE13" s="18">
        <f>[21]Summary!$D$13</f>
        <v>2025</v>
      </c>
      <c r="DG13" s="11" t="s">
        <v>14</v>
      </c>
      <c r="DH13" s="17">
        <f>[21]Summary!$B$13</f>
        <v>2023</v>
      </c>
      <c r="DI13" s="17">
        <f>[21]Summary!$C$13</f>
        <v>2024</v>
      </c>
      <c r="DJ13" s="18">
        <f>[21]Summary!$D$13</f>
        <v>2025</v>
      </c>
      <c r="DL13" s="11" t="s">
        <v>14</v>
      </c>
      <c r="DM13" s="17">
        <f>[21]Summary!$B$13</f>
        <v>2023</v>
      </c>
      <c r="DN13" s="17">
        <f>[21]Summary!$C$13</f>
        <v>2024</v>
      </c>
      <c r="DO13" s="18">
        <f>[21]Summary!$D$13</f>
        <v>2025</v>
      </c>
      <c r="DQ13" s="11" t="s">
        <v>14</v>
      </c>
      <c r="DR13" s="17">
        <f>[21]Summary!$B$13</f>
        <v>2023</v>
      </c>
      <c r="DS13" s="17">
        <f>[21]Summary!$C$13</f>
        <v>2024</v>
      </c>
      <c r="DT13" s="18">
        <f>[21]Summary!$D$13</f>
        <v>2025</v>
      </c>
      <c r="DV13" s="11" t="s">
        <v>14</v>
      </c>
      <c r="DW13" s="17">
        <f>[21]Summary!$B$13</f>
        <v>2023</v>
      </c>
      <c r="DX13" s="17">
        <f>[21]Summary!$C$13</f>
        <v>2024</v>
      </c>
      <c r="DY13" s="18">
        <f>[21]Summary!$D$13</f>
        <v>2025</v>
      </c>
      <c r="EA13" s="11" t="s">
        <v>14</v>
      </c>
      <c r="EB13" s="17">
        <f>[21]Summary!$B$13</f>
        <v>2023</v>
      </c>
      <c r="EC13" s="17">
        <f>[21]Summary!$C$13</f>
        <v>2024</v>
      </c>
      <c r="ED13" s="18">
        <f>[21]Summary!$D$13</f>
        <v>2025</v>
      </c>
      <c r="EF13" s="11" t="s">
        <v>14</v>
      </c>
      <c r="EG13" s="17">
        <f>[21]Summary!$B$13</f>
        <v>2023</v>
      </c>
      <c r="EH13" s="17">
        <f>[21]Summary!$C$13</f>
        <v>2024</v>
      </c>
      <c r="EI13" s="18">
        <f>[21]Summary!$D$13</f>
        <v>2025</v>
      </c>
      <c r="EK13" s="11" t="s">
        <v>14</v>
      </c>
      <c r="EL13" s="17">
        <f>[21]Summary!$B$13</f>
        <v>2023</v>
      </c>
      <c r="EM13" s="17">
        <f>[21]Summary!$C$13</f>
        <v>2024</v>
      </c>
      <c r="EN13" s="18">
        <f>[21]Summary!$D$13</f>
        <v>2025</v>
      </c>
      <c r="EP13" s="11" t="s">
        <v>14</v>
      </c>
      <c r="EQ13" s="17">
        <f>[21]Summary!$B$13</f>
        <v>2023</v>
      </c>
      <c r="ER13" s="17">
        <f>[21]Summary!$C$13</f>
        <v>2024</v>
      </c>
      <c r="ES13" s="18">
        <f>[21]Summary!$D$13</f>
        <v>2025</v>
      </c>
      <c r="EU13" s="11" t="s">
        <v>14</v>
      </c>
      <c r="EV13" s="17">
        <f>[21]Summary!$B$13</f>
        <v>2023</v>
      </c>
      <c r="EW13" s="17">
        <f>[21]Summary!$C$13</f>
        <v>2024</v>
      </c>
      <c r="EX13" s="18">
        <f>[21]Summary!$D$13</f>
        <v>2025</v>
      </c>
      <c r="EZ13" s="11" t="s">
        <v>14</v>
      </c>
      <c r="FA13" s="17">
        <f>[21]Summary!$B$13</f>
        <v>2023</v>
      </c>
      <c r="FB13" s="17">
        <f>[21]Summary!$C$13</f>
        <v>2024</v>
      </c>
      <c r="FC13" s="18">
        <f>[21]Summary!$D$13</f>
        <v>2025</v>
      </c>
      <c r="FE13" s="11" t="s">
        <v>14</v>
      </c>
      <c r="FF13" s="17">
        <f>[21]Summary!$B$13</f>
        <v>2023</v>
      </c>
      <c r="FG13" s="17">
        <f>[21]Summary!$C$13</f>
        <v>2024</v>
      </c>
      <c r="FH13" s="18">
        <f>[21]Summary!$D$13</f>
        <v>2025</v>
      </c>
      <c r="FJ13" s="11" t="s">
        <v>14</v>
      </c>
      <c r="FK13" s="17">
        <f>[21]Summary!$B$13</f>
        <v>2023</v>
      </c>
      <c r="FL13" s="17">
        <f>[21]Summary!$C$13</f>
        <v>2024</v>
      </c>
      <c r="FM13" s="18">
        <f>[21]Summary!$D$13</f>
        <v>2025</v>
      </c>
      <c r="FO13" s="11" t="s">
        <v>14</v>
      </c>
      <c r="FP13" s="17">
        <f>[21]Summary!$B$13</f>
        <v>2023</v>
      </c>
      <c r="FQ13" s="17">
        <f>[21]Summary!$C$13</f>
        <v>2024</v>
      </c>
      <c r="FR13" s="18">
        <f>[21]Summary!$D$13</f>
        <v>2025</v>
      </c>
      <c r="FT13" s="11" t="s">
        <v>14</v>
      </c>
      <c r="FU13" s="17">
        <f>[21]Summary!$B$13</f>
        <v>2023</v>
      </c>
      <c r="FV13" s="17">
        <f>[21]Summary!$C$13</f>
        <v>2024</v>
      </c>
      <c r="FW13" s="18">
        <f>[21]Summary!$D$13</f>
        <v>2025</v>
      </c>
      <c r="FY13" s="11" t="s">
        <v>14</v>
      </c>
      <c r="FZ13" s="17">
        <f>[21]Summary!$B$13</f>
        <v>2023</v>
      </c>
      <c r="GA13" s="17">
        <f>[21]Summary!$C$13</f>
        <v>2024</v>
      </c>
      <c r="GB13" s="18">
        <f>[21]Summary!$D$13</f>
        <v>2025</v>
      </c>
      <c r="GD13" s="11" t="s">
        <v>14</v>
      </c>
      <c r="GE13" s="17">
        <f>[21]Summary!$B$13</f>
        <v>2023</v>
      </c>
      <c r="GF13" s="17">
        <f>[21]Summary!$C$13</f>
        <v>2024</v>
      </c>
      <c r="GG13" s="18">
        <f>[21]Summary!$D$13</f>
        <v>2025</v>
      </c>
      <c r="GI13" s="11" t="s">
        <v>14</v>
      </c>
      <c r="GJ13" s="17">
        <f>[21]Summary!$B$13</f>
        <v>2023</v>
      </c>
      <c r="GK13" s="17">
        <f>[21]Summary!$C$13</f>
        <v>2024</v>
      </c>
      <c r="GL13" s="18">
        <f>[21]Summary!$D$13</f>
        <v>2025</v>
      </c>
      <c r="GN13" s="11" t="s">
        <v>14</v>
      </c>
      <c r="GO13" s="17">
        <f>[21]Summary!$B$13</f>
        <v>2023</v>
      </c>
      <c r="GP13" s="17">
        <f>[21]Summary!$C$13</f>
        <v>2024</v>
      </c>
      <c r="GQ13" s="18">
        <f>[21]Summary!$D$13</f>
        <v>2025</v>
      </c>
      <c r="GS13" s="11" t="s">
        <v>14</v>
      </c>
      <c r="GT13" s="17">
        <f>[21]Summary!$B$13</f>
        <v>2023</v>
      </c>
      <c r="GU13" s="17">
        <f>[21]Summary!$C$13</f>
        <v>2024</v>
      </c>
      <c r="GV13" s="18">
        <f>[21]Summary!$D$13</f>
        <v>2025</v>
      </c>
      <c r="GX13" s="11" t="s">
        <v>14</v>
      </c>
      <c r="GY13" s="17">
        <f>[21]Summary!$B$13</f>
        <v>2023</v>
      </c>
      <c r="GZ13" s="17">
        <f>[21]Summary!$C$13</f>
        <v>2024</v>
      </c>
      <c r="HA13" s="18">
        <f>[21]Summary!$D$13</f>
        <v>2025</v>
      </c>
      <c r="HC13" s="11" t="s">
        <v>14</v>
      </c>
      <c r="HD13" s="17">
        <f>[21]Summary!$B$13</f>
        <v>2023</v>
      </c>
      <c r="HE13" s="17">
        <f>[21]Summary!$C$13</f>
        <v>2024</v>
      </c>
      <c r="HF13" s="18">
        <f>[21]Summary!$D$13</f>
        <v>2025</v>
      </c>
      <c r="HH13" s="11" t="s">
        <v>14</v>
      </c>
      <c r="HI13" s="17">
        <f>[21]Summary!$B$13</f>
        <v>2023</v>
      </c>
      <c r="HJ13" s="17">
        <f>[21]Summary!$C$13</f>
        <v>2024</v>
      </c>
      <c r="HK13" s="18">
        <f>[21]Summary!$D$13</f>
        <v>2025</v>
      </c>
      <c r="HM13" s="11" t="s">
        <v>14</v>
      </c>
      <c r="HN13" s="17">
        <f>[21]Summary!$B$13</f>
        <v>2023</v>
      </c>
      <c r="HO13" s="17">
        <f>[21]Summary!$C$13</f>
        <v>2024</v>
      </c>
      <c r="HP13" s="18">
        <f>[21]Summary!$D$13</f>
        <v>2025</v>
      </c>
    </row>
    <row r="14" spans="1:224" x14ac:dyDescent="0.25">
      <c r="A14" s="12" t="s">
        <v>15</v>
      </c>
      <c r="B14" s="15">
        <f>G14+L14+Q14+V14+AA14+AF14+AK14+AP14+AU14+AZ14+BE14+BJ14+BO14+BT14+BY14+CD14+CI14+CN14+CS14+CX14+DC14+DH14+DM14+DR14+DW14+EB14+EG14+EL14+EQ14+EV14+FA14+FF14+FK14+FP14+FU14+FZ14+GE14+GJ14+GO14+GT14+GY14+HD14+HI14+HN14</f>
        <v>162.93</v>
      </c>
      <c r="C14" s="15">
        <f t="shared" ref="C14:D25" si="2">H14+M14+R14+W14+AB14+AG14+AL14+AQ14+AV14+BA14+BF14+BK14+BP14+BU14+BZ14+CE14+CJ14+CO14+CT14+CY14+DD14+DI14+DN14+DS14+DX14+EC14+EH14+EM14+ER14+EW14+FB14+FG14+FL14+FQ14+FV14+GA14+GF14+GK14+GP14+GU14+GZ14+HE14+HJ14+HO14</f>
        <v>169.65</v>
      </c>
      <c r="D14" s="19">
        <f t="shared" si="2"/>
        <v>175.78</v>
      </c>
      <c r="F14" s="12" t="s">
        <v>15</v>
      </c>
      <c r="G14" s="15">
        <f>SUMPRODUCT(($B$4='[17]Calculator Data Summary'!$B$5:$AG$5)*($B$5='[17]Calculator Data Summary'!$B$6:$AG$6)*($B$6='[17]Calculator Data Summary'!$B$4:$AG$4)*(G$13='[17]Calculator Data Summary'!$B$7:$AG$7)*($K14='[17]Calculator Data Summary'!$A$8:$A$21)*'[17]Calculator Data Summary'!$B$8:$AG$21)</f>
        <v>29.4</v>
      </c>
      <c r="H14" s="15">
        <f>SUMPRODUCT(($B$4='[17]Calculator Data Summary'!$B$5:$AG$5)*($B$5='[17]Calculator Data Summary'!$B$6:$AG$6)*($B$6='[17]Calculator Data Summary'!$B$4:$AG$4)*(H$13='[17]Calculator Data Summary'!$B$7:$AG$7)*($K14='[17]Calculator Data Summary'!$A$8:$A$21)*'[17]Calculator Data Summary'!$B$8:$AG$21)</f>
        <v>31.16</v>
      </c>
      <c r="I14" s="19">
        <f>SUMPRODUCT(($B$4='[17]Calculator Data Summary'!$B$5:$AG$5)*($B$5='[17]Calculator Data Summary'!$B$6:$AG$6)*($B$6='[17]Calculator Data Summary'!$B$4:$AG$4)*(I$13='[17]Calculator Data Summary'!$B$7:$AG$7)*($K14='[17]Calculator Data Summary'!$A$8:$A$21)*'[17]Calculator Data Summary'!$B$8:$AG$21)</f>
        <v>32.85</v>
      </c>
      <c r="K14" s="12" t="s">
        <v>15</v>
      </c>
      <c r="L14" s="15">
        <f>SUMPRODUCT(($B$4='[18]Calculator Data Summary'!$B$5:$AG$5)*($B$5='[18]Calculator Data Summary'!$B$6:$AG$6)*($B$6='[18]Calculator Data Summary'!$B$4:$AG$4)*(L$13='[18]Calculator Data Summary'!$B$7:$AG$7)*($K14='[18]Calculator Data Summary'!$A$8:$A$21)*'[18]Calculator Data Summary'!$B$8:$AG$21)</f>
        <v>28.730000000000004</v>
      </c>
      <c r="M14" s="15">
        <f>SUMPRODUCT(($B$4='[18]Calculator Data Summary'!$B$5:$AG$5)*($B$5='[18]Calculator Data Summary'!$B$6:$AG$6)*($B$6='[18]Calculator Data Summary'!$B$4:$AG$4)*(M$13='[18]Calculator Data Summary'!$B$7:$AG$7)*($K14='[18]Calculator Data Summary'!$A$8:$A$21)*'[18]Calculator Data Summary'!$B$8:$AG$21)</f>
        <v>29.97</v>
      </c>
      <c r="N14" s="19">
        <f>SUMPRODUCT(($B$4='[18]Calculator Data Summary'!$B$5:$AG$5)*($B$5='[18]Calculator Data Summary'!$B$6:$AG$6)*($B$6='[18]Calculator Data Summary'!$B$4:$AG$4)*(N$13='[18]Calculator Data Summary'!$B$7:$AG$7)*($K14='[18]Calculator Data Summary'!$A$8:$A$21)*'[18]Calculator Data Summary'!$B$8:$AG$21)</f>
        <v>31.16</v>
      </c>
      <c r="P14" s="12" t="s">
        <v>15</v>
      </c>
      <c r="Q14" s="15">
        <f>SUMPRODUCT(($B$4='[19]Calculator Data Summary'!$B$5:$AG$5)*($B$5='[19]Calculator Data Summary'!$B$6:$AG$6)*($B$6='[19]Calculator Data Summary'!$B$4:$AG$4)*(Q$13='[19]Calculator Data Summary'!$B$7:$AG$7)*($K14='[19]Calculator Data Summary'!$A$8:$A$21)*'[19]Calculator Data Summary'!$B$8:$AG$21)</f>
        <v>60.64</v>
      </c>
      <c r="R14" s="15">
        <f>SUMPRODUCT(($B$4='[19]Calculator Data Summary'!$B$5:$AG$5)*($B$5='[19]Calculator Data Summary'!$B$6:$AG$6)*($B$6='[19]Calculator Data Summary'!$B$4:$AG$4)*(R$13='[19]Calculator Data Summary'!$B$7:$AG$7)*($K14='[19]Calculator Data Summary'!$A$8:$A$21)*'[19]Calculator Data Summary'!$B$8:$AG$21)</f>
        <v>62.99</v>
      </c>
      <c r="S14" s="19">
        <f>SUMPRODUCT(($B$4='[19]Calculator Data Summary'!$B$5:$AG$5)*($B$5='[19]Calculator Data Summary'!$B$6:$AG$6)*($B$6='[19]Calculator Data Summary'!$B$4:$AG$4)*(S$13='[19]Calculator Data Summary'!$B$7:$AG$7)*($K14='[19]Calculator Data Summary'!$A$8:$A$21)*'[19]Calculator Data Summary'!$B$8:$AG$21)</f>
        <v>65.209999999999994</v>
      </c>
      <c r="U14" s="12" t="s">
        <v>15</v>
      </c>
      <c r="V14" s="15">
        <f>SUMPRODUCT(($B$4='[20]Calculator Data Summary'!$B$5:$AG$5)*($B$5='[20]Calculator Data Summary'!$B$6:$AG$6)*($B$6='[20]Calculator Data Summary'!$B$4:$AG$4)*(V$13='[20]Calculator Data Summary'!$B$7:$AG$7)*($K14='[20]Calculator Data Summary'!$A$8:$A$21)*'[20]Calculator Data Summary'!$B$8:$AG$21)</f>
        <v>44.16</v>
      </c>
      <c r="W14" s="15">
        <f>SUMPRODUCT(($B$4='[20]Calculator Data Summary'!$B$5:$AG$5)*($B$5='[20]Calculator Data Summary'!$B$6:$AG$6)*($B$6='[20]Calculator Data Summary'!$B$4:$AG$4)*(W$13='[20]Calculator Data Summary'!$B$7:$AG$7)*($K14='[20]Calculator Data Summary'!$A$8:$A$21)*'[20]Calculator Data Summary'!$B$8:$AG$21)</f>
        <v>45.529999999999994</v>
      </c>
      <c r="X14" s="19">
        <f>SUMPRODUCT(($B$4='[20]Calculator Data Summary'!$B$5:$AG$5)*($B$5='[20]Calculator Data Summary'!$B$6:$AG$6)*($B$6='[20]Calculator Data Summary'!$B$4:$AG$4)*(X$13='[20]Calculator Data Summary'!$B$7:$AG$7)*($K14='[20]Calculator Data Summary'!$A$8:$A$21)*'[20]Calculator Data Summary'!$B$8:$AG$21)</f>
        <v>46.559999999999995</v>
      </c>
      <c r="Z14" s="12" t="s">
        <v>15</v>
      </c>
      <c r="AA14" s="15">
        <f>SUMPRODUCT(($B$4='[21]Calculator Data Summary'!$B$5:$AG$5)*($B$5='[21]Calculator Data Summary'!$B$6:$AG$6)*($B$6='[21]Calculator Data Summary'!$B$4:$AG$4)*(AA$13='[21]Calculator Data Summary'!$B$7:$AG$7)*($K14='[21]Calculator Data Summary'!$A$8:$A$21)*'[21]Calculator Data Summary'!$B$8:$AG$21)</f>
        <v>0</v>
      </c>
      <c r="AB14" s="15">
        <f>SUMPRODUCT(($B$4='[21]Calculator Data Summary'!$B$5:$AG$5)*($B$5='[21]Calculator Data Summary'!$B$6:$AG$6)*($B$6='[21]Calculator Data Summary'!$B$4:$AG$4)*(AB$13='[21]Calculator Data Summary'!$B$7:$AG$7)*($K14='[21]Calculator Data Summary'!$A$8:$A$21)*'[21]Calculator Data Summary'!$B$8:$AG$21)</f>
        <v>0</v>
      </c>
      <c r="AC14" s="19">
        <f>SUMPRODUCT(($B$4='[21]Calculator Data Summary'!$B$5:$AG$5)*($B$5='[21]Calculator Data Summary'!$B$6:$AG$6)*($B$6='[21]Calculator Data Summary'!$B$4:$AG$4)*(AC$13='[21]Calculator Data Summary'!$B$7:$AG$7)*($K14='[21]Calculator Data Summary'!$A$8:$A$21)*'[21]Calculator Data Summary'!$B$8:$AG$21)</f>
        <v>0</v>
      </c>
      <c r="AE14" s="12" t="s">
        <v>15</v>
      </c>
      <c r="AF14" s="15">
        <f>SUMPRODUCT(($B$4='[21]Calculator Data Summary'!$B$5:$AG$5)*($B$5='[21]Calculator Data Summary'!$B$6:$AG$6)*($B$6='[21]Calculator Data Summary'!$B$4:$AG$4)*(AF$13='[21]Calculator Data Summary'!$B$7:$AG$7)*($K14='[21]Calculator Data Summary'!$A$8:$A$21)*'[21]Calculator Data Summary'!$B$8:$AG$21)</f>
        <v>0</v>
      </c>
      <c r="AG14" s="15">
        <f>SUMPRODUCT(($B$4='[21]Calculator Data Summary'!$B$5:$AG$5)*($B$5='[21]Calculator Data Summary'!$B$6:$AG$6)*($B$6='[21]Calculator Data Summary'!$B$4:$AG$4)*(AG$13='[21]Calculator Data Summary'!$B$7:$AG$7)*($K14='[21]Calculator Data Summary'!$A$8:$A$21)*'[21]Calculator Data Summary'!$B$8:$AG$21)</f>
        <v>0</v>
      </c>
      <c r="AH14" s="19">
        <f>SUMPRODUCT(($B$4='[21]Calculator Data Summary'!$B$5:$AG$5)*($B$5='[21]Calculator Data Summary'!$B$6:$AG$6)*($B$6='[21]Calculator Data Summary'!$B$4:$AG$4)*(AH$13='[21]Calculator Data Summary'!$B$7:$AG$7)*($K14='[21]Calculator Data Summary'!$A$8:$A$21)*'[21]Calculator Data Summary'!$B$8:$AG$21)</f>
        <v>0</v>
      </c>
      <c r="AJ14" s="12" t="s">
        <v>15</v>
      </c>
      <c r="AK14" s="15">
        <f>SUMPRODUCT(($B$4='[21]Calculator Data Summary'!$B$5:$AG$5)*($B$5='[21]Calculator Data Summary'!$B$6:$AG$6)*($B$6='[21]Calculator Data Summary'!$B$4:$AG$4)*(AK$13='[21]Calculator Data Summary'!$B$7:$AG$7)*($K14='[21]Calculator Data Summary'!$A$8:$A$21)*'[21]Calculator Data Summary'!$B$8:$AG$21)</f>
        <v>0</v>
      </c>
      <c r="AL14" s="15">
        <f>SUMPRODUCT(($B$4='[21]Calculator Data Summary'!$B$5:$AG$5)*($B$5='[21]Calculator Data Summary'!$B$6:$AG$6)*($B$6='[21]Calculator Data Summary'!$B$4:$AG$4)*(AL$13='[21]Calculator Data Summary'!$B$7:$AG$7)*($K14='[21]Calculator Data Summary'!$A$8:$A$21)*'[21]Calculator Data Summary'!$B$8:$AG$21)</f>
        <v>0</v>
      </c>
      <c r="AM14" s="19">
        <f>SUMPRODUCT(($B$4='[21]Calculator Data Summary'!$B$5:$AG$5)*($B$5='[21]Calculator Data Summary'!$B$6:$AG$6)*($B$6='[21]Calculator Data Summary'!$B$4:$AG$4)*(AM$13='[21]Calculator Data Summary'!$B$7:$AG$7)*($K14='[21]Calculator Data Summary'!$A$8:$A$21)*'[21]Calculator Data Summary'!$B$8:$AG$21)</f>
        <v>0</v>
      </c>
      <c r="AO14" s="12" t="s">
        <v>15</v>
      </c>
      <c r="AP14" s="15">
        <f>SUMPRODUCT(($B$4='[21]Calculator Data Summary'!$B$5:$AG$5)*($B$5='[21]Calculator Data Summary'!$B$6:$AG$6)*($B$6='[21]Calculator Data Summary'!$B$4:$AG$4)*(AP$13='[21]Calculator Data Summary'!$B$7:$AG$7)*($K14='[21]Calculator Data Summary'!$A$8:$A$21)*'[21]Calculator Data Summary'!$B$8:$AG$21)</f>
        <v>0</v>
      </c>
      <c r="AQ14" s="15">
        <f>SUMPRODUCT(($B$4='[21]Calculator Data Summary'!$B$5:$AG$5)*($B$5='[21]Calculator Data Summary'!$B$6:$AG$6)*($B$6='[21]Calculator Data Summary'!$B$4:$AG$4)*(AQ$13='[21]Calculator Data Summary'!$B$7:$AG$7)*($K14='[21]Calculator Data Summary'!$A$8:$A$21)*'[21]Calculator Data Summary'!$B$8:$AG$21)</f>
        <v>0</v>
      </c>
      <c r="AR14" s="19">
        <f>SUMPRODUCT(($B$4='[21]Calculator Data Summary'!$B$5:$AG$5)*($B$5='[21]Calculator Data Summary'!$B$6:$AG$6)*($B$6='[21]Calculator Data Summary'!$B$4:$AG$4)*(AR$13='[21]Calculator Data Summary'!$B$7:$AG$7)*($K14='[21]Calculator Data Summary'!$A$8:$A$21)*'[21]Calculator Data Summary'!$B$8:$AG$21)</f>
        <v>0</v>
      </c>
      <c r="AT14" s="12" t="s">
        <v>15</v>
      </c>
      <c r="AU14" s="15">
        <f>SUMPRODUCT(($B$4='[21]Calculator Data Summary'!$B$5:$AG$5)*($B$5='[21]Calculator Data Summary'!$B$6:$AG$6)*($B$6='[21]Calculator Data Summary'!$B$4:$AG$4)*(AU$13='[21]Calculator Data Summary'!$B$7:$AG$7)*($K14='[21]Calculator Data Summary'!$A$8:$A$21)*'[21]Calculator Data Summary'!$B$8:$AG$21)</f>
        <v>0</v>
      </c>
      <c r="AV14" s="15">
        <f>SUMPRODUCT(($B$4='[21]Calculator Data Summary'!$B$5:$AG$5)*($B$5='[21]Calculator Data Summary'!$B$6:$AG$6)*($B$6='[21]Calculator Data Summary'!$B$4:$AG$4)*(AV$13='[21]Calculator Data Summary'!$B$7:$AG$7)*($K14='[21]Calculator Data Summary'!$A$8:$A$21)*'[21]Calculator Data Summary'!$B$8:$AG$21)</f>
        <v>0</v>
      </c>
      <c r="AW14" s="19">
        <f>SUMPRODUCT(($B$4='[21]Calculator Data Summary'!$B$5:$AG$5)*($B$5='[21]Calculator Data Summary'!$B$6:$AG$6)*($B$6='[21]Calculator Data Summary'!$B$4:$AG$4)*(AW$13='[21]Calculator Data Summary'!$B$7:$AG$7)*($K14='[21]Calculator Data Summary'!$A$8:$A$21)*'[21]Calculator Data Summary'!$B$8:$AG$21)</f>
        <v>0</v>
      </c>
      <c r="AY14" s="12" t="s">
        <v>15</v>
      </c>
      <c r="AZ14" s="15">
        <f>SUMPRODUCT(($B$4='[21]Calculator Data Summary'!$B$5:$AG$5)*($B$5='[21]Calculator Data Summary'!$B$6:$AG$6)*($B$6='[21]Calculator Data Summary'!$B$4:$AG$4)*(AZ$13='[21]Calculator Data Summary'!$B$7:$AG$7)*($K14='[21]Calculator Data Summary'!$A$8:$A$21)*'[21]Calculator Data Summary'!$B$8:$AG$21)</f>
        <v>0</v>
      </c>
      <c r="BA14" s="15">
        <f>SUMPRODUCT(($B$4='[21]Calculator Data Summary'!$B$5:$AG$5)*($B$5='[21]Calculator Data Summary'!$B$6:$AG$6)*($B$6='[21]Calculator Data Summary'!$B$4:$AG$4)*(BA$13='[21]Calculator Data Summary'!$B$7:$AG$7)*($K14='[21]Calculator Data Summary'!$A$8:$A$21)*'[21]Calculator Data Summary'!$B$8:$AG$21)</f>
        <v>0</v>
      </c>
      <c r="BB14" s="19">
        <f>SUMPRODUCT(($B$4='[21]Calculator Data Summary'!$B$5:$AG$5)*($B$5='[21]Calculator Data Summary'!$B$6:$AG$6)*($B$6='[21]Calculator Data Summary'!$B$4:$AG$4)*(BB$13='[21]Calculator Data Summary'!$B$7:$AG$7)*($K14='[21]Calculator Data Summary'!$A$8:$A$21)*'[21]Calculator Data Summary'!$B$8:$AG$21)</f>
        <v>0</v>
      </c>
      <c r="BD14" s="12" t="s">
        <v>15</v>
      </c>
      <c r="BE14" s="15">
        <f>SUMPRODUCT(($B$4='[21]Calculator Data Summary'!$B$5:$AG$5)*($B$5='[21]Calculator Data Summary'!$B$6:$AG$6)*($B$6='[21]Calculator Data Summary'!$B$4:$AG$4)*(BE$13='[21]Calculator Data Summary'!$B$7:$AG$7)*($K14='[21]Calculator Data Summary'!$A$8:$A$21)*'[21]Calculator Data Summary'!$B$8:$AG$21)</f>
        <v>0</v>
      </c>
      <c r="BF14" s="15">
        <f>SUMPRODUCT(($B$4='[21]Calculator Data Summary'!$B$5:$AG$5)*($B$5='[21]Calculator Data Summary'!$B$6:$AG$6)*($B$6='[21]Calculator Data Summary'!$B$4:$AG$4)*(BF$13='[21]Calculator Data Summary'!$B$7:$AG$7)*($K14='[21]Calculator Data Summary'!$A$8:$A$21)*'[21]Calculator Data Summary'!$B$8:$AG$21)</f>
        <v>0</v>
      </c>
      <c r="BG14" s="19">
        <f>SUMPRODUCT(($B$4='[21]Calculator Data Summary'!$B$5:$AG$5)*($B$5='[21]Calculator Data Summary'!$B$6:$AG$6)*($B$6='[21]Calculator Data Summary'!$B$4:$AG$4)*(BG$13='[21]Calculator Data Summary'!$B$7:$AG$7)*($K14='[21]Calculator Data Summary'!$A$8:$A$21)*'[21]Calculator Data Summary'!$B$8:$AG$21)</f>
        <v>0</v>
      </c>
      <c r="BI14" s="12" t="s">
        <v>15</v>
      </c>
      <c r="BJ14" s="15">
        <f>SUMPRODUCT(($B$4='[21]Calculator Data Summary'!$B$5:$AG$5)*($B$5='[21]Calculator Data Summary'!$B$6:$AG$6)*($B$6='[21]Calculator Data Summary'!$B$4:$AG$4)*(BJ$13='[21]Calculator Data Summary'!$B$7:$AG$7)*($K14='[21]Calculator Data Summary'!$A$8:$A$21)*'[21]Calculator Data Summary'!$B$8:$AG$21)</f>
        <v>0</v>
      </c>
      <c r="BK14" s="15">
        <f>SUMPRODUCT(($B$4='[21]Calculator Data Summary'!$B$5:$AG$5)*($B$5='[21]Calculator Data Summary'!$B$6:$AG$6)*($B$6='[21]Calculator Data Summary'!$B$4:$AG$4)*(BK$13='[21]Calculator Data Summary'!$B$7:$AG$7)*($K14='[21]Calculator Data Summary'!$A$8:$A$21)*'[21]Calculator Data Summary'!$B$8:$AG$21)</f>
        <v>0</v>
      </c>
      <c r="BL14" s="19">
        <f>SUMPRODUCT(($B$4='[21]Calculator Data Summary'!$B$5:$AG$5)*($B$5='[21]Calculator Data Summary'!$B$6:$AG$6)*($B$6='[21]Calculator Data Summary'!$B$4:$AG$4)*(BL$13='[21]Calculator Data Summary'!$B$7:$AG$7)*($K14='[21]Calculator Data Summary'!$A$8:$A$21)*'[21]Calculator Data Summary'!$B$8:$AG$21)</f>
        <v>0</v>
      </c>
      <c r="BN14" s="12" t="s">
        <v>15</v>
      </c>
      <c r="BO14" s="15">
        <f>SUMPRODUCT(($B$4='[21]Calculator Data Summary'!$B$5:$AG$5)*($B$5='[21]Calculator Data Summary'!$B$6:$AG$6)*($B$6='[21]Calculator Data Summary'!$B$4:$AG$4)*(BO$13='[21]Calculator Data Summary'!$B$7:$AG$7)*($K14='[21]Calculator Data Summary'!$A$8:$A$21)*'[21]Calculator Data Summary'!$B$8:$AG$21)</f>
        <v>0</v>
      </c>
      <c r="BP14" s="15">
        <f>SUMPRODUCT(($B$4='[21]Calculator Data Summary'!$B$5:$AG$5)*($B$5='[21]Calculator Data Summary'!$B$6:$AG$6)*($B$6='[21]Calculator Data Summary'!$B$4:$AG$4)*(BP$13='[21]Calculator Data Summary'!$B$7:$AG$7)*($K14='[21]Calculator Data Summary'!$A$8:$A$21)*'[21]Calculator Data Summary'!$B$8:$AG$21)</f>
        <v>0</v>
      </c>
      <c r="BQ14" s="19">
        <f>SUMPRODUCT(($B$4='[21]Calculator Data Summary'!$B$5:$AG$5)*($B$5='[21]Calculator Data Summary'!$B$6:$AG$6)*($B$6='[21]Calculator Data Summary'!$B$4:$AG$4)*(BQ$13='[21]Calculator Data Summary'!$B$7:$AG$7)*($K14='[21]Calculator Data Summary'!$A$8:$A$21)*'[21]Calculator Data Summary'!$B$8:$AG$21)</f>
        <v>0</v>
      </c>
      <c r="BS14" s="12" t="s">
        <v>15</v>
      </c>
      <c r="BT14" s="15">
        <f>SUMPRODUCT(($B$4='[21]Calculator Data Summary'!$B$5:$AG$5)*($B$5='[21]Calculator Data Summary'!$B$6:$AG$6)*($B$6='[21]Calculator Data Summary'!$B$4:$AG$4)*(BT$13='[21]Calculator Data Summary'!$B$7:$AG$7)*($K14='[21]Calculator Data Summary'!$A$8:$A$21)*'[21]Calculator Data Summary'!$B$8:$AG$21)</f>
        <v>0</v>
      </c>
      <c r="BU14" s="15">
        <f>SUMPRODUCT(($B$4='[21]Calculator Data Summary'!$B$5:$AG$5)*($B$5='[21]Calculator Data Summary'!$B$6:$AG$6)*($B$6='[21]Calculator Data Summary'!$B$4:$AG$4)*(BU$13='[21]Calculator Data Summary'!$B$7:$AG$7)*($K14='[21]Calculator Data Summary'!$A$8:$A$21)*'[21]Calculator Data Summary'!$B$8:$AG$21)</f>
        <v>0</v>
      </c>
      <c r="BV14" s="19">
        <f>SUMPRODUCT(($B$4='[21]Calculator Data Summary'!$B$5:$AG$5)*($B$5='[21]Calculator Data Summary'!$B$6:$AG$6)*($B$6='[21]Calculator Data Summary'!$B$4:$AG$4)*(BV$13='[21]Calculator Data Summary'!$B$7:$AG$7)*($K14='[21]Calculator Data Summary'!$A$8:$A$21)*'[21]Calculator Data Summary'!$B$8:$AG$21)</f>
        <v>0</v>
      </c>
      <c r="BX14" s="12" t="s">
        <v>15</v>
      </c>
      <c r="BY14" s="15">
        <f>SUMPRODUCT(($B$4='[21]Calculator Data Summary'!$B$5:$AG$5)*($B$5='[21]Calculator Data Summary'!$B$6:$AG$6)*($B$6='[21]Calculator Data Summary'!$B$4:$AG$4)*(BY$13='[21]Calculator Data Summary'!$B$7:$AG$7)*($K14='[21]Calculator Data Summary'!$A$8:$A$21)*'[21]Calculator Data Summary'!$B$8:$AG$21)</f>
        <v>0</v>
      </c>
      <c r="BZ14" s="15">
        <f>SUMPRODUCT(($B$4='[21]Calculator Data Summary'!$B$5:$AG$5)*($B$5='[21]Calculator Data Summary'!$B$6:$AG$6)*($B$6='[21]Calculator Data Summary'!$B$4:$AG$4)*(BZ$13='[21]Calculator Data Summary'!$B$7:$AG$7)*($K14='[21]Calculator Data Summary'!$A$8:$A$21)*'[21]Calculator Data Summary'!$B$8:$AG$21)</f>
        <v>0</v>
      </c>
      <c r="CA14" s="19">
        <f>SUMPRODUCT(($B$4='[21]Calculator Data Summary'!$B$5:$AG$5)*($B$5='[21]Calculator Data Summary'!$B$6:$AG$6)*($B$6='[21]Calculator Data Summary'!$B$4:$AG$4)*(CA$13='[21]Calculator Data Summary'!$B$7:$AG$7)*($K14='[21]Calculator Data Summary'!$A$8:$A$21)*'[21]Calculator Data Summary'!$B$8:$AG$21)</f>
        <v>0</v>
      </c>
      <c r="CC14" s="12" t="s">
        <v>15</v>
      </c>
      <c r="CD14" s="15">
        <f>SUMPRODUCT(($B$4='[21]Calculator Data Summary'!$B$5:$AG$5)*($B$5='[21]Calculator Data Summary'!$B$6:$AG$6)*($B$6='[21]Calculator Data Summary'!$B$4:$AG$4)*(CD$13='[21]Calculator Data Summary'!$B$7:$AG$7)*($K14='[21]Calculator Data Summary'!$A$8:$A$21)*'[21]Calculator Data Summary'!$B$8:$AG$21)</f>
        <v>0</v>
      </c>
      <c r="CE14" s="15">
        <f>SUMPRODUCT(($B$4='[21]Calculator Data Summary'!$B$5:$AG$5)*($B$5='[21]Calculator Data Summary'!$B$6:$AG$6)*($B$6='[21]Calculator Data Summary'!$B$4:$AG$4)*(CE$13='[21]Calculator Data Summary'!$B$7:$AG$7)*($K14='[21]Calculator Data Summary'!$A$8:$A$21)*'[21]Calculator Data Summary'!$B$8:$AG$21)</f>
        <v>0</v>
      </c>
      <c r="CF14" s="19">
        <f>SUMPRODUCT(($B$4='[21]Calculator Data Summary'!$B$5:$AG$5)*($B$5='[21]Calculator Data Summary'!$B$6:$AG$6)*($B$6='[21]Calculator Data Summary'!$B$4:$AG$4)*(CF$13='[21]Calculator Data Summary'!$B$7:$AG$7)*($K14='[21]Calculator Data Summary'!$A$8:$A$21)*'[21]Calculator Data Summary'!$B$8:$AG$21)</f>
        <v>0</v>
      </c>
      <c r="CH14" s="12" t="s">
        <v>15</v>
      </c>
      <c r="CI14" s="15">
        <f>SUMPRODUCT(($B$4='[21]Calculator Data Summary'!$B$5:$AG$5)*($B$5='[21]Calculator Data Summary'!$B$6:$AG$6)*($B$6='[21]Calculator Data Summary'!$B$4:$AG$4)*(CI$13='[21]Calculator Data Summary'!$B$7:$AG$7)*($K14='[21]Calculator Data Summary'!$A$8:$A$21)*'[21]Calculator Data Summary'!$B$8:$AG$21)</f>
        <v>0</v>
      </c>
      <c r="CJ14" s="15">
        <f>SUMPRODUCT(($B$4='[21]Calculator Data Summary'!$B$5:$AG$5)*($B$5='[21]Calculator Data Summary'!$B$6:$AG$6)*($B$6='[21]Calculator Data Summary'!$B$4:$AG$4)*(CJ$13='[21]Calculator Data Summary'!$B$7:$AG$7)*($K14='[21]Calculator Data Summary'!$A$8:$A$21)*'[21]Calculator Data Summary'!$B$8:$AG$21)</f>
        <v>0</v>
      </c>
      <c r="CK14" s="19">
        <f>SUMPRODUCT(($B$4='[21]Calculator Data Summary'!$B$5:$AG$5)*($B$5='[21]Calculator Data Summary'!$B$6:$AG$6)*($B$6='[21]Calculator Data Summary'!$B$4:$AG$4)*(CK$13='[21]Calculator Data Summary'!$B$7:$AG$7)*($K14='[21]Calculator Data Summary'!$A$8:$A$21)*'[21]Calculator Data Summary'!$B$8:$AG$21)</f>
        <v>0</v>
      </c>
      <c r="CM14" s="12" t="s">
        <v>15</v>
      </c>
      <c r="CN14" s="15">
        <f>SUMPRODUCT(($B$4='[21]Calculator Data Summary'!$B$5:$AG$5)*($B$5='[21]Calculator Data Summary'!$B$6:$AG$6)*($B$6='[21]Calculator Data Summary'!$B$4:$AG$4)*(CN$13='[21]Calculator Data Summary'!$B$7:$AG$7)*($K14='[21]Calculator Data Summary'!$A$8:$A$21)*'[21]Calculator Data Summary'!$B$8:$AG$21)</f>
        <v>0</v>
      </c>
      <c r="CO14" s="15">
        <f>SUMPRODUCT(($B$4='[21]Calculator Data Summary'!$B$5:$AG$5)*($B$5='[21]Calculator Data Summary'!$B$6:$AG$6)*($B$6='[21]Calculator Data Summary'!$B$4:$AG$4)*(CO$13='[21]Calculator Data Summary'!$B$7:$AG$7)*($K14='[21]Calculator Data Summary'!$A$8:$A$21)*'[21]Calculator Data Summary'!$B$8:$AG$21)</f>
        <v>0</v>
      </c>
      <c r="CP14" s="19">
        <f>SUMPRODUCT(($B$4='[21]Calculator Data Summary'!$B$5:$AG$5)*($B$5='[21]Calculator Data Summary'!$B$6:$AG$6)*($B$6='[21]Calculator Data Summary'!$B$4:$AG$4)*(CP$13='[21]Calculator Data Summary'!$B$7:$AG$7)*($K14='[21]Calculator Data Summary'!$A$8:$A$21)*'[21]Calculator Data Summary'!$B$8:$AG$21)</f>
        <v>0</v>
      </c>
      <c r="CR14" s="12" t="s">
        <v>15</v>
      </c>
      <c r="CS14" s="15">
        <f>SUMPRODUCT(($B$4='[21]Calculator Data Summary'!$B$5:$AG$5)*($B$5='[21]Calculator Data Summary'!$B$6:$AG$6)*($B$6='[21]Calculator Data Summary'!$B$4:$AG$4)*(CS$13='[21]Calculator Data Summary'!$B$7:$AG$7)*($K14='[21]Calculator Data Summary'!$A$8:$A$21)*'[21]Calculator Data Summary'!$B$8:$AG$21)</f>
        <v>0</v>
      </c>
      <c r="CT14" s="15">
        <f>SUMPRODUCT(($B$4='[21]Calculator Data Summary'!$B$5:$AG$5)*($B$5='[21]Calculator Data Summary'!$B$6:$AG$6)*($B$6='[21]Calculator Data Summary'!$B$4:$AG$4)*(CT$13='[21]Calculator Data Summary'!$B$7:$AG$7)*($K14='[21]Calculator Data Summary'!$A$8:$A$21)*'[21]Calculator Data Summary'!$B$8:$AG$21)</f>
        <v>0</v>
      </c>
      <c r="CU14" s="19">
        <f>SUMPRODUCT(($B$4='[21]Calculator Data Summary'!$B$5:$AG$5)*($B$5='[21]Calculator Data Summary'!$B$6:$AG$6)*($B$6='[21]Calculator Data Summary'!$B$4:$AG$4)*(CU$13='[21]Calculator Data Summary'!$B$7:$AG$7)*($K14='[21]Calculator Data Summary'!$A$8:$A$21)*'[21]Calculator Data Summary'!$B$8:$AG$21)</f>
        <v>0</v>
      </c>
      <c r="CW14" s="12" t="s">
        <v>15</v>
      </c>
      <c r="CX14" s="15">
        <f>SUMPRODUCT(($B$4='[21]Calculator Data Summary'!$B$5:$AG$5)*($B$5='[21]Calculator Data Summary'!$B$6:$AG$6)*($B$6='[21]Calculator Data Summary'!$B$4:$AG$4)*(CX$13='[21]Calculator Data Summary'!$B$7:$AG$7)*($K14='[21]Calculator Data Summary'!$A$8:$A$21)*'[21]Calculator Data Summary'!$B$8:$AG$21)</f>
        <v>0</v>
      </c>
      <c r="CY14" s="15">
        <f>SUMPRODUCT(($B$4='[21]Calculator Data Summary'!$B$5:$AG$5)*($B$5='[21]Calculator Data Summary'!$B$6:$AG$6)*($B$6='[21]Calculator Data Summary'!$B$4:$AG$4)*(CY$13='[21]Calculator Data Summary'!$B$7:$AG$7)*($K14='[21]Calculator Data Summary'!$A$8:$A$21)*'[21]Calculator Data Summary'!$B$8:$AG$21)</f>
        <v>0</v>
      </c>
      <c r="CZ14" s="19">
        <f>SUMPRODUCT(($B$4='[21]Calculator Data Summary'!$B$5:$AG$5)*($B$5='[21]Calculator Data Summary'!$B$6:$AG$6)*($B$6='[21]Calculator Data Summary'!$B$4:$AG$4)*(CZ$13='[21]Calculator Data Summary'!$B$7:$AG$7)*($K14='[21]Calculator Data Summary'!$A$8:$A$21)*'[21]Calculator Data Summary'!$B$8:$AG$21)</f>
        <v>0</v>
      </c>
      <c r="DB14" s="12" t="s">
        <v>15</v>
      </c>
      <c r="DC14" s="15">
        <f>SUMPRODUCT(($B$4='[21]Calculator Data Summary'!$B$5:$AG$5)*($B$5='[21]Calculator Data Summary'!$B$6:$AG$6)*($B$6='[21]Calculator Data Summary'!$B$4:$AG$4)*(DC$13='[21]Calculator Data Summary'!$B$7:$AG$7)*($K14='[21]Calculator Data Summary'!$A$8:$A$21)*'[21]Calculator Data Summary'!$B$8:$AG$21)</f>
        <v>0</v>
      </c>
      <c r="DD14" s="15">
        <f>SUMPRODUCT(($B$4='[21]Calculator Data Summary'!$B$5:$AG$5)*($B$5='[21]Calculator Data Summary'!$B$6:$AG$6)*($B$6='[21]Calculator Data Summary'!$B$4:$AG$4)*(DD$13='[21]Calculator Data Summary'!$B$7:$AG$7)*($K14='[21]Calculator Data Summary'!$A$8:$A$21)*'[21]Calculator Data Summary'!$B$8:$AG$21)</f>
        <v>0</v>
      </c>
      <c r="DE14" s="19">
        <f>SUMPRODUCT(($B$4='[21]Calculator Data Summary'!$B$5:$AG$5)*($B$5='[21]Calculator Data Summary'!$B$6:$AG$6)*($B$6='[21]Calculator Data Summary'!$B$4:$AG$4)*(DE$13='[21]Calculator Data Summary'!$B$7:$AG$7)*($K14='[21]Calculator Data Summary'!$A$8:$A$21)*'[21]Calculator Data Summary'!$B$8:$AG$21)</f>
        <v>0</v>
      </c>
      <c r="DG14" s="12" t="s">
        <v>15</v>
      </c>
      <c r="DH14" s="15">
        <f>SUMPRODUCT(($B$4='[21]Calculator Data Summary'!$B$5:$AG$5)*($B$5='[21]Calculator Data Summary'!$B$6:$AG$6)*($B$6='[21]Calculator Data Summary'!$B$4:$AG$4)*(DH$13='[21]Calculator Data Summary'!$B$7:$AG$7)*($K14='[21]Calculator Data Summary'!$A$8:$A$21)*'[21]Calculator Data Summary'!$B$8:$AG$21)</f>
        <v>0</v>
      </c>
      <c r="DI14" s="15">
        <f>SUMPRODUCT(($B$4='[21]Calculator Data Summary'!$B$5:$AG$5)*($B$5='[21]Calculator Data Summary'!$B$6:$AG$6)*($B$6='[21]Calculator Data Summary'!$B$4:$AG$4)*(DI$13='[21]Calculator Data Summary'!$B$7:$AG$7)*($K14='[21]Calculator Data Summary'!$A$8:$A$21)*'[21]Calculator Data Summary'!$B$8:$AG$21)</f>
        <v>0</v>
      </c>
      <c r="DJ14" s="19">
        <f>SUMPRODUCT(($B$4='[21]Calculator Data Summary'!$B$5:$AG$5)*($B$5='[21]Calculator Data Summary'!$B$6:$AG$6)*($B$6='[21]Calculator Data Summary'!$B$4:$AG$4)*(DJ$13='[21]Calculator Data Summary'!$B$7:$AG$7)*($K14='[21]Calculator Data Summary'!$A$8:$A$21)*'[21]Calculator Data Summary'!$B$8:$AG$21)</f>
        <v>0</v>
      </c>
      <c r="DL14" s="12" t="s">
        <v>15</v>
      </c>
      <c r="DM14" s="15">
        <f>SUMPRODUCT(($B$4='[21]Calculator Data Summary'!$B$5:$AG$5)*($B$5='[21]Calculator Data Summary'!$B$6:$AG$6)*($B$6='[21]Calculator Data Summary'!$B$4:$AG$4)*(DM$13='[21]Calculator Data Summary'!$B$7:$AG$7)*($K14='[21]Calculator Data Summary'!$A$8:$A$21)*'[21]Calculator Data Summary'!$B$8:$AG$21)</f>
        <v>0</v>
      </c>
      <c r="DN14" s="15">
        <f>SUMPRODUCT(($B$4='[21]Calculator Data Summary'!$B$5:$AG$5)*($B$5='[21]Calculator Data Summary'!$B$6:$AG$6)*($B$6='[21]Calculator Data Summary'!$B$4:$AG$4)*(DN$13='[21]Calculator Data Summary'!$B$7:$AG$7)*($K14='[21]Calculator Data Summary'!$A$8:$A$21)*'[21]Calculator Data Summary'!$B$8:$AG$21)</f>
        <v>0</v>
      </c>
      <c r="DO14" s="19">
        <f>SUMPRODUCT(($B$4='[21]Calculator Data Summary'!$B$5:$AG$5)*($B$5='[21]Calculator Data Summary'!$B$6:$AG$6)*($B$6='[21]Calculator Data Summary'!$B$4:$AG$4)*(DO$13='[21]Calculator Data Summary'!$B$7:$AG$7)*($K14='[21]Calculator Data Summary'!$A$8:$A$21)*'[21]Calculator Data Summary'!$B$8:$AG$21)</f>
        <v>0</v>
      </c>
      <c r="DQ14" s="12" t="s">
        <v>15</v>
      </c>
      <c r="DR14" s="15">
        <f>SUMPRODUCT(($B$4='[21]Calculator Data Summary'!$B$5:$AG$5)*($B$5='[21]Calculator Data Summary'!$B$6:$AG$6)*($B$6='[21]Calculator Data Summary'!$B$4:$AG$4)*(DR$13='[21]Calculator Data Summary'!$B$7:$AG$7)*($K14='[21]Calculator Data Summary'!$A$8:$A$21)*'[21]Calculator Data Summary'!$B$8:$AG$21)</f>
        <v>0</v>
      </c>
      <c r="DS14" s="15">
        <f>SUMPRODUCT(($B$4='[21]Calculator Data Summary'!$B$5:$AG$5)*($B$5='[21]Calculator Data Summary'!$B$6:$AG$6)*($B$6='[21]Calculator Data Summary'!$B$4:$AG$4)*(DS$13='[21]Calculator Data Summary'!$B$7:$AG$7)*($K14='[21]Calculator Data Summary'!$A$8:$A$21)*'[21]Calculator Data Summary'!$B$8:$AG$21)</f>
        <v>0</v>
      </c>
      <c r="DT14" s="19">
        <f>SUMPRODUCT(($B$4='[21]Calculator Data Summary'!$B$5:$AG$5)*($B$5='[21]Calculator Data Summary'!$B$6:$AG$6)*($B$6='[21]Calculator Data Summary'!$B$4:$AG$4)*(DT$13='[21]Calculator Data Summary'!$B$7:$AG$7)*($K14='[21]Calculator Data Summary'!$A$8:$A$21)*'[21]Calculator Data Summary'!$B$8:$AG$21)</f>
        <v>0</v>
      </c>
      <c r="DV14" s="12" t="s">
        <v>15</v>
      </c>
      <c r="DW14" s="15">
        <f>SUMPRODUCT(($B$4='[21]Calculator Data Summary'!$B$5:$AG$5)*($B$5='[21]Calculator Data Summary'!$B$6:$AG$6)*($B$6='[21]Calculator Data Summary'!$B$4:$AG$4)*(DW$13='[21]Calculator Data Summary'!$B$7:$AG$7)*($K14='[21]Calculator Data Summary'!$A$8:$A$21)*'[21]Calculator Data Summary'!$B$8:$AG$21)</f>
        <v>0</v>
      </c>
      <c r="DX14" s="15">
        <f>SUMPRODUCT(($B$4='[21]Calculator Data Summary'!$B$5:$AG$5)*($B$5='[21]Calculator Data Summary'!$B$6:$AG$6)*($B$6='[21]Calculator Data Summary'!$B$4:$AG$4)*(DX$13='[21]Calculator Data Summary'!$B$7:$AG$7)*($K14='[21]Calculator Data Summary'!$A$8:$A$21)*'[21]Calculator Data Summary'!$B$8:$AG$21)</f>
        <v>0</v>
      </c>
      <c r="DY14" s="19">
        <f>SUMPRODUCT(($B$4='[21]Calculator Data Summary'!$B$5:$AG$5)*($B$5='[21]Calculator Data Summary'!$B$6:$AG$6)*($B$6='[21]Calculator Data Summary'!$B$4:$AG$4)*(DY$13='[21]Calculator Data Summary'!$B$7:$AG$7)*($K14='[21]Calculator Data Summary'!$A$8:$A$21)*'[21]Calculator Data Summary'!$B$8:$AG$21)</f>
        <v>0</v>
      </c>
      <c r="EA14" s="12" t="s">
        <v>15</v>
      </c>
      <c r="EB14" s="15">
        <f>SUMPRODUCT(($B$4='[21]Calculator Data Summary'!$B$5:$AG$5)*($B$5='[21]Calculator Data Summary'!$B$6:$AG$6)*($B$6='[21]Calculator Data Summary'!$B$4:$AG$4)*(EB$13='[21]Calculator Data Summary'!$B$7:$AG$7)*($K14='[21]Calculator Data Summary'!$A$8:$A$21)*'[21]Calculator Data Summary'!$B$8:$AG$21)</f>
        <v>0</v>
      </c>
      <c r="EC14" s="15">
        <f>SUMPRODUCT(($B$4='[21]Calculator Data Summary'!$B$5:$AG$5)*($B$5='[21]Calculator Data Summary'!$B$6:$AG$6)*($B$6='[21]Calculator Data Summary'!$B$4:$AG$4)*(EC$13='[21]Calculator Data Summary'!$B$7:$AG$7)*($K14='[21]Calculator Data Summary'!$A$8:$A$21)*'[21]Calculator Data Summary'!$B$8:$AG$21)</f>
        <v>0</v>
      </c>
      <c r="ED14" s="19">
        <f>SUMPRODUCT(($B$4='[21]Calculator Data Summary'!$B$5:$AG$5)*($B$5='[21]Calculator Data Summary'!$B$6:$AG$6)*($B$6='[21]Calculator Data Summary'!$B$4:$AG$4)*(ED$13='[21]Calculator Data Summary'!$B$7:$AG$7)*($K14='[21]Calculator Data Summary'!$A$8:$A$21)*'[21]Calculator Data Summary'!$B$8:$AG$21)</f>
        <v>0</v>
      </c>
      <c r="EF14" s="12" t="s">
        <v>15</v>
      </c>
      <c r="EG14" s="15">
        <f>SUMPRODUCT(($B$4='[21]Calculator Data Summary'!$B$5:$AG$5)*($B$5='[21]Calculator Data Summary'!$B$6:$AG$6)*($B$6='[21]Calculator Data Summary'!$B$4:$AG$4)*(EG$13='[21]Calculator Data Summary'!$B$7:$AG$7)*($K14='[21]Calculator Data Summary'!$A$8:$A$21)*'[21]Calculator Data Summary'!$B$8:$AG$21)</f>
        <v>0</v>
      </c>
      <c r="EH14" s="15">
        <f>SUMPRODUCT(($B$4='[21]Calculator Data Summary'!$B$5:$AG$5)*($B$5='[21]Calculator Data Summary'!$B$6:$AG$6)*($B$6='[21]Calculator Data Summary'!$B$4:$AG$4)*(EH$13='[21]Calculator Data Summary'!$B$7:$AG$7)*($K14='[21]Calculator Data Summary'!$A$8:$A$21)*'[21]Calculator Data Summary'!$B$8:$AG$21)</f>
        <v>0</v>
      </c>
      <c r="EI14" s="19">
        <f>SUMPRODUCT(($B$4='[21]Calculator Data Summary'!$B$5:$AG$5)*($B$5='[21]Calculator Data Summary'!$B$6:$AG$6)*($B$6='[21]Calculator Data Summary'!$B$4:$AG$4)*(EI$13='[21]Calculator Data Summary'!$B$7:$AG$7)*($K14='[21]Calculator Data Summary'!$A$8:$A$21)*'[21]Calculator Data Summary'!$B$8:$AG$21)</f>
        <v>0</v>
      </c>
      <c r="EK14" s="12" t="s">
        <v>15</v>
      </c>
      <c r="EL14" s="15">
        <f>SUMPRODUCT(($B$4='[21]Calculator Data Summary'!$B$5:$AG$5)*($B$5='[21]Calculator Data Summary'!$B$6:$AG$6)*($B$6='[21]Calculator Data Summary'!$B$4:$AG$4)*(EL$13='[21]Calculator Data Summary'!$B$7:$AG$7)*($K14='[21]Calculator Data Summary'!$A$8:$A$21)*'[21]Calculator Data Summary'!$B$8:$AG$21)</f>
        <v>0</v>
      </c>
      <c r="EM14" s="15">
        <f>SUMPRODUCT(($B$4='[21]Calculator Data Summary'!$B$5:$AG$5)*($B$5='[21]Calculator Data Summary'!$B$6:$AG$6)*($B$6='[21]Calculator Data Summary'!$B$4:$AG$4)*(EM$13='[21]Calculator Data Summary'!$B$7:$AG$7)*($K14='[21]Calculator Data Summary'!$A$8:$A$21)*'[21]Calculator Data Summary'!$B$8:$AG$21)</f>
        <v>0</v>
      </c>
      <c r="EN14" s="19">
        <f>SUMPRODUCT(($B$4='[21]Calculator Data Summary'!$B$5:$AG$5)*($B$5='[21]Calculator Data Summary'!$B$6:$AG$6)*($B$6='[21]Calculator Data Summary'!$B$4:$AG$4)*(EN$13='[21]Calculator Data Summary'!$B$7:$AG$7)*($K14='[21]Calculator Data Summary'!$A$8:$A$21)*'[21]Calculator Data Summary'!$B$8:$AG$21)</f>
        <v>0</v>
      </c>
      <c r="EP14" s="12" t="s">
        <v>15</v>
      </c>
      <c r="EQ14" s="15">
        <f>SUMPRODUCT(($B$4='[21]Calculator Data Summary'!$B$5:$AG$5)*($B$5='[21]Calculator Data Summary'!$B$6:$AG$6)*($B$6='[21]Calculator Data Summary'!$B$4:$AG$4)*(EQ$13='[21]Calculator Data Summary'!$B$7:$AG$7)*($K14='[21]Calculator Data Summary'!$A$8:$A$21)*'[21]Calculator Data Summary'!$B$8:$AG$21)</f>
        <v>0</v>
      </c>
      <c r="ER14" s="15">
        <f>SUMPRODUCT(($B$4='[21]Calculator Data Summary'!$B$5:$AG$5)*($B$5='[21]Calculator Data Summary'!$B$6:$AG$6)*($B$6='[21]Calculator Data Summary'!$B$4:$AG$4)*(ER$13='[21]Calculator Data Summary'!$B$7:$AG$7)*($K14='[21]Calculator Data Summary'!$A$8:$A$21)*'[21]Calculator Data Summary'!$B$8:$AG$21)</f>
        <v>0</v>
      </c>
      <c r="ES14" s="19">
        <f>SUMPRODUCT(($B$4='[21]Calculator Data Summary'!$B$5:$AG$5)*($B$5='[21]Calculator Data Summary'!$B$6:$AG$6)*($B$6='[21]Calculator Data Summary'!$B$4:$AG$4)*(ES$13='[21]Calculator Data Summary'!$B$7:$AG$7)*($K14='[21]Calculator Data Summary'!$A$8:$A$21)*'[21]Calculator Data Summary'!$B$8:$AG$21)</f>
        <v>0</v>
      </c>
      <c r="EU14" s="12" t="s">
        <v>15</v>
      </c>
      <c r="EV14" s="15">
        <f>SUMPRODUCT(($B$4='[21]Calculator Data Summary'!$B$5:$AG$5)*($B$5='[21]Calculator Data Summary'!$B$6:$AG$6)*($B$6='[21]Calculator Data Summary'!$B$4:$AG$4)*(EV$13='[21]Calculator Data Summary'!$B$7:$AG$7)*($K14='[21]Calculator Data Summary'!$A$8:$A$21)*'[21]Calculator Data Summary'!$B$8:$AG$21)</f>
        <v>0</v>
      </c>
      <c r="EW14" s="15">
        <f>SUMPRODUCT(($B$4='[21]Calculator Data Summary'!$B$5:$AG$5)*($B$5='[21]Calculator Data Summary'!$B$6:$AG$6)*($B$6='[21]Calculator Data Summary'!$B$4:$AG$4)*(EW$13='[21]Calculator Data Summary'!$B$7:$AG$7)*($K14='[21]Calculator Data Summary'!$A$8:$A$21)*'[21]Calculator Data Summary'!$B$8:$AG$21)</f>
        <v>0</v>
      </c>
      <c r="EX14" s="19">
        <f>SUMPRODUCT(($B$4='[21]Calculator Data Summary'!$B$5:$AG$5)*($B$5='[21]Calculator Data Summary'!$B$6:$AG$6)*($B$6='[21]Calculator Data Summary'!$B$4:$AG$4)*(EX$13='[21]Calculator Data Summary'!$B$7:$AG$7)*($K14='[21]Calculator Data Summary'!$A$8:$A$21)*'[21]Calculator Data Summary'!$B$8:$AG$21)</f>
        <v>0</v>
      </c>
      <c r="EZ14" s="12" t="s">
        <v>15</v>
      </c>
      <c r="FA14" s="15">
        <f>SUMPRODUCT(($B$4='[21]Calculator Data Summary'!$B$5:$AG$5)*($B$5='[21]Calculator Data Summary'!$B$6:$AG$6)*($B$6='[21]Calculator Data Summary'!$B$4:$AG$4)*(FA$13='[21]Calculator Data Summary'!$B$7:$AG$7)*($K14='[21]Calculator Data Summary'!$A$8:$A$21)*'[21]Calculator Data Summary'!$B$8:$AG$21)</f>
        <v>0</v>
      </c>
      <c r="FB14" s="15">
        <f>SUMPRODUCT(($B$4='[21]Calculator Data Summary'!$B$5:$AG$5)*($B$5='[21]Calculator Data Summary'!$B$6:$AG$6)*($B$6='[21]Calculator Data Summary'!$B$4:$AG$4)*(FB$13='[21]Calculator Data Summary'!$B$7:$AG$7)*($K14='[21]Calculator Data Summary'!$A$8:$A$21)*'[21]Calculator Data Summary'!$B$8:$AG$21)</f>
        <v>0</v>
      </c>
      <c r="FC14" s="19">
        <f>SUMPRODUCT(($B$4='[21]Calculator Data Summary'!$B$5:$AG$5)*($B$5='[21]Calculator Data Summary'!$B$6:$AG$6)*($B$6='[21]Calculator Data Summary'!$B$4:$AG$4)*(FC$13='[21]Calculator Data Summary'!$B$7:$AG$7)*($K14='[21]Calculator Data Summary'!$A$8:$A$21)*'[21]Calculator Data Summary'!$B$8:$AG$21)</f>
        <v>0</v>
      </c>
      <c r="FE14" s="12" t="s">
        <v>15</v>
      </c>
      <c r="FF14" s="15">
        <f>SUMPRODUCT(($B$4='[21]Calculator Data Summary'!$B$5:$AG$5)*($B$5='[21]Calculator Data Summary'!$B$6:$AG$6)*($B$6='[21]Calculator Data Summary'!$B$4:$AG$4)*(FF$13='[21]Calculator Data Summary'!$B$7:$AG$7)*($K14='[21]Calculator Data Summary'!$A$8:$A$21)*'[21]Calculator Data Summary'!$B$8:$AG$21)</f>
        <v>0</v>
      </c>
      <c r="FG14" s="15">
        <f>SUMPRODUCT(($B$4='[21]Calculator Data Summary'!$B$5:$AG$5)*($B$5='[21]Calculator Data Summary'!$B$6:$AG$6)*($B$6='[21]Calculator Data Summary'!$B$4:$AG$4)*(FG$13='[21]Calculator Data Summary'!$B$7:$AG$7)*($K14='[21]Calculator Data Summary'!$A$8:$A$21)*'[21]Calculator Data Summary'!$B$8:$AG$21)</f>
        <v>0</v>
      </c>
      <c r="FH14" s="19">
        <f>SUMPRODUCT(($B$4='[21]Calculator Data Summary'!$B$5:$AG$5)*($B$5='[21]Calculator Data Summary'!$B$6:$AG$6)*($B$6='[21]Calculator Data Summary'!$B$4:$AG$4)*(FH$13='[21]Calculator Data Summary'!$B$7:$AG$7)*($K14='[21]Calculator Data Summary'!$A$8:$A$21)*'[21]Calculator Data Summary'!$B$8:$AG$21)</f>
        <v>0</v>
      </c>
      <c r="FJ14" s="12" t="s">
        <v>15</v>
      </c>
      <c r="FK14" s="15">
        <f>SUMPRODUCT(($B$4='[21]Calculator Data Summary'!$B$5:$AG$5)*($B$5='[21]Calculator Data Summary'!$B$6:$AG$6)*($B$6='[21]Calculator Data Summary'!$B$4:$AG$4)*(FK$13='[21]Calculator Data Summary'!$B$7:$AG$7)*($K14='[21]Calculator Data Summary'!$A$8:$A$21)*'[21]Calculator Data Summary'!$B$8:$AG$21)</f>
        <v>0</v>
      </c>
      <c r="FL14" s="15">
        <f>SUMPRODUCT(($B$4='[21]Calculator Data Summary'!$B$5:$AG$5)*($B$5='[21]Calculator Data Summary'!$B$6:$AG$6)*($B$6='[21]Calculator Data Summary'!$B$4:$AG$4)*(FL$13='[21]Calculator Data Summary'!$B$7:$AG$7)*($K14='[21]Calculator Data Summary'!$A$8:$A$21)*'[21]Calculator Data Summary'!$B$8:$AG$21)</f>
        <v>0</v>
      </c>
      <c r="FM14" s="19">
        <f>SUMPRODUCT(($B$4='[21]Calculator Data Summary'!$B$5:$AG$5)*($B$5='[21]Calculator Data Summary'!$B$6:$AG$6)*($B$6='[21]Calculator Data Summary'!$B$4:$AG$4)*(FM$13='[21]Calculator Data Summary'!$B$7:$AG$7)*($K14='[21]Calculator Data Summary'!$A$8:$A$21)*'[21]Calculator Data Summary'!$B$8:$AG$21)</f>
        <v>0</v>
      </c>
      <c r="FO14" s="12" t="s">
        <v>15</v>
      </c>
      <c r="FP14" s="15">
        <f>SUMPRODUCT(($B$4='[21]Calculator Data Summary'!$B$5:$AG$5)*($B$5='[21]Calculator Data Summary'!$B$6:$AG$6)*($B$6='[21]Calculator Data Summary'!$B$4:$AG$4)*(FP$13='[21]Calculator Data Summary'!$B$7:$AG$7)*($K14='[21]Calculator Data Summary'!$A$8:$A$21)*'[21]Calculator Data Summary'!$B$8:$AG$21)</f>
        <v>0</v>
      </c>
      <c r="FQ14" s="15">
        <f>SUMPRODUCT(($B$4='[21]Calculator Data Summary'!$B$5:$AG$5)*($B$5='[21]Calculator Data Summary'!$B$6:$AG$6)*($B$6='[21]Calculator Data Summary'!$B$4:$AG$4)*(FQ$13='[21]Calculator Data Summary'!$B$7:$AG$7)*($K14='[21]Calculator Data Summary'!$A$8:$A$21)*'[21]Calculator Data Summary'!$B$8:$AG$21)</f>
        <v>0</v>
      </c>
      <c r="FR14" s="19">
        <f>SUMPRODUCT(($B$4='[21]Calculator Data Summary'!$B$5:$AG$5)*($B$5='[21]Calculator Data Summary'!$B$6:$AG$6)*($B$6='[21]Calculator Data Summary'!$B$4:$AG$4)*(FR$13='[21]Calculator Data Summary'!$B$7:$AG$7)*($K14='[21]Calculator Data Summary'!$A$8:$A$21)*'[21]Calculator Data Summary'!$B$8:$AG$21)</f>
        <v>0</v>
      </c>
      <c r="FT14" s="12" t="s">
        <v>15</v>
      </c>
      <c r="FU14" s="15">
        <f>SUMPRODUCT(($B$4='[21]Calculator Data Summary'!$B$5:$AG$5)*($B$5='[21]Calculator Data Summary'!$B$6:$AG$6)*($B$6='[21]Calculator Data Summary'!$B$4:$AG$4)*(FU$13='[21]Calculator Data Summary'!$B$7:$AG$7)*($K14='[21]Calculator Data Summary'!$A$8:$A$21)*'[21]Calculator Data Summary'!$B$8:$AG$21)</f>
        <v>0</v>
      </c>
      <c r="FV14" s="15">
        <f>SUMPRODUCT(($B$4='[21]Calculator Data Summary'!$B$5:$AG$5)*($B$5='[21]Calculator Data Summary'!$B$6:$AG$6)*($B$6='[21]Calculator Data Summary'!$B$4:$AG$4)*(FV$13='[21]Calculator Data Summary'!$B$7:$AG$7)*($K14='[21]Calculator Data Summary'!$A$8:$A$21)*'[21]Calculator Data Summary'!$B$8:$AG$21)</f>
        <v>0</v>
      </c>
      <c r="FW14" s="19">
        <f>SUMPRODUCT(($B$4='[21]Calculator Data Summary'!$B$5:$AG$5)*($B$5='[21]Calculator Data Summary'!$B$6:$AG$6)*($B$6='[21]Calculator Data Summary'!$B$4:$AG$4)*(FW$13='[21]Calculator Data Summary'!$B$7:$AG$7)*($K14='[21]Calculator Data Summary'!$A$8:$A$21)*'[21]Calculator Data Summary'!$B$8:$AG$21)</f>
        <v>0</v>
      </c>
      <c r="FY14" s="12" t="s">
        <v>15</v>
      </c>
      <c r="FZ14" s="15">
        <f>SUMPRODUCT(($B$4='[21]Calculator Data Summary'!$B$5:$AG$5)*($B$5='[21]Calculator Data Summary'!$B$6:$AG$6)*($B$6='[21]Calculator Data Summary'!$B$4:$AG$4)*(FZ$13='[21]Calculator Data Summary'!$B$7:$AG$7)*($K14='[21]Calculator Data Summary'!$A$8:$A$21)*'[21]Calculator Data Summary'!$B$8:$AG$21)</f>
        <v>0</v>
      </c>
      <c r="GA14" s="15">
        <f>SUMPRODUCT(($B$4='[21]Calculator Data Summary'!$B$5:$AG$5)*($B$5='[21]Calculator Data Summary'!$B$6:$AG$6)*($B$6='[21]Calculator Data Summary'!$B$4:$AG$4)*(GA$13='[21]Calculator Data Summary'!$B$7:$AG$7)*($K14='[21]Calculator Data Summary'!$A$8:$A$21)*'[21]Calculator Data Summary'!$B$8:$AG$21)</f>
        <v>0</v>
      </c>
      <c r="GB14" s="19">
        <f>SUMPRODUCT(($B$4='[21]Calculator Data Summary'!$B$5:$AG$5)*($B$5='[21]Calculator Data Summary'!$B$6:$AG$6)*($B$6='[21]Calculator Data Summary'!$B$4:$AG$4)*(GB$13='[21]Calculator Data Summary'!$B$7:$AG$7)*($K14='[21]Calculator Data Summary'!$A$8:$A$21)*'[21]Calculator Data Summary'!$B$8:$AG$21)</f>
        <v>0</v>
      </c>
      <c r="GD14" s="12" t="s">
        <v>15</v>
      </c>
      <c r="GE14" s="15">
        <f>SUMPRODUCT(($B$4='[21]Calculator Data Summary'!$B$5:$AG$5)*($B$5='[21]Calculator Data Summary'!$B$6:$AG$6)*($B$6='[21]Calculator Data Summary'!$B$4:$AG$4)*(GE$13='[21]Calculator Data Summary'!$B$7:$AG$7)*($K14='[21]Calculator Data Summary'!$A$8:$A$21)*'[21]Calculator Data Summary'!$B$8:$AG$21)</f>
        <v>0</v>
      </c>
      <c r="GF14" s="15">
        <f>SUMPRODUCT(($B$4='[21]Calculator Data Summary'!$B$5:$AG$5)*($B$5='[21]Calculator Data Summary'!$B$6:$AG$6)*($B$6='[21]Calculator Data Summary'!$B$4:$AG$4)*(GF$13='[21]Calculator Data Summary'!$B$7:$AG$7)*($K14='[21]Calculator Data Summary'!$A$8:$A$21)*'[21]Calculator Data Summary'!$B$8:$AG$21)</f>
        <v>0</v>
      </c>
      <c r="GG14" s="19">
        <f>SUMPRODUCT(($B$4='[21]Calculator Data Summary'!$B$5:$AG$5)*($B$5='[21]Calculator Data Summary'!$B$6:$AG$6)*($B$6='[21]Calculator Data Summary'!$B$4:$AG$4)*(GG$13='[21]Calculator Data Summary'!$B$7:$AG$7)*($K14='[21]Calculator Data Summary'!$A$8:$A$21)*'[21]Calculator Data Summary'!$B$8:$AG$21)</f>
        <v>0</v>
      </c>
      <c r="GI14" s="12" t="s">
        <v>15</v>
      </c>
      <c r="GJ14" s="15">
        <f>SUMPRODUCT(($B$4='[21]Calculator Data Summary'!$B$5:$AG$5)*($B$5='[21]Calculator Data Summary'!$B$6:$AG$6)*($B$6='[21]Calculator Data Summary'!$B$4:$AG$4)*(GJ$13='[21]Calculator Data Summary'!$B$7:$AG$7)*($K14='[21]Calculator Data Summary'!$A$8:$A$21)*'[21]Calculator Data Summary'!$B$8:$AG$21)</f>
        <v>0</v>
      </c>
      <c r="GK14" s="15">
        <f>SUMPRODUCT(($B$4='[21]Calculator Data Summary'!$B$5:$AG$5)*($B$5='[21]Calculator Data Summary'!$B$6:$AG$6)*($B$6='[21]Calculator Data Summary'!$B$4:$AG$4)*(GK$13='[21]Calculator Data Summary'!$B$7:$AG$7)*($K14='[21]Calculator Data Summary'!$A$8:$A$21)*'[21]Calculator Data Summary'!$B$8:$AG$21)</f>
        <v>0</v>
      </c>
      <c r="GL14" s="19">
        <f>SUMPRODUCT(($B$4='[21]Calculator Data Summary'!$B$5:$AG$5)*($B$5='[21]Calculator Data Summary'!$B$6:$AG$6)*($B$6='[21]Calculator Data Summary'!$B$4:$AG$4)*(GL$13='[21]Calculator Data Summary'!$B$7:$AG$7)*($K14='[21]Calculator Data Summary'!$A$8:$A$21)*'[21]Calculator Data Summary'!$B$8:$AG$21)</f>
        <v>0</v>
      </c>
      <c r="GN14" s="12" t="s">
        <v>15</v>
      </c>
      <c r="GO14" s="15">
        <f>SUMPRODUCT(($B$4='[21]Calculator Data Summary'!$B$5:$AG$5)*($B$5='[21]Calculator Data Summary'!$B$6:$AG$6)*($B$6='[21]Calculator Data Summary'!$B$4:$AG$4)*(GO$13='[21]Calculator Data Summary'!$B$7:$AG$7)*($K14='[21]Calculator Data Summary'!$A$8:$A$21)*'[21]Calculator Data Summary'!$B$8:$AG$21)</f>
        <v>0</v>
      </c>
      <c r="GP14" s="15">
        <f>SUMPRODUCT(($B$4='[21]Calculator Data Summary'!$B$5:$AG$5)*($B$5='[21]Calculator Data Summary'!$B$6:$AG$6)*($B$6='[21]Calculator Data Summary'!$B$4:$AG$4)*(GP$13='[21]Calculator Data Summary'!$B$7:$AG$7)*($K14='[21]Calculator Data Summary'!$A$8:$A$21)*'[21]Calculator Data Summary'!$B$8:$AG$21)</f>
        <v>0</v>
      </c>
      <c r="GQ14" s="19">
        <f>SUMPRODUCT(($B$4='[21]Calculator Data Summary'!$B$5:$AG$5)*($B$5='[21]Calculator Data Summary'!$B$6:$AG$6)*($B$6='[21]Calculator Data Summary'!$B$4:$AG$4)*(GQ$13='[21]Calculator Data Summary'!$B$7:$AG$7)*($K14='[21]Calculator Data Summary'!$A$8:$A$21)*'[21]Calculator Data Summary'!$B$8:$AG$21)</f>
        <v>0</v>
      </c>
      <c r="GS14" s="12" t="s">
        <v>15</v>
      </c>
      <c r="GT14" s="15">
        <f>SUMPRODUCT(($B$4='[21]Calculator Data Summary'!$B$5:$AG$5)*($B$5='[21]Calculator Data Summary'!$B$6:$AG$6)*($B$6='[21]Calculator Data Summary'!$B$4:$AG$4)*(GT$13='[21]Calculator Data Summary'!$B$7:$AG$7)*($K14='[21]Calculator Data Summary'!$A$8:$A$21)*'[21]Calculator Data Summary'!$B$8:$AG$21)</f>
        <v>0</v>
      </c>
      <c r="GU14" s="15">
        <f>SUMPRODUCT(($B$4='[21]Calculator Data Summary'!$B$5:$AG$5)*($B$5='[21]Calculator Data Summary'!$B$6:$AG$6)*($B$6='[21]Calculator Data Summary'!$B$4:$AG$4)*(GU$13='[21]Calculator Data Summary'!$B$7:$AG$7)*($K14='[21]Calculator Data Summary'!$A$8:$A$21)*'[21]Calculator Data Summary'!$B$8:$AG$21)</f>
        <v>0</v>
      </c>
      <c r="GV14" s="19">
        <f>SUMPRODUCT(($B$4='[21]Calculator Data Summary'!$B$5:$AG$5)*($B$5='[21]Calculator Data Summary'!$B$6:$AG$6)*($B$6='[21]Calculator Data Summary'!$B$4:$AG$4)*(GV$13='[21]Calculator Data Summary'!$B$7:$AG$7)*($K14='[21]Calculator Data Summary'!$A$8:$A$21)*'[21]Calculator Data Summary'!$B$8:$AG$21)</f>
        <v>0</v>
      </c>
      <c r="GX14" s="12" t="s">
        <v>15</v>
      </c>
      <c r="GY14" s="15">
        <f>SUMPRODUCT(($B$4='[21]Calculator Data Summary'!$B$5:$AG$5)*($B$5='[21]Calculator Data Summary'!$B$6:$AG$6)*($B$6='[21]Calculator Data Summary'!$B$4:$AG$4)*(GY$13='[21]Calculator Data Summary'!$B$7:$AG$7)*($K14='[21]Calculator Data Summary'!$A$8:$A$21)*'[21]Calculator Data Summary'!$B$8:$AG$21)</f>
        <v>0</v>
      </c>
      <c r="GZ14" s="15">
        <f>SUMPRODUCT(($B$4='[21]Calculator Data Summary'!$B$5:$AG$5)*($B$5='[21]Calculator Data Summary'!$B$6:$AG$6)*($B$6='[21]Calculator Data Summary'!$B$4:$AG$4)*(GZ$13='[21]Calculator Data Summary'!$B$7:$AG$7)*($K14='[21]Calculator Data Summary'!$A$8:$A$21)*'[21]Calculator Data Summary'!$B$8:$AG$21)</f>
        <v>0</v>
      </c>
      <c r="HA14" s="19">
        <f>SUMPRODUCT(($B$4='[21]Calculator Data Summary'!$B$5:$AG$5)*($B$5='[21]Calculator Data Summary'!$B$6:$AG$6)*($B$6='[21]Calculator Data Summary'!$B$4:$AG$4)*(HA$13='[21]Calculator Data Summary'!$B$7:$AG$7)*($K14='[21]Calculator Data Summary'!$A$8:$A$21)*'[21]Calculator Data Summary'!$B$8:$AG$21)</f>
        <v>0</v>
      </c>
      <c r="HC14" s="12" t="s">
        <v>15</v>
      </c>
      <c r="HD14" s="15">
        <f>SUMPRODUCT(($B$4='[21]Calculator Data Summary'!$B$5:$AG$5)*($B$5='[21]Calculator Data Summary'!$B$6:$AG$6)*($B$6='[21]Calculator Data Summary'!$B$4:$AG$4)*(HD$13='[21]Calculator Data Summary'!$B$7:$AG$7)*($K14='[21]Calculator Data Summary'!$A$8:$A$21)*'[21]Calculator Data Summary'!$B$8:$AG$21)</f>
        <v>0</v>
      </c>
      <c r="HE14" s="15">
        <f>SUMPRODUCT(($B$4='[21]Calculator Data Summary'!$B$5:$AG$5)*($B$5='[21]Calculator Data Summary'!$B$6:$AG$6)*($B$6='[21]Calculator Data Summary'!$B$4:$AG$4)*(HE$13='[21]Calculator Data Summary'!$B$7:$AG$7)*($K14='[21]Calculator Data Summary'!$A$8:$A$21)*'[21]Calculator Data Summary'!$B$8:$AG$21)</f>
        <v>0</v>
      </c>
      <c r="HF14" s="19">
        <f>SUMPRODUCT(($B$4='[21]Calculator Data Summary'!$B$5:$AG$5)*($B$5='[21]Calculator Data Summary'!$B$6:$AG$6)*($B$6='[21]Calculator Data Summary'!$B$4:$AG$4)*(HF$13='[21]Calculator Data Summary'!$B$7:$AG$7)*($K14='[21]Calculator Data Summary'!$A$8:$A$21)*'[21]Calculator Data Summary'!$B$8:$AG$21)</f>
        <v>0</v>
      </c>
      <c r="HH14" s="12" t="s">
        <v>15</v>
      </c>
      <c r="HI14" s="15">
        <f>SUMPRODUCT(($B$4='[21]Calculator Data Summary'!$B$5:$AG$5)*($B$5='[21]Calculator Data Summary'!$B$6:$AG$6)*($B$6='[21]Calculator Data Summary'!$B$4:$AG$4)*(HI$13='[21]Calculator Data Summary'!$B$7:$AG$7)*($K14='[21]Calculator Data Summary'!$A$8:$A$21)*'[21]Calculator Data Summary'!$B$8:$AG$21)</f>
        <v>0</v>
      </c>
      <c r="HJ14" s="15">
        <f>SUMPRODUCT(($B$4='[21]Calculator Data Summary'!$B$5:$AG$5)*($B$5='[21]Calculator Data Summary'!$B$6:$AG$6)*($B$6='[21]Calculator Data Summary'!$B$4:$AG$4)*(HJ$13='[21]Calculator Data Summary'!$B$7:$AG$7)*($K14='[21]Calculator Data Summary'!$A$8:$A$21)*'[21]Calculator Data Summary'!$B$8:$AG$21)</f>
        <v>0</v>
      </c>
      <c r="HK14" s="19">
        <f>SUMPRODUCT(($B$4='[21]Calculator Data Summary'!$B$5:$AG$5)*($B$5='[21]Calculator Data Summary'!$B$6:$AG$6)*($B$6='[21]Calculator Data Summary'!$B$4:$AG$4)*(HK$13='[21]Calculator Data Summary'!$B$7:$AG$7)*($K14='[21]Calculator Data Summary'!$A$8:$A$21)*'[21]Calculator Data Summary'!$B$8:$AG$21)</f>
        <v>0</v>
      </c>
      <c r="HM14" s="12" t="s">
        <v>15</v>
      </c>
      <c r="HN14" s="15">
        <f>SUMPRODUCT(($B$4='[21]Calculator Data Summary'!$B$5:$AG$5)*($B$5='[21]Calculator Data Summary'!$B$6:$AG$6)*($B$6='[21]Calculator Data Summary'!$B$4:$AG$4)*(HN$13='[21]Calculator Data Summary'!$B$7:$AG$7)*($K14='[21]Calculator Data Summary'!$A$8:$A$21)*'[21]Calculator Data Summary'!$B$8:$AG$21)</f>
        <v>0</v>
      </c>
      <c r="HO14" s="15">
        <f>SUMPRODUCT(($B$4='[21]Calculator Data Summary'!$B$5:$AG$5)*($B$5='[21]Calculator Data Summary'!$B$6:$AG$6)*($B$6='[21]Calculator Data Summary'!$B$4:$AG$4)*(HO$13='[21]Calculator Data Summary'!$B$7:$AG$7)*($K14='[21]Calculator Data Summary'!$A$8:$A$21)*'[21]Calculator Data Summary'!$B$8:$AG$21)</f>
        <v>0</v>
      </c>
      <c r="HP14" s="19">
        <f>SUMPRODUCT(($B$4='[21]Calculator Data Summary'!$B$5:$AG$5)*($B$5='[21]Calculator Data Summary'!$B$6:$AG$6)*($B$6='[21]Calculator Data Summary'!$B$4:$AG$4)*(HP$13='[21]Calculator Data Summary'!$B$7:$AG$7)*($K14='[21]Calculator Data Summary'!$A$8:$A$21)*'[21]Calculator Data Summary'!$B$8:$AG$21)</f>
        <v>0</v>
      </c>
    </row>
    <row r="15" spans="1:224" x14ac:dyDescent="0.25">
      <c r="A15" s="12" t="s">
        <v>16</v>
      </c>
      <c r="B15" s="15">
        <f t="shared" ref="B15:B25" si="3">G15+L15+Q15+V15+AA15+AF15+AK15+AP15+AU15+AZ15+BE15+BJ15+BO15+BT15+BY15+CD15+CI15+CN15+CS15+CX15+DC15+DH15+DM15+DR15+DW15+EB15+EG15+EL15+EQ15+EV15+FA15+FF15+FK15+FP15+FU15+FZ15+GE15+GJ15+GO15+GT15+GY15+HD15+HI15+HN15</f>
        <v>162.93</v>
      </c>
      <c r="C15" s="15">
        <f t="shared" si="2"/>
        <v>169.65</v>
      </c>
      <c r="D15" s="19">
        <f t="shared" si="2"/>
        <v>175.78</v>
      </c>
      <c r="F15" s="12" t="s">
        <v>16</v>
      </c>
      <c r="G15" s="15">
        <f>SUMPRODUCT(($B$4='[17]Calculator Data Summary'!$B$5:$AG$5)*($B$5='[17]Calculator Data Summary'!$B$6:$AG$6)*($B$6='[17]Calculator Data Summary'!$B$4:$AG$4)*(G$13='[17]Calculator Data Summary'!$B$7:$AG$7)*($K15='[17]Calculator Data Summary'!$A$8:$A$21)*'[17]Calculator Data Summary'!$B$8:$AG$21)</f>
        <v>29.4</v>
      </c>
      <c r="H15" s="15">
        <f>SUMPRODUCT(($B$4='[17]Calculator Data Summary'!$B$5:$AG$5)*($B$5='[17]Calculator Data Summary'!$B$6:$AG$6)*($B$6='[17]Calculator Data Summary'!$B$4:$AG$4)*(H$13='[17]Calculator Data Summary'!$B$7:$AG$7)*($K15='[17]Calculator Data Summary'!$A$8:$A$21)*'[17]Calculator Data Summary'!$B$8:$AG$21)</f>
        <v>31.16</v>
      </c>
      <c r="I15" s="19">
        <f>SUMPRODUCT(($B$4='[17]Calculator Data Summary'!$B$5:$AG$5)*($B$5='[17]Calculator Data Summary'!$B$6:$AG$6)*($B$6='[17]Calculator Data Summary'!$B$4:$AG$4)*(I$13='[17]Calculator Data Summary'!$B$7:$AG$7)*($K15='[17]Calculator Data Summary'!$A$8:$A$21)*'[17]Calculator Data Summary'!$B$8:$AG$21)</f>
        <v>32.85</v>
      </c>
      <c r="K15" s="12" t="s">
        <v>16</v>
      </c>
      <c r="L15" s="15">
        <f>SUMPRODUCT(($B$4='[18]Calculator Data Summary'!$B$5:$AG$5)*($B$5='[18]Calculator Data Summary'!$B$6:$AG$6)*($B$6='[18]Calculator Data Summary'!$B$4:$AG$4)*(L$13='[18]Calculator Data Summary'!$B$7:$AG$7)*($K15='[18]Calculator Data Summary'!$A$8:$A$21)*'[18]Calculator Data Summary'!$B$8:$AG$21)</f>
        <v>28.730000000000004</v>
      </c>
      <c r="M15" s="15">
        <f>SUMPRODUCT(($B$4='[18]Calculator Data Summary'!$B$5:$AG$5)*($B$5='[18]Calculator Data Summary'!$B$6:$AG$6)*($B$6='[18]Calculator Data Summary'!$B$4:$AG$4)*(M$13='[18]Calculator Data Summary'!$B$7:$AG$7)*($K15='[18]Calculator Data Summary'!$A$8:$A$21)*'[18]Calculator Data Summary'!$B$8:$AG$21)</f>
        <v>29.97</v>
      </c>
      <c r="N15" s="19">
        <f>SUMPRODUCT(($B$4='[18]Calculator Data Summary'!$B$5:$AG$5)*($B$5='[18]Calculator Data Summary'!$B$6:$AG$6)*($B$6='[18]Calculator Data Summary'!$B$4:$AG$4)*(N$13='[18]Calculator Data Summary'!$B$7:$AG$7)*($K15='[18]Calculator Data Summary'!$A$8:$A$21)*'[18]Calculator Data Summary'!$B$8:$AG$21)</f>
        <v>31.16</v>
      </c>
      <c r="P15" s="12" t="s">
        <v>16</v>
      </c>
      <c r="Q15" s="15">
        <f>SUMPRODUCT(($B$4='[19]Calculator Data Summary'!$B$5:$AG$5)*($B$5='[19]Calculator Data Summary'!$B$6:$AG$6)*($B$6='[19]Calculator Data Summary'!$B$4:$AG$4)*(Q$13='[19]Calculator Data Summary'!$B$7:$AG$7)*($K15='[19]Calculator Data Summary'!$A$8:$A$21)*'[19]Calculator Data Summary'!$B$8:$AG$21)</f>
        <v>60.64</v>
      </c>
      <c r="R15" s="15">
        <f>SUMPRODUCT(($B$4='[19]Calculator Data Summary'!$B$5:$AG$5)*($B$5='[19]Calculator Data Summary'!$B$6:$AG$6)*($B$6='[19]Calculator Data Summary'!$B$4:$AG$4)*(R$13='[19]Calculator Data Summary'!$B$7:$AG$7)*($K15='[19]Calculator Data Summary'!$A$8:$A$21)*'[19]Calculator Data Summary'!$B$8:$AG$21)</f>
        <v>62.99</v>
      </c>
      <c r="S15" s="19">
        <f>SUMPRODUCT(($B$4='[19]Calculator Data Summary'!$B$5:$AG$5)*($B$5='[19]Calculator Data Summary'!$B$6:$AG$6)*($B$6='[19]Calculator Data Summary'!$B$4:$AG$4)*(S$13='[19]Calculator Data Summary'!$B$7:$AG$7)*($K15='[19]Calculator Data Summary'!$A$8:$A$21)*'[19]Calculator Data Summary'!$B$8:$AG$21)</f>
        <v>65.209999999999994</v>
      </c>
      <c r="U15" s="12" t="s">
        <v>16</v>
      </c>
      <c r="V15" s="15">
        <f>SUMPRODUCT(($B$4='[20]Calculator Data Summary'!$B$5:$AG$5)*($B$5='[20]Calculator Data Summary'!$B$6:$AG$6)*($B$6='[20]Calculator Data Summary'!$B$4:$AG$4)*(V$13='[20]Calculator Data Summary'!$B$7:$AG$7)*($K15='[20]Calculator Data Summary'!$A$8:$A$21)*'[20]Calculator Data Summary'!$B$8:$AG$21)</f>
        <v>44.16</v>
      </c>
      <c r="W15" s="15">
        <f>SUMPRODUCT(($B$4='[20]Calculator Data Summary'!$B$5:$AG$5)*($B$5='[20]Calculator Data Summary'!$B$6:$AG$6)*($B$6='[20]Calculator Data Summary'!$B$4:$AG$4)*(W$13='[20]Calculator Data Summary'!$B$7:$AG$7)*($K15='[20]Calculator Data Summary'!$A$8:$A$21)*'[20]Calculator Data Summary'!$B$8:$AG$21)</f>
        <v>45.529999999999994</v>
      </c>
      <c r="X15" s="19">
        <f>SUMPRODUCT(($B$4='[20]Calculator Data Summary'!$B$5:$AG$5)*($B$5='[20]Calculator Data Summary'!$B$6:$AG$6)*($B$6='[20]Calculator Data Summary'!$B$4:$AG$4)*(X$13='[20]Calculator Data Summary'!$B$7:$AG$7)*($K15='[20]Calculator Data Summary'!$A$8:$A$21)*'[20]Calculator Data Summary'!$B$8:$AG$21)</f>
        <v>46.559999999999995</v>
      </c>
      <c r="Z15" s="12" t="s">
        <v>16</v>
      </c>
      <c r="AA15" s="15">
        <f>SUMPRODUCT(($B$4='[21]Calculator Data Summary'!$B$5:$AG$5)*($B$5='[21]Calculator Data Summary'!$B$6:$AG$6)*($B$6='[21]Calculator Data Summary'!$B$4:$AG$4)*(AA$13='[21]Calculator Data Summary'!$B$7:$AG$7)*($K15='[21]Calculator Data Summary'!$A$8:$A$21)*'[21]Calculator Data Summary'!$B$8:$AG$21)</f>
        <v>0</v>
      </c>
      <c r="AB15" s="15">
        <f>SUMPRODUCT(($B$4='[21]Calculator Data Summary'!$B$5:$AG$5)*($B$5='[21]Calculator Data Summary'!$B$6:$AG$6)*($B$6='[21]Calculator Data Summary'!$B$4:$AG$4)*(AB$13='[21]Calculator Data Summary'!$B$7:$AG$7)*($K15='[21]Calculator Data Summary'!$A$8:$A$21)*'[21]Calculator Data Summary'!$B$8:$AG$21)</f>
        <v>0</v>
      </c>
      <c r="AC15" s="19">
        <f>SUMPRODUCT(($B$4='[21]Calculator Data Summary'!$B$5:$AG$5)*($B$5='[21]Calculator Data Summary'!$B$6:$AG$6)*($B$6='[21]Calculator Data Summary'!$B$4:$AG$4)*(AC$13='[21]Calculator Data Summary'!$B$7:$AG$7)*($K15='[21]Calculator Data Summary'!$A$8:$A$21)*'[21]Calculator Data Summary'!$B$8:$AG$21)</f>
        <v>0</v>
      </c>
      <c r="AE15" s="12" t="s">
        <v>16</v>
      </c>
      <c r="AF15" s="15">
        <f>SUMPRODUCT(($B$4='[21]Calculator Data Summary'!$B$5:$AG$5)*($B$5='[21]Calculator Data Summary'!$B$6:$AG$6)*($B$6='[21]Calculator Data Summary'!$B$4:$AG$4)*(AF$13='[21]Calculator Data Summary'!$B$7:$AG$7)*($K15='[21]Calculator Data Summary'!$A$8:$A$21)*'[21]Calculator Data Summary'!$B$8:$AG$21)</f>
        <v>0</v>
      </c>
      <c r="AG15" s="15">
        <f>SUMPRODUCT(($B$4='[21]Calculator Data Summary'!$B$5:$AG$5)*($B$5='[21]Calculator Data Summary'!$B$6:$AG$6)*($B$6='[21]Calculator Data Summary'!$B$4:$AG$4)*(AG$13='[21]Calculator Data Summary'!$B$7:$AG$7)*($K15='[21]Calculator Data Summary'!$A$8:$A$21)*'[21]Calculator Data Summary'!$B$8:$AG$21)</f>
        <v>0</v>
      </c>
      <c r="AH15" s="19">
        <f>SUMPRODUCT(($B$4='[21]Calculator Data Summary'!$B$5:$AG$5)*($B$5='[21]Calculator Data Summary'!$B$6:$AG$6)*($B$6='[21]Calculator Data Summary'!$B$4:$AG$4)*(AH$13='[21]Calculator Data Summary'!$B$7:$AG$7)*($K15='[21]Calculator Data Summary'!$A$8:$A$21)*'[21]Calculator Data Summary'!$B$8:$AG$21)</f>
        <v>0</v>
      </c>
      <c r="AJ15" s="12" t="s">
        <v>16</v>
      </c>
      <c r="AK15" s="15">
        <f>SUMPRODUCT(($B$4='[21]Calculator Data Summary'!$B$5:$AG$5)*($B$5='[21]Calculator Data Summary'!$B$6:$AG$6)*($B$6='[21]Calculator Data Summary'!$B$4:$AG$4)*(AK$13='[21]Calculator Data Summary'!$B$7:$AG$7)*($K15='[21]Calculator Data Summary'!$A$8:$A$21)*'[21]Calculator Data Summary'!$B$8:$AG$21)</f>
        <v>0</v>
      </c>
      <c r="AL15" s="15">
        <f>SUMPRODUCT(($B$4='[21]Calculator Data Summary'!$B$5:$AG$5)*($B$5='[21]Calculator Data Summary'!$B$6:$AG$6)*($B$6='[21]Calculator Data Summary'!$B$4:$AG$4)*(AL$13='[21]Calculator Data Summary'!$B$7:$AG$7)*($K15='[21]Calculator Data Summary'!$A$8:$A$21)*'[21]Calculator Data Summary'!$B$8:$AG$21)</f>
        <v>0</v>
      </c>
      <c r="AM15" s="19">
        <f>SUMPRODUCT(($B$4='[21]Calculator Data Summary'!$B$5:$AG$5)*($B$5='[21]Calculator Data Summary'!$B$6:$AG$6)*($B$6='[21]Calculator Data Summary'!$B$4:$AG$4)*(AM$13='[21]Calculator Data Summary'!$B$7:$AG$7)*($K15='[21]Calculator Data Summary'!$A$8:$A$21)*'[21]Calculator Data Summary'!$B$8:$AG$21)</f>
        <v>0</v>
      </c>
      <c r="AO15" s="12" t="s">
        <v>16</v>
      </c>
      <c r="AP15" s="15">
        <f>SUMPRODUCT(($B$4='[21]Calculator Data Summary'!$B$5:$AG$5)*($B$5='[21]Calculator Data Summary'!$B$6:$AG$6)*($B$6='[21]Calculator Data Summary'!$B$4:$AG$4)*(AP$13='[21]Calculator Data Summary'!$B$7:$AG$7)*($K15='[21]Calculator Data Summary'!$A$8:$A$21)*'[21]Calculator Data Summary'!$B$8:$AG$21)</f>
        <v>0</v>
      </c>
      <c r="AQ15" s="15">
        <f>SUMPRODUCT(($B$4='[21]Calculator Data Summary'!$B$5:$AG$5)*($B$5='[21]Calculator Data Summary'!$B$6:$AG$6)*($B$6='[21]Calculator Data Summary'!$B$4:$AG$4)*(AQ$13='[21]Calculator Data Summary'!$B$7:$AG$7)*($K15='[21]Calculator Data Summary'!$A$8:$A$21)*'[21]Calculator Data Summary'!$B$8:$AG$21)</f>
        <v>0</v>
      </c>
      <c r="AR15" s="19">
        <f>SUMPRODUCT(($B$4='[21]Calculator Data Summary'!$B$5:$AG$5)*($B$5='[21]Calculator Data Summary'!$B$6:$AG$6)*($B$6='[21]Calculator Data Summary'!$B$4:$AG$4)*(AR$13='[21]Calculator Data Summary'!$B$7:$AG$7)*($K15='[21]Calculator Data Summary'!$A$8:$A$21)*'[21]Calculator Data Summary'!$B$8:$AG$21)</f>
        <v>0</v>
      </c>
      <c r="AT15" s="12" t="s">
        <v>16</v>
      </c>
      <c r="AU15" s="15">
        <f>SUMPRODUCT(($B$4='[21]Calculator Data Summary'!$B$5:$AG$5)*($B$5='[21]Calculator Data Summary'!$B$6:$AG$6)*($B$6='[21]Calculator Data Summary'!$B$4:$AG$4)*(AU$13='[21]Calculator Data Summary'!$B$7:$AG$7)*($K15='[21]Calculator Data Summary'!$A$8:$A$21)*'[21]Calculator Data Summary'!$B$8:$AG$21)</f>
        <v>0</v>
      </c>
      <c r="AV15" s="15">
        <f>SUMPRODUCT(($B$4='[21]Calculator Data Summary'!$B$5:$AG$5)*($B$5='[21]Calculator Data Summary'!$B$6:$AG$6)*($B$6='[21]Calculator Data Summary'!$B$4:$AG$4)*(AV$13='[21]Calculator Data Summary'!$B$7:$AG$7)*($K15='[21]Calculator Data Summary'!$A$8:$A$21)*'[21]Calculator Data Summary'!$B$8:$AG$21)</f>
        <v>0</v>
      </c>
      <c r="AW15" s="19">
        <f>SUMPRODUCT(($B$4='[21]Calculator Data Summary'!$B$5:$AG$5)*($B$5='[21]Calculator Data Summary'!$B$6:$AG$6)*($B$6='[21]Calculator Data Summary'!$B$4:$AG$4)*(AW$13='[21]Calculator Data Summary'!$B$7:$AG$7)*($K15='[21]Calculator Data Summary'!$A$8:$A$21)*'[21]Calculator Data Summary'!$B$8:$AG$21)</f>
        <v>0</v>
      </c>
      <c r="AY15" s="12" t="s">
        <v>16</v>
      </c>
      <c r="AZ15" s="15">
        <f>SUMPRODUCT(($B$4='[21]Calculator Data Summary'!$B$5:$AG$5)*($B$5='[21]Calculator Data Summary'!$B$6:$AG$6)*($B$6='[21]Calculator Data Summary'!$B$4:$AG$4)*(AZ$13='[21]Calculator Data Summary'!$B$7:$AG$7)*($K15='[21]Calculator Data Summary'!$A$8:$A$21)*'[21]Calculator Data Summary'!$B$8:$AG$21)</f>
        <v>0</v>
      </c>
      <c r="BA15" s="15">
        <f>SUMPRODUCT(($B$4='[21]Calculator Data Summary'!$B$5:$AG$5)*($B$5='[21]Calculator Data Summary'!$B$6:$AG$6)*($B$6='[21]Calculator Data Summary'!$B$4:$AG$4)*(BA$13='[21]Calculator Data Summary'!$B$7:$AG$7)*($K15='[21]Calculator Data Summary'!$A$8:$A$21)*'[21]Calculator Data Summary'!$B$8:$AG$21)</f>
        <v>0</v>
      </c>
      <c r="BB15" s="19">
        <f>SUMPRODUCT(($B$4='[21]Calculator Data Summary'!$B$5:$AG$5)*($B$5='[21]Calculator Data Summary'!$B$6:$AG$6)*($B$6='[21]Calculator Data Summary'!$B$4:$AG$4)*(BB$13='[21]Calculator Data Summary'!$B$7:$AG$7)*($K15='[21]Calculator Data Summary'!$A$8:$A$21)*'[21]Calculator Data Summary'!$B$8:$AG$21)</f>
        <v>0</v>
      </c>
      <c r="BD15" s="12" t="s">
        <v>16</v>
      </c>
      <c r="BE15" s="15">
        <f>SUMPRODUCT(($B$4='[21]Calculator Data Summary'!$B$5:$AG$5)*($B$5='[21]Calculator Data Summary'!$B$6:$AG$6)*($B$6='[21]Calculator Data Summary'!$B$4:$AG$4)*(BE$13='[21]Calculator Data Summary'!$B$7:$AG$7)*($K15='[21]Calculator Data Summary'!$A$8:$A$21)*'[21]Calculator Data Summary'!$B$8:$AG$21)</f>
        <v>0</v>
      </c>
      <c r="BF15" s="15">
        <f>SUMPRODUCT(($B$4='[21]Calculator Data Summary'!$B$5:$AG$5)*($B$5='[21]Calculator Data Summary'!$B$6:$AG$6)*($B$6='[21]Calculator Data Summary'!$B$4:$AG$4)*(BF$13='[21]Calculator Data Summary'!$B$7:$AG$7)*($K15='[21]Calculator Data Summary'!$A$8:$A$21)*'[21]Calculator Data Summary'!$B$8:$AG$21)</f>
        <v>0</v>
      </c>
      <c r="BG15" s="19">
        <f>SUMPRODUCT(($B$4='[21]Calculator Data Summary'!$B$5:$AG$5)*($B$5='[21]Calculator Data Summary'!$B$6:$AG$6)*($B$6='[21]Calculator Data Summary'!$B$4:$AG$4)*(BG$13='[21]Calculator Data Summary'!$B$7:$AG$7)*($K15='[21]Calculator Data Summary'!$A$8:$A$21)*'[21]Calculator Data Summary'!$B$8:$AG$21)</f>
        <v>0</v>
      </c>
      <c r="BI15" s="12" t="s">
        <v>16</v>
      </c>
      <c r="BJ15" s="15">
        <f>SUMPRODUCT(($B$4='[21]Calculator Data Summary'!$B$5:$AG$5)*($B$5='[21]Calculator Data Summary'!$B$6:$AG$6)*($B$6='[21]Calculator Data Summary'!$B$4:$AG$4)*(BJ$13='[21]Calculator Data Summary'!$B$7:$AG$7)*($K15='[21]Calculator Data Summary'!$A$8:$A$21)*'[21]Calculator Data Summary'!$B$8:$AG$21)</f>
        <v>0</v>
      </c>
      <c r="BK15" s="15">
        <f>SUMPRODUCT(($B$4='[21]Calculator Data Summary'!$B$5:$AG$5)*($B$5='[21]Calculator Data Summary'!$B$6:$AG$6)*($B$6='[21]Calculator Data Summary'!$B$4:$AG$4)*(BK$13='[21]Calculator Data Summary'!$B$7:$AG$7)*($K15='[21]Calculator Data Summary'!$A$8:$A$21)*'[21]Calculator Data Summary'!$B$8:$AG$21)</f>
        <v>0</v>
      </c>
      <c r="BL15" s="19">
        <f>SUMPRODUCT(($B$4='[21]Calculator Data Summary'!$B$5:$AG$5)*($B$5='[21]Calculator Data Summary'!$B$6:$AG$6)*($B$6='[21]Calculator Data Summary'!$B$4:$AG$4)*(BL$13='[21]Calculator Data Summary'!$B$7:$AG$7)*($K15='[21]Calculator Data Summary'!$A$8:$A$21)*'[21]Calculator Data Summary'!$B$8:$AG$21)</f>
        <v>0</v>
      </c>
      <c r="BN15" s="12" t="s">
        <v>16</v>
      </c>
      <c r="BO15" s="15">
        <f>SUMPRODUCT(($B$4='[21]Calculator Data Summary'!$B$5:$AG$5)*($B$5='[21]Calculator Data Summary'!$B$6:$AG$6)*($B$6='[21]Calculator Data Summary'!$B$4:$AG$4)*(BO$13='[21]Calculator Data Summary'!$B$7:$AG$7)*($K15='[21]Calculator Data Summary'!$A$8:$A$21)*'[21]Calculator Data Summary'!$B$8:$AG$21)</f>
        <v>0</v>
      </c>
      <c r="BP15" s="15">
        <f>SUMPRODUCT(($B$4='[21]Calculator Data Summary'!$B$5:$AG$5)*($B$5='[21]Calculator Data Summary'!$B$6:$AG$6)*($B$6='[21]Calculator Data Summary'!$B$4:$AG$4)*(BP$13='[21]Calculator Data Summary'!$B$7:$AG$7)*($K15='[21]Calculator Data Summary'!$A$8:$A$21)*'[21]Calculator Data Summary'!$B$8:$AG$21)</f>
        <v>0</v>
      </c>
      <c r="BQ15" s="19">
        <f>SUMPRODUCT(($B$4='[21]Calculator Data Summary'!$B$5:$AG$5)*($B$5='[21]Calculator Data Summary'!$B$6:$AG$6)*($B$6='[21]Calculator Data Summary'!$B$4:$AG$4)*(BQ$13='[21]Calculator Data Summary'!$B$7:$AG$7)*($K15='[21]Calculator Data Summary'!$A$8:$A$21)*'[21]Calculator Data Summary'!$B$8:$AG$21)</f>
        <v>0</v>
      </c>
      <c r="BS15" s="12" t="s">
        <v>16</v>
      </c>
      <c r="BT15" s="15">
        <f>SUMPRODUCT(($B$4='[21]Calculator Data Summary'!$B$5:$AG$5)*($B$5='[21]Calculator Data Summary'!$B$6:$AG$6)*($B$6='[21]Calculator Data Summary'!$B$4:$AG$4)*(BT$13='[21]Calculator Data Summary'!$B$7:$AG$7)*($K15='[21]Calculator Data Summary'!$A$8:$A$21)*'[21]Calculator Data Summary'!$B$8:$AG$21)</f>
        <v>0</v>
      </c>
      <c r="BU15" s="15">
        <f>SUMPRODUCT(($B$4='[21]Calculator Data Summary'!$B$5:$AG$5)*($B$5='[21]Calculator Data Summary'!$B$6:$AG$6)*($B$6='[21]Calculator Data Summary'!$B$4:$AG$4)*(BU$13='[21]Calculator Data Summary'!$B$7:$AG$7)*($K15='[21]Calculator Data Summary'!$A$8:$A$21)*'[21]Calculator Data Summary'!$B$8:$AG$21)</f>
        <v>0</v>
      </c>
      <c r="BV15" s="19">
        <f>SUMPRODUCT(($B$4='[21]Calculator Data Summary'!$B$5:$AG$5)*($B$5='[21]Calculator Data Summary'!$B$6:$AG$6)*($B$6='[21]Calculator Data Summary'!$B$4:$AG$4)*(BV$13='[21]Calculator Data Summary'!$B$7:$AG$7)*($K15='[21]Calculator Data Summary'!$A$8:$A$21)*'[21]Calculator Data Summary'!$B$8:$AG$21)</f>
        <v>0</v>
      </c>
      <c r="BX15" s="12" t="s">
        <v>16</v>
      </c>
      <c r="BY15" s="15">
        <f>SUMPRODUCT(($B$4='[21]Calculator Data Summary'!$B$5:$AG$5)*($B$5='[21]Calculator Data Summary'!$B$6:$AG$6)*($B$6='[21]Calculator Data Summary'!$B$4:$AG$4)*(BY$13='[21]Calculator Data Summary'!$B$7:$AG$7)*($K15='[21]Calculator Data Summary'!$A$8:$A$21)*'[21]Calculator Data Summary'!$B$8:$AG$21)</f>
        <v>0</v>
      </c>
      <c r="BZ15" s="15">
        <f>SUMPRODUCT(($B$4='[21]Calculator Data Summary'!$B$5:$AG$5)*($B$5='[21]Calculator Data Summary'!$B$6:$AG$6)*($B$6='[21]Calculator Data Summary'!$B$4:$AG$4)*(BZ$13='[21]Calculator Data Summary'!$B$7:$AG$7)*($K15='[21]Calculator Data Summary'!$A$8:$A$21)*'[21]Calculator Data Summary'!$B$8:$AG$21)</f>
        <v>0</v>
      </c>
      <c r="CA15" s="19">
        <f>SUMPRODUCT(($B$4='[21]Calculator Data Summary'!$B$5:$AG$5)*($B$5='[21]Calculator Data Summary'!$B$6:$AG$6)*($B$6='[21]Calculator Data Summary'!$B$4:$AG$4)*(CA$13='[21]Calculator Data Summary'!$B$7:$AG$7)*($K15='[21]Calculator Data Summary'!$A$8:$A$21)*'[21]Calculator Data Summary'!$B$8:$AG$21)</f>
        <v>0</v>
      </c>
      <c r="CC15" s="12" t="s">
        <v>16</v>
      </c>
      <c r="CD15" s="15">
        <f>SUMPRODUCT(($B$4='[21]Calculator Data Summary'!$B$5:$AG$5)*($B$5='[21]Calculator Data Summary'!$B$6:$AG$6)*($B$6='[21]Calculator Data Summary'!$B$4:$AG$4)*(CD$13='[21]Calculator Data Summary'!$B$7:$AG$7)*($K15='[21]Calculator Data Summary'!$A$8:$A$21)*'[21]Calculator Data Summary'!$B$8:$AG$21)</f>
        <v>0</v>
      </c>
      <c r="CE15" s="15">
        <f>SUMPRODUCT(($B$4='[21]Calculator Data Summary'!$B$5:$AG$5)*($B$5='[21]Calculator Data Summary'!$B$6:$AG$6)*($B$6='[21]Calculator Data Summary'!$B$4:$AG$4)*(CE$13='[21]Calculator Data Summary'!$B$7:$AG$7)*($K15='[21]Calculator Data Summary'!$A$8:$A$21)*'[21]Calculator Data Summary'!$B$8:$AG$21)</f>
        <v>0</v>
      </c>
      <c r="CF15" s="19">
        <f>SUMPRODUCT(($B$4='[21]Calculator Data Summary'!$B$5:$AG$5)*($B$5='[21]Calculator Data Summary'!$B$6:$AG$6)*($B$6='[21]Calculator Data Summary'!$B$4:$AG$4)*(CF$13='[21]Calculator Data Summary'!$B$7:$AG$7)*($K15='[21]Calculator Data Summary'!$A$8:$A$21)*'[21]Calculator Data Summary'!$B$8:$AG$21)</f>
        <v>0</v>
      </c>
      <c r="CH15" s="12" t="s">
        <v>16</v>
      </c>
      <c r="CI15" s="15">
        <f>SUMPRODUCT(($B$4='[21]Calculator Data Summary'!$B$5:$AG$5)*($B$5='[21]Calculator Data Summary'!$B$6:$AG$6)*($B$6='[21]Calculator Data Summary'!$B$4:$AG$4)*(CI$13='[21]Calculator Data Summary'!$B$7:$AG$7)*($K15='[21]Calculator Data Summary'!$A$8:$A$21)*'[21]Calculator Data Summary'!$B$8:$AG$21)</f>
        <v>0</v>
      </c>
      <c r="CJ15" s="15">
        <f>SUMPRODUCT(($B$4='[21]Calculator Data Summary'!$B$5:$AG$5)*($B$5='[21]Calculator Data Summary'!$B$6:$AG$6)*($B$6='[21]Calculator Data Summary'!$B$4:$AG$4)*(CJ$13='[21]Calculator Data Summary'!$B$7:$AG$7)*($K15='[21]Calculator Data Summary'!$A$8:$A$21)*'[21]Calculator Data Summary'!$B$8:$AG$21)</f>
        <v>0</v>
      </c>
      <c r="CK15" s="19">
        <f>SUMPRODUCT(($B$4='[21]Calculator Data Summary'!$B$5:$AG$5)*($B$5='[21]Calculator Data Summary'!$B$6:$AG$6)*($B$6='[21]Calculator Data Summary'!$B$4:$AG$4)*(CK$13='[21]Calculator Data Summary'!$B$7:$AG$7)*($K15='[21]Calculator Data Summary'!$A$8:$A$21)*'[21]Calculator Data Summary'!$B$8:$AG$21)</f>
        <v>0</v>
      </c>
      <c r="CM15" s="12" t="s">
        <v>16</v>
      </c>
      <c r="CN15" s="15">
        <f>SUMPRODUCT(($B$4='[21]Calculator Data Summary'!$B$5:$AG$5)*($B$5='[21]Calculator Data Summary'!$B$6:$AG$6)*($B$6='[21]Calculator Data Summary'!$B$4:$AG$4)*(CN$13='[21]Calculator Data Summary'!$B$7:$AG$7)*($K15='[21]Calculator Data Summary'!$A$8:$A$21)*'[21]Calculator Data Summary'!$B$8:$AG$21)</f>
        <v>0</v>
      </c>
      <c r="CO15" s="15">
        <f>SUMPRODUCT(($B$4='[21]Calculator Data Summary'!$B$5:$AG$5)*($B$5='[21]Calculator Data Summary'!$B$6:$AG$6)*($B$6='[21]Calculator Data Summary'!$B$4:$AG$4)*(CO$13='[21]Calculator Data Summary'!$B$7:$AG$7)*($K15='[21]Calculator Data Summary'!$A$8:$A$21)*'[21]Calculator Data Summary'!$B$8:$AG$21)</f>
        <v>0</v>
      </c>
      <c r="CP15" s="19">
        <f>SUMPRODUCT(($B$4='[21]Calculator Data Summary'!$B$5:$AG$5)*($B$5='[21]Calculator Data Summary'!$B$6:$AG$6)*($B$6='[21]Calculator Data Summary'!$B$4:$AG$4)*(CP$13='[21]Calculator Data Summary'!$B$7:$AG$7)*($K15='[21]Calculator Data Summary'!$A$8:$A$21)*'[21]Calculator Data Summary'!$B$8:$AG$21)</f>
        <v>0</v>
      </c>
      <c r="CR15" s="12" t="s">
        <v>16</v>
      </c>
      <c r="CS15" s="15">
        <f>SUMPRODUCT(($B$4='[21]Calculator Data Summary'!$B$5:$AG$5)*($B$5='[21]Calculator Data Summary'!$B$6:$AG$6)*($B$6='[21]Calculator Data Summary'!$B$4:$AG$4)*(CS$13='[21]Calculator Data Summary'!$B$7:$AG$7)*($K15='[21]Calculator Data Summary'!$A$8:$A$21)*'[21]Calculator Data Summary'!$B$8:$AG$21)</f>
        <v>0</v>
      </c>
      <c r="CT15" s="15">
        <f>SUMPRODUCT(($B$4='[21]Calculator Data Summary'!$B$5:$AG$5)*($B$5='[21]Calculator Data Summary'!$B$6:$AG$6)*($B$6='[21]Calculator Data Summary'!$B$4:$AG$4)*(CT$13='[21]Calculator Data Summary'!$B$7:$AG$7)*($K15='[21]Calculator Data Summary'!$A$8:$A$21)*'[21]Calculator Data Summary'!$B$8:$AG$21)</f>
        <v>0</v>
      </c>
      <c r="CU15" s="19">
        <f>SUMPRODUCT(($B$4='[21]Calculator Data Summary'!$B$5:$AG$5)*($B$5='[21]Calculator Data Summary'!$B$6:$AG$6)*($B$6='[21]Calculator Data Summary'!$B$4:$AG$4)*(CU$13='[21]Calculator Data Summary'!$B$7:$AG$7)*($K15='[21]Calculator Data Summary'!$A$8:$A$21)*'[21]Calculator Data Summary'!$B$8:$AG$21)</f>
        <v>0</v>
      </c>
      <c r="CW15" s="12" t="s">
        <v>16</v>
      </c>
      <c r="CX15" s="15">
        <f>SUMPRODUCT(($B$4='[21]Calculator Data Summary'!$B$5:$AG$5)*($B$5='[21]Calculator Data Summary'!$B$6:$AG$6)*($B$6='[21]Calculator Data Summary'!$B$4:$AG$4)*(CX$13='[21]Calculator Data Summary'!$B$7:$AG$7)*($K15='[21]Calculator Data Summary'!$A$8:$A$21)*'[21]Calculator Data Summary'!$B$8:$AG$21)</f>
        <v>0</v>
      </c>
      <c r="CY15" s="15">
        <f>SUMPRODUCT(($B$4='[21]Calculator Data Summary'!$B$5:$AG$5)*($B$5='[21]Calculator Data Summary'!$B$6:$AG$6)*($B$6='[21]Calculator Data Summary'!$B$4:$AG$4)*(CY$13='[21]Calculator Data Summary'!$B$7:$AG$7)*($K15='[21]Calculator Data Summary'!$A$8:$A$21)*'[21]Calculator Data Summary'!$B$8:$AG$21)</f>
        <v>0</v>
      </c>
      <c r="CZ15" s="19">
        <f>SUMPRODUCT(($B$4='[21]Calculator Data Summary'!$B$5:$AG$5)*($B$5='[21]Calculator Data Summary'!$B$6:$AG$6)*($B$6='[21]Calculator Data Summary'!$B$4:$AG$4)*(CZ$13='[21]Calculator Data Summary'!$B$7:$AG$7)*($K15='[21]Calculator Data Summary'!$A$8:$A$21)*'[21]Calculator Data Summary'!$B$8:$AG$21)</f>
        <v>0</v>
      </c>
      <c r="DB15" s="12" t="s">
        <v>16</v>
      </c>
      <c r="DC15" s="15">
        <f>SUMPRODUCT(($B$4='[21]Calculator Data Summary'!$B$5:$AG$5)*($B$5='[21]Calculator Data Summary'!$B$6:$AG$6)*($B$6='[21]Calculator Data Summary'!$B$4:$AG$4)*(DC$13='[21]Calculator Data Summary'!$B$7:$AG$7)*($K15='[21]Calculator Data Summary'!$A$8:$A$21)*'[21]Calculator Data Summary'!$B$8:$AG$21)</f>
        <v>0</v>
      </c>
      <c r="DD15" s="15">
        <f>SUMPRODUCT(($B$4='[21]Calculator Data Summary'!$B$5:$AG$5)*($B$5='[21]Calculator Data Summary'!$B$6:$AG$6)*($B$6='[21]Calculator Data Summary'!$B$4:$AG$4)*(DD$13='[21]Calculator Data Summary'!$B$7:$AG$7)*($K15='[21]Calculator Data Summary'!$A$8:$A$21)*'[21]Calculator Data Summary'!$B$8:$AG$21)</f>
        <v>0</v>
      </c>
      <c r="DE15" s="19">
        <f>SUMPRODUCT(($B$4='[21]Calculator Data Summary'!$B$5:$AG$5)*($B$5='[21]Calculator Data Summary'!$B$6:$AG$6)*($B$6='[21]Calculator Data Summary'!$B$4:$AG$4)*(DE$13='[21]Calculator Data Summary'!$B$7:$AG$7)*($K15='[21]Calculator Data Summary'!$A$8:$A$21)*'[21]Calculator Data Summary'!$B$8:$AG$21)</f>
        <v>0</v>
      </c>
      <c r="DG15" s="12" t="s">
        <v>16</v>
      </c>
      <c r="DH15" s="15">
        <f>SUMPRODUCT(($B$4='[21]Calculator Data Summary'!$B$5:$AG$5)*($B$5='[21]Calculator Data Summary'!$B$6:$AG$6)*($B$6='[21]Calculator Data Summary'!$B$4:$AG$4)*(DH$13='[21]Calculator Data Summary'!$B$7:$AG$7)*($K15='[21]Calculator Data Summary'!$A$8:$A$21)*'[21]Calculator Data Summary'!$B$8:$AG$21)</f>
        <v>0</v>
      </c>
      <c r="DI15" s="15">
        <f>SUMPRODUCT(($B$4='[21]Calculator Data Summary'!$B$5:$AG$5)*($B$5='[21]Calculator Data Summary'!$B$6:$AG$6)*($B$6='[21]Calculator Data Summary'!$B$4:$AG$4)*(DI$13='[21]Calculator Data Summary'!$B$7:$AG$7)*($K15='[21]Calculator Data Summary'!$A$8:$A$21)*'[21]Calculator Data Summary'!$B$8:$AG$21)</f>
        <v>0</v>
      </c>
      <c r="DJ15" s="19">
        <f>SUMPRODUCT(($B$4='[21]Calculator Data Summary'!$B$5:$AG$5)*($B$5='[21]Calculator Data Summary'!$B$6:$AG$6)*($B$6='[21]Calculator Data Summary'!$B$4:$AG$4)*(DJ$13='[21]Calculator Data Summary'!$B$7:$AG$7)*($K15='[21]Calculator Data Summary'!$A$8:$A$21)*'[21]Calculator Data Summary'!$B$8:$AG$21)</f>
        <v>0</v>
      </c>
      <c r="DL15" s="12" t="s">
        <v>16</v>
      </c>
      <c r="DM15" s="15">
        <f>SUMPRODUCT(($B$4='[21]Calculator Data Summary'!$B$5:$AG$5)*($B$5='[21]Calculator Data Summary'!$B$6:$AG$6)*($B$6='[21]Calculator Data Summary'!$B$4:$AG$4)*(DM$13='[21]Calculator Data Summary'!$B$7:$AG$7)*($K15='[21]Calculator Data Summary'!$A$8:$A$21)*'[21]Calculator Data Summary'!$B$8:$AG$21)</f>
        <v>0</v>
      </c>
      <c r="DN15" s="15">
        <f>SUMPRODUCT(($B$4='[21]Calculator Data Summary'!$B$5:$AG$5)*($B$5='[21]Calculator Data Summary'!$B$6:$AG$6)*($B$6='[21]Calculator Data Summary'!$B$4:$AG$4)*(DN$13='[21]Calculator Data Summary'!$B$7:$AG$7)*($K15='[21]Calculator Data Summary'!$A$8:$A$21)*'[21]Calculator Data Summary'!$B$8:$AG$21)</f>
        <v>0</v>
      </c>
      <c r="DO15" s="19">
        <f>SUMPRODUCT(($B$4='[21]Calculator Data Summary'!$B$5:$AG$5)*($B$5='[21]Calculator Data Summary'!$B$6:$AG$6)*($B$6='[21]Calculator Data Summary'!$B$4:$AG$4)*(DO$13='[21]Calculator Data Summary'!$B$7:$AG$7)*($K15='[21]Calculator Data Summary'!$A$8:$A$21)*'[21]Calculator Data Summary'!$B$8:$AG$21)</f>
        <v>0</v>
      </c>
      <c r="DQ15" s="12" t="s">
        <v>16</v>
      </c>
      <c r="DR15" s="15">
        <f>SUMPRODUCT(($B$4='[21]Calculator Data Summary'!$B$5:$AG$5)*($B$5='[21]Calculator Data Summary'!$B$6:$AG$6)*($B$6='[21]Calculator Data Summary'!$B$4:$AG$4)*(DR$13='[21]Calculator Data Summary'!$B$7:$AG$7)*($K15='[21]Calculator Data Summary'!$A$8:$A$21)*'[21]Calculator Data Summary'!$B$8:$AG$21)</f>
        <v>0</v>
      </c>
      <c r="DS15" s="15">
        <f>SUMPRODUCT(($B$4='[21]Calculator Data Summary'!$B$5:$AG$5)*($B$5='[21]Calculator Data Summary'!$B$6:$AG$6)*($B$6='[21]Calculator Data Summary'!$B$4:$AG$4)*(DS$13='[21]Calculator Data Summary'!$B$7:$AG$7)*($K15='[21]Calculator Data Summary'!$A$8:$A$21)*'[21]Calculator Data Summary'!$B$8:$AG$21)</f>
        <v>0</v>
      </c>
      <c r="DT15" s="19">
        <f>SUMPRODUCT(($B$4='[21]Calculator Data Summary'!$B$5:$AG$5)*($B$5='[21]Calculator Data Summary'!$B$6:$AG$6)*($B$6='[21]Calculator Data Summary'!$B$4:$AG$4)*(DT$13='[21]Calculator Data Summary'!$B$7:$AG$7)*($K15='[21]Calculator Data Summary'!$A$8:$A$21)*'[21]Calculator Data Summary'!$B$8:$AG$21)</f>
        <v>0</v>
      </c>
      <c r="DV15" s="12" t="s">
        <v>16</v>
      </c>
      <c r="DW15" s="15">
        <f>SUMPRODUCT(($B$4='[21]Calculator Data Summary'!$B$5:$AG$5)*($B$5='[21]Calculator Data Summary'!$B$6:$AG$6)*($B$6='[21]Calculator Data Summary'!$B$4:$AG$4)*(DW$13='[21]Calculator Data Summary'!$B$7:$AG$7)*($K15='[21]Calculator Data Summary'!$A$8:$A$21)*'[21]Calculator Data Summary'!$B$8:$AG$21)</f>
        <v>0</v>
      </c>
      <c r="DX15" s="15">
        <f>SUMPRODUCT(($B$4='[21]Calculator Data Summary'!$B$5:$AG$5)*($B$5='[21]Calculator Data Summary'!$B$6:$AG$6)*($B$6='[21]Calculator Data Summary'!$B$4:$AG$4)*(DX$13='[21]Calculator Data Summary'!$B$7:$AG$7)*($K15='[21]Calculator Data Summary'!$A$8:$A$21)*'[21]Calculator Data Summary'!$B$8:$AG$21)</f>
        <v>0</v>
      </c>
      <c r="DY15" s="19">
        <f>SUMPRODUCT(($B$4='[21]Calculator Data Summary'!$B$5:$AG$5)*($B$5='[21]Calculator Data Summary'!$B$6:$AG$6)*($B$6='[21]Calculator Data Summary'!$B$4:$AG$4)*(DY$13='[21]Calculator Data Summary'!$B$7:$AG$7)*($K15='[21]Calculator Data Summary'!$A$8:$A$21)*'[21]Calculator Data Summary'!$B$8:$AG$21)</f>
        <v>0</v>
      </c>
      <c r="EA15" s="12" t="s">
        <v>16</v>
      </c>
      <c r="EB15" s="15">
        <f>SUMPRODUCT(($B$4='[21]Calculator Data Summary'!$B$5:$AG$5)*($B$5='[21]Calculator Data Summary'!$B$6:$AG$6)*($B$6='[21]Calculator Data Summary'!$B$4:$AG$4)*(EB$13='[21]Calculator Data Summary'!$B$7:$AG$7)*($K15='[21]Calculator Data Summary'!$A$8:$A$21)*'[21]Calculator Data Summary'!$B$8:$AG$21)</f>
        <v>0</v>
      </c>
      <c r="EC15" s="15">
        <f>SUMPRODUCT(($B$4='[21]Calculator Data Summary'!$B$5:$AG$5)*($B$5='[21]Calculator Data Summary'!$B$6:$AG$6)*($B$6='[21]Calculator Data Summary'!$B$4:$AG$4)*(EC$13='[21]Calculator Data Summary'!$B$7:$AG$7)*($K15='[21]Calculator Data Summary'!$A$8:$A$21)*'[21]Calculator Data Summary'!$B$8:$AG$21)</f>
        <v>0</v>
      </c>
      <c r="ED15" s="19">
        <f>SUMPRODUCT(($B$4='[21]Calculator Data Summary'!$B$5:$AG$5)*($B$5='[21]Calculator Data Summary'!$B$6:$AG$6)*($B$6='[21]Calculator Data Summary'!$B$4:$AG$4)*(ED$13='[21]Calculator Data Summary'!$B$7:$AG$7)*($K15='[21]Calculator Data Summary'!$A$8:$A$21)*'[21]Calculator Data Summary'!$B$8:$AG$21)</f>
        <v>0</v>
      </c>
      <c r="EF15" s="12" t="s">
        <v>16</v>
      </c>
      <c r="EG15" s="15">
        <f>SUMPRODUCT(($B$4='[21]Calculator Data Summary'!$B$5:$AG$5)*($B$5='[21]Calculator Data Summary'!$B$6:$AG$6)*($B$6='[21]Calculator Data Summary'!$B$4:$AG$4)*(EG$13='[21]Calculator Data Summary'!$B$7:$AG$7)*($K15='[21]Calculator Data Summary'!$A$8:$A$21)*'[21]Calculator Data Summary'!$B$8:$AG$21)</f>
        <v>0</v>
      </c>
      <c r="EH15" s="15">
        <f>SUMPRODUCT(($B$4='[21]Calculator Data Summary'!$B$5:$AG$5)*($B$5='[21]Calculator Data Summary'!$B$6:$AG$6)*($B$6='[21]Calculator Data Summary'!$B$4:$AG$4)*(EH$13='[21]Calculator Data Summary'!$B$7:$AG$7)*($K15='[21]Calculator Data Summary'!$A$8:$A$21)*'[21]Calculator Data Summary'!$B$8:$AG$21)</f>
        <v>0</v>
      </c>
      <c r="EI15" s="19">
        <f>SUMPRODUCT(($B$4='[21]Calculator Data Summary'!$B$5:$AG$5)*($B$5='[21]Calculator Data Summary'!$B$6:$AG$6)*($B$6='[21]Calculator Data Summary'!$B$4:$AG$4)*(EI$13='[21]Calculator Data Summary'!$B$7:$AG$7)*($K15='[21]Calculator Data Summary'!$A$8:$A$21)*'[21]Calculator Data Summary'!$B$8:$AG$21)</f>
        <v>0</v>
      </c>
      <c r="EK15" s="12" t="s">
        <v>16</v>
      </c>
      <c r="EL15" s="15">
        <f>SUMPRODUCT(($B$4='[21]Calculator Data Summary'!$B$5:$AG$5)*($B$5='[21]Calculator Data Summary'!$B$6:$AG$6)*($B$6='[21]Calculator Data Summary'!$B$4:$AG$4)*(EL$13='[21]Calculator Data Summary'!$B$7:$AG$7)*($K15='[21]Calculator Data Summary'!$A$8:$A$21)*'[21]Calculator Data Summary'!$B$8:$AG$21)</f>
        <v>0</v>
      </c>
      <c r="EM15" s="15">
        <f>SUMPRODUCT(($B$4='[21]Calculator Data Summary'!$B$5:$AG$5)*($B$5='[21]Calculator Data Summary'!$B$6:$AG$6)*($B$6='[21]Calculator Data Summary'!$B$4:$AG$4)*(EM$13='[21]Calculator Data Summary'!$B$7:$AG$7)*($K15='[21]Calculator Data Summary'!$A$8:$A$21)*'[21]Calculator Data Summary'!$B$8:$AG$21)</f>
        <v>0</v>
      </c>
      <c r="EN15" s="19">
        <f>SUMPRODUCT(($B$4='[21]Calculator Data Summary'!$B$5:$AG$5)*($B$5='[21]Calculator Data Summary'!$B$6:$AG$6)*($B$6='[21]Calculator Data Summary'!$B$4:$AG$4)*(EN$13='[21]Calculator Data Summary'!$B$7:$AG$7)*($K15='[21]Calculator Data Summary'!$A$8:$A$21)*'[21]Calculator Data Summary'!$B$8:$AG$21)</f>
        <v>0</v>
      </c>
      <c r="EP15" s="12" t="s">
        <v>16</v>
      </c>
      <c r="EQ15" s="15">
        <f>SUMPRODUCT(($B$4='[21]Calculator Data Summary'!$B$5:$AG$5)*($B$5='[21]Calculator Data Summary'!$B$6:$AG$6)*($B$6='[21]Calculator Data Summary'!$B$4:$AG$4)*(EQ$13='[21]Calculator Data Summary'!$B$7:$AG$7)*($K15='[21]Calculator Data Summary'!$A$8:$A$21)*'[21]Calculator Data Summary'!$B$8:$AG$21)</f>
        <v>0</v>
      </c>
      <c r="ER15" s="15">
        <f>SUMPRODUCT(($B$4='[21]Calculator Data Summary'!$B$5:$AG$5)*($B$5='[21]Calculator Data Summary'!$B$6:$AG$6)*($B$6='[21]Calculator Data Summary'!$B$4:$AG$4)*(ER$13='[21]Calculator Data Summary'!$B$7:$AG$7)*($K15='[21]Calculator Data Summary'!$A$8:$A$21)*'[21]Calculator Data Summary'!$B$8:$AG$21)</f>
        <v>0</v>
      </c>
      <c r="ES15" s="19">
        <f>SUMPRODUCT(($B$4='[21]Calculator Data Summary'!$B$5:$AG$5)*($B$5='[21]Calculator Data Summary'!$B$6:$AG$6)*($B$6='[21]Calculator Data Summary'!$B$4:$AG$4)*(ES$13='[21]Calculator Data Summary'!$B$7:$AG$7)*($K15='[21]Calculator Data Summary'!$A$8:$A$21)*'[21]Calculator Data Summary'!$B$8:$AG$21)</f>
        <v>0</v>
      </c>
      <c r="EU15" s="12" t="s">
        <v>16</v>
      </c>
      <c r="EV15" s="15">
        <f>SUMPRODUCT(($B$4='[21]Calculator Data Summary'!$B$5:$AG$5)*($B$5='[21]Calculator Data Summary'!$B$6:$AG$6)*($B$6='[21]Calculator Data Summary'!$B$4:$AG$4)*(EV$13='[21]Calculator Data Summary'!$B$7:$AG$7)*($K15='[21]Calculator Data Summary'!$A$8:$A$21)*'[21]Calculator Data Summary'!$B$8:$AG$21)</f>
        <v>0</v>
      </c>
      <c r="EW15" s="15">
        <f>SUMPRODUCT(($B$4='[21]Calculator Data Summary'!$B$5:$AG$5)*($B$5='[21]Calculator Data Summary'!$B$6:$AG$6)*($B$6='[21]Calculator Data Summary'!$B$4:$AG$4)*(EW$13='[21]Calculator Data Summary'!$B$7:$AG$7)*($K15='[21]Calculator Data Summary'!$A$8:$A$21)*'[21]Calculator Data Summary'!$B$8:$AG$21)</f>
        <v>0</v>
      </c>
      <c r="EX15" s="19">
        <f>SUMPRODUCT(($B$4='[21]Calculator Data Summary'!$B$5:$AG$5)*($B$5='[21]Calculator Data Summary'!$B$6:$AG$6)*($B$6='[21]Calculator Data Summary'!$B$4:$AG$4)*(EX$13='[21]Calculator Data Summary'!$B$7:$AG$7)*($K15='[21]Calculator Data Summary'!$A$8:$A$21)*'[21]Calculator Data Summary'!$B$8:$AG$21)</f>
        <v>0</v>
      </c>
      <c r="EZ15" s="12" t="s">
        <v>16</v>
      </c>
      <c r="FA15" s="15">
        <f>SUMPRODUCT(($B$4='[21]Calculator Data Summary'!$B$5:$AG$5)*($B$5='[21]Calculator Data Summary'!$B$6:$AG$6)*($B$6='[21]Calculator Data Summary'!$B$4:$AG$4)*(FA$13='[21]Calculator Data Summary'!$B$7:$AG$7)*($K15='[21]Calculator Data Summary'!$A$8:$A$21)*'[21]Calculator Data Summary'!$B$8:$AG$21)</f>
        <v>0</v>
      </c>
      <c r="FB15" s="15">
        <f>SUMPRODUCT(($B$4='[21]Calculator Data Summary'!$B$5:$AG$5)*($B$5='[21]Calculator Data Summary'!$B$6:$AG$6)*($B$6='[21]Calculator Data Summary'!$B$4:$AG$4)*(FB$13='[21]Calculator Data Summary'!$B$7:$AG$7)*($K15='[21]Calculator Data Summary'!$A$8:$A$21)*'[21]Calculator Data Summary'!$B$8:$AG$21)</f>
        <v>0</v>
      </c>
      <c r="FC15" s="19">
        <f>SUMPRODUCT(($B$4='[21]Calculator Data Summary'!$B$5:$AG$5)*($B$5='[21]Calculator Data Summary'!$B$6:$AG$6)*($B$6='[21]Calculator Data Summary'!$B$4:$AG$4)*(FC$13='[21]Calculator Data Summary'!$B$7:$AG$7)*($K15='[21]Calculator Data Summary'!$A$8:$A$21)*'[21]Calculator Data Summary'!$B$8:$AG$21)</f>
        <v>0</v>
      </c>
      <c r="FE15" s="12" t="s">
        <v>16</v>
      </c>
      <c r="FF15" s="15">
        <f>SUMPRODUCT(($B$4='[21]Calculator Data Summary'!$B$5:$AG$5)*($B$5='[21]Calculator Data Summary'!$B$6:$AG$6)*($B$6='[21]Calculator Data Summary'!$B$4:$AG$4)*(FF$13='[21]Calculator Data Summary'!$B$7:$AG$7)*($K15='[21]Calculator Data Summary'!$A$8:$A$21)*'[21]Calculator Data Summary'!$B$8:$AG$21)</f>
        <v>0</v>
      </c>
      <c r="FG15" s="15">
        <f>SUMPRODUCT(($B$4='[21]Calculator Data Summary'!$B$5:$AG$5)*($B$5='[21]Calculator Data Summary'!$B$6:$AG$6)*($B$6='[21]Calculator Data Summary'!$B$4:$AG$4)*(FG$13='[21]Calculator Data Summary'!$B$7:$AG$7)*($K15='[21]Calculator Data Summary'!$A$8:$A$21)*'[21]Calculator Data Summary'!$B$8:$AG$21)</f>
        <v>0</v>
      </c>
      <c r="FH15" s="19">
        <f>SUMPRODUCT(($B$4='[21]Calculator Data Summary'!$B$5:$AG$5)*($B$5='[21]Calculator Data Summary'!$B$6:$AG$6)*($B$6='[21]Calculator Data Summary'!$B$4:$AG$4)*(FH$13='[21]Calculator Data Summary'!$B$7:$AG$7)*($K15='[21]Calculator Data Summary'!$A$8:$A$21)*'[21]Calculator Data Summary'!$B$8:$AG$21)</f>
        <v>0</v>
      </c>
      <c r="FJ15" s="12" t="s">
        <v>16</v>
      </c>
      <c r="FK15" s="15">
        <f>SUMPRODUCT(($B$4='[21]Calculator Data Summary'!$B$5:$AG$5)*($B$5='[21]Calculator Data Summary'!$B$6:$AG$6)*($B$6='[21]Calculator Data Summary'!$B$4:$AG$4)*(FK$13='[21]Calculator Data Summary'!$B$7:$AG$7)*($K15='[21]Calculator Data Summary'!$A$8:$A$21)*'[21]Calculator Data Summary'!$B$8:$AG$21)</f>
        <v>0</v>
      </c>
      <c r="FL15" s="15">
        <f>SUMPRODUCT(($B$4='[21]Calculator Data Summary'!$B$5:$AG$5)*($B$5='[21]Calculator Data Summary'!$B$6:$AG$6)*($B$6='[21]Calculator Data Summary'!$B$4:$AG$4)*(FL$13='[21]Calculator Data Summary'!$B$7:$AG$7)*($K15='[21]Calculator Data Summary'!$A$8:$A$21)*'[21]Calculator Data Summary'!$B$8:$AG$21)</f>
        <v>0</v>
      </c>
      <c r="FM15" s="19">
        <f>SUMPRODUCT(($B$4='[21]Calculator Data Summary'!$B$5:$AG$5)*($B$5='[21]Calculator Data Summary'!$B$6:$AG$6)*($B$6='[21]Calculator Data Summary'!$B$4:$AG$4)*(FM$13='[21]Calculator Data Summary'!$B$7:$AG$7)*($K15='[21]Calculator Data Summary'!$A$8:$A$21)*'[21]Calculator Data Summary'!$B$8:$AG$21)</f>
        <v>0</v>
      </c>
      <c r="FO15" s="12" t="s">
        <v>16</v>
      </c>
      <c r="FP15" s="15">
        <f>SUMPRODUCT(($B$4='[21]Calculator Data Summary'!$B$5:$AG$5)*($B$5='[21]Calculator Data Summary'!$B$6:$AG$6)*($B$6='[21]Calculator Data Summary'!$B$4:$AG$4)*(FP$13='[21]Calculator Data Summary'!$B$7:$AG$7)*($K15='[21]Calculator Data Summary'!$A$8:$A$21)*'[21]Calculator Data Summary'!$B$8:$AG$21)</f>
        <v>0</v>
      </c>
      <c r="FQ15" s="15">
        <f>SUMPRODUCT(($B$4='[21]Calculator Data Summary'!$B$5:$AG$5)*($B$5='[21]Calculator Data Summary'!$B$6:$AG$6)*($B$6='[21]Calculator Data Summary'!$B$4:$AG$4)*(FQ$13='[21]Calculator Data Summary'!$B$7:$AG$7)*($K15='[21]Calculator Data Summary'!$A$8:$A$21)*'[21]Calculator Data Summary'!$B$8:$AG$21)</f>
        <v>0</v>
      </c>
      <c r="FR15" s="19">
        <f>SUMPRODUCT(($B$4='[21]Calculator Data Summary'!$B$5:$AG$5)*($B$5='[21]Calculator Data Summary'!$B$6:$AG$6)*($B$6='[21]Calculator Data Summary'!$B$4:$AG$4)*(FR$13='[21]Calculator Data Summary'!$B$7:$AG$7)*($K15='[21]Calculator Data Summary'!$A$8:$A$21)*'[21]Calculator Data Summary'!$B$8:$AG$21)</f>
        <v>0</v>
      </c>
      <c r="FT15" s="12" t="s">
        <v>16</v>
      </c>
      <c r="FU15" s="15">
        <f>SUMPRODUCT(($B$4='[21]Calculator Data Summary'!$B$5:$AG$5)*($B$5='[21]Calculator Data Summary'!$B$6:$AG$6)*($B$6='[21]Calculator Data Summary'!$B$4:$AG$4)*(FU$13='[21]Calculator Data Summary'!$B$7:$AG$7)*($K15='[21]Calculator Data Summary'!$A$8:$A$21)*'[21]Calculator Data Summary'!$B$8:$AG$21)</f>
        <v>0</v>
      </c>
      <c r="FV15" s="15">
        <f>SUMPRODUCT(($B$4='[21]Calculator Data Summary'!$B$5:$AG$5)*($B$5='[21]Calculator Data Summary'!$B$6:$AG$6)*($B$6='[21]Calculator Data Summary'!$B$4:$AG$4)*(FV$13='[21]Calculator Data Summary'!$B$7:$AG$7)*($K15='[21]Calculator Data Summary'!$A$8:$A$21)*'[21]Calculator Data Summary'!$B$8:$AG$21)</f>
        <v>0</v>
      </c>
      <c r="FW15" s="19">
        <f>SUMPRODUCT(($B$4='[21]Calculator Data Summary'!$B$5:$AG$5)*($B$5='[21]Calculator Data Summary'!$B$6:$AG$6)*($B$6='[21]Calculator Data Summary'!$B$4:$AG$4)*(FW$13='[21]Calculator Data Summary'!$B$7:$AG$7)*($K15='[21]Calculator Data Summary'!$A$8:$A$21)*'[21]Calculator Data Summary'!$B$8:$AG$21)</f>
        <v>0</v>
      </c>
      <c r="FY15" s="12" t="s">
        <v>16</v>
      </c>
      <c r="FZ15" s="15">
        <f>SUMPRODUCT(($B$4='[21]Calculator Data Summary'!$B$5:$AG$5)*($B$5='[21]Calculator Data Summary'!$B$6:$AG$6)*($B$6='[21]Calculator Data Summary'!$B$4:$AG$4)*(FZ$13='[21]Calculator Data Summary'!$B$7:$AG$7)*($K15='[21]Calculator Data Summary'!$A$8:$A$21)*'[21]Calculator Data Summary'!$B$8:$AG$21)</f>
        <v>0</v>
      </c>
      <c r="GA15" s="15">
        <f>SUMPRODUCT(($B$4='[21]Calculator Data Summary'!$B$5:$AG$5)*($B$5='[21]Calculator Data Summary'!$B$6:$AG$6)*($B$6='[21]Calculator Data Summary'!$B$4:$AG$4)*(GA$13='[21]Calculator Data Summary'!$B$7:$AG$7)*($K15='[21]Calculator Data Summary'!$A$8:$A$21)*'[21]Calculator Data Summary'!$B$8:$AG$21)</f>
        <v>0</v>
      </c>
      <c r="GB15" s="19">
        <f>SUMPRODUCT(($B$4='[21]Calculator Data Summary'!$B$5:$AG$5)*($B$5='[21]Calculator Data Summary'!$B$6:$AG$6)*($B$6='[21]Calculator Data Summary'!$B$4:$AG$4)*(GB$13='[21]Calculator Data Summary'!$B$7:$AG$7)*($K15='[21]Calculator Data Summary'!$A$8:$A$21)*'[21]Calculator Data Summary'!$B$8:$AG$21)</f>
        <v>0</v>
      </c>
      <c r="GD15" s="12" t="s">
        <v>16</v>
      </c>
      <c r="GE15" s="15">
        <f>SUMPRODUCT(($B$4='[21]Calculator Data Summary'!$B$5:$AG$5)*($B$5='[21]Calculator Data Summary'!$B$6:$AG$6)*($B$6='[21]Calculator Data Summary'!$B$4:$AG$4)*(GE$13='[21]Calculator Data Summary'!$B$7:$AG$7)*($K15='[21]Calculator Data Summary'!$A$8:$A$21)*'[21]Calculator Data Summary'!$B$8:$AG$21)</f>
        <v>0</v>
      </c>
      <c r="GF15" s="15">
        <f>SUMPRODUCT(($B$4='[21]Calculator Data Summary'!$B$5:$AG$5)*($B$5='[21]Calculator Data Summary'!$B$6:$AG$6)*($B$6='[21]Calculator Data Summary'!$B$4:$AG$4)*(GF$13='[21]Calculator Data Summary'!$B$7:$AG$7)*($K15='[21]Calculator Data Summary'!$A$8:$A$21)*'[21]Calculator Data Summary'!$B$8:$AG$21)</f>
        <v>0</v>
      </c>
      <c r="GG15" s="19">
        <f>SUMPRODUCT(($B$4='[21]Calculator Data Summary'!$B$5:$AG$5)*($B$5='[21]Calculator Data Summary'!$B$6:$AG$6)*($B$6='[21]Calculator Data Summary'!$B$4:$AG$4)*(GG$13='[21]Calculator Data Summary'!$B$7:$AG$7)*($K15='[21]Calculator Data Summary'!$A$8:$A$21)*'[21]Calculator Data Summary'!$B$8:$AG$21)</f>
        <v>0</v>
      </c>
      <c r="GI15" s="12" t="s">
        <v>16</v>
      </c>
      <c r="GJ15" s="15">
        <f>SUMPRODUCT(($B$4='[21]Calculator Data Summary'!$B$5:$AG$5)*($B$5='[21]Calculator Data Summary'!$B$6:$AG$6)*($B$6='[21]Calculator Data Summary'!$B$4:$AG$4)*(GJ$13='[21]Calculator Data Summary'!$B$7:$AG$7)*($K15='[21]Calculator Data Summary'!$A$8:$A$21)*'[21]Calculator Data Summary'!$B$8:$AG$21)</f>
        <v>0</v>
      </c>
      <c r="GK15" s="15">
        <f>SUMPRODUCT(($B$4='[21]Calculator Data Summary'!$B$5:$AG$5)*($B$5='[21]Calculator Data Summary'!$B$6:$AG$6)*($B$6='[21]Calculator Data Summary'!$B$4:$AG$4)*(GK$13='[21]Calculator Data Summary'!$B$7:$AG$7)*($K15='[21]Calculator Data Summary'!$A$8:$A$21)*'[21]Calculator Data Summary'!$B$8:$AG$21)</f>
        <v>0</v>
      </c>
      <c r="GL15" s="19">
        <f>SUMPRODUCT(($B$4='[21]Calculator Data Summary'!$B$5:$AG$5)*($B$5='[21]Calculator Data Summary'!$B$6:$AG$6)*($B$6='[21]Calculator Data Summary'!$B$4:$AG$4)*(GL$13='[21]Calculator Data Summary'!$B$7:$AG$7)*($K15='[21]Calculator Data Summary'!$A$8:$A$21)*'[21]Calculator Data Summary'!$B$8:$AG$21)</f>
        <v>0</v>
      </c>
      <c r="GN15" s="12" t="s">
        <v>16</v>
      </c>
      <c r="GO15" s="15">
        <f>SUMPRODUCT(($B$4='[21]Calculator Data Summary'!$B$5:$AG$5)*($B$5='[21]Calculator Data Summary'!$B$6:$AG$6)*($B$6='[21]Calculator Data Summary'!$B$4:$AG$4)*(GO$13='[21]Calculator Data Summary'!$B$7:$AG$7)*($K15='[21]Calculator Data Summary'!$A$8:$A$21)*'[21]Calculator Data Summary'!$B$8:$AG$21)</f>
        <v>0</v>
      </c>
      <c r="GP15" s="15">
        <f>SUMPRODUCT(($B$4='[21]Calculator Data Summary'!$B$5:$AG$5)*($B$5='[21]Calculator Data Summary'!$B$6:$AG$6)*($B$6='[21]Calculator Data Summary'!$B$4:$AG$4)*(GP$13='[21]Calculator Data Summary'!$B$7:$AG$7)*($K15='[21]Calculator Data Summary'!$A$8:$A$21)*'[21]Calculator Data Summary'!$B$8:$AG$21)</f>
        <v>0</v>
      </c>
      <c r="GQ15" s="19">
        <f>SUMPRODUCT(($B$4='[21]Calculator Data Summary'!$B$5:$AG$5)*($B$5='[21]Calculator Data Summary'!$B$6:$AG$6)*($B$6='[21]Calculator Data Summary'!$B$4:$AG$4)*(GQ$13='[21]Calculator Data Summary'!$B$7:$AG$7)*($K15='[21]Calculator Data Summary'!$A$8:$A$21)*'[21]Calculator Data Summary'!$B$8:$AG$21)</f>
        <v>0</v>
      </c>
      <c r="GS15" s="12" t="s">
        <v>16</v>
      </c>
      <c r="GT15" s="15">
        <f>SUMPRODUCT(($B$4='[21]Calculator Data Summary'!$B$5:$AG$5)*($B$5='[21]Calculator Data Summary'!$B$6:$AG$6)*($B$6='[21]Calculator Data Summary'!$B$4:$AG$4)*(GT$13='[21]Calculator Data Summary'!$B$7:$AG$7)*($K15='[21]Calculator Data Summary'!$A$8:$A$21)*'[21]Calculator Data Summary'!$B$8:$AG$21)</f>
        <v>0</v>
      </c>
      <c r="GU15" s="15">
        <f>SUMPRODUCT(($B$4='[21]Calculator Data Summary'!$B$5:$AG$5)*($B$5='[21]Calculator Data Summary'!$B$6:$AG$6)*($B$6='[21]Calculator Data Summary'!$B$4:$AG$4)*(GU$13='[21]Calculator Data Summary'!$B$7:$AG$7)*($K15='[21]Calculator Data Summary'!$A$8:$A$21)*'[21]Calculator Data Summary'!$B$8:$AG$21)</f>
        <v>0</v>
      </c>
      <c r="GV15" s="19">
        <f>SUMPRODUCT(($B$4='[21]Calculator Data Summary'!$B$5:$AG$5)*($B$5='[21]Calculator Data Summary'!$B$6:$AG$6)*($B$6='[21]Calculator Data Summary'!$B$4:$AG$4)*(GV$13='[21]Calculator Data Summary'!$B$7:$AG$7)*($K15='[21]Calculator Data Summary'!$A$8:$A$21)*'[21]Calculator Data Summary'!$B$8:$AG$21)</f>
        <v>0</v>
      </c>
      <c r="GX15" s="12" t="s">
        <v>16</v>
      </c>
      <c r="GY15" s="15">
        <f>SUMPRODUCT(($B$4='[21]Calculator Data Summary'!$B$5:$AG$5)*($B$5='[21]Calculator Data Summary'!$B$6:$AG$6)*($B$6='[21]Calculator Data Summary'!$B$4:$AG$4)*(GY$13='[21]Calculator Data Summary'!$B$7:$AG$7)*($K15='[21]Calculator Data Summary'!$A$8:$A$21)*'[21]Calculator Data Summary'!$B$8:$AG$21)</f>
        <v>0</v>
      </c>
      <c r="GZ15" s="15">
        <f>SUMPRODUCT(($B$4='[21]Calculator Data Summary'!$B$5:$AG$5)*($B$5='[21]Calculator Data Summary'!$B$6:$AG$6)*($B$6='[21]Calculator Data Summary'!$B$4:$AG$4)*(GZ$13='[21]Calculator Data Summary'!$B$7:$AG$7)*($K15='[21]Calculator Data Summary'!$A$8:$A$21)*'[21]Calculator Data Summary'!$B$8:$AG$21)</f>
        <v>0</v>
      </c>
      <c r="HA15" s="19">
        <f>SUMPRODUCT(($B$4='[21]Calculator Data Summary'!$B$5:$AG$5)*($B$5='[21]Calculator Data Summary'!$B$6:$AG$6)*($B$6='[21]Calculator Data Summary'!$B$4:$AG$4)*(HA$13='[21]Calculator Data Summary'!$B$7:$AG$7)*($K15='[21]Calculator Data Summary'!$A$8:$A$21)*'[21]Calculator Data Summary'!$B$8:$AG$21)</f>
        <v>0</v>
      </c>
      <c r="HC15" s="12" t="s">
        <v>16</v>
      </c>
      <c r="HD15" s="15">
        <f>SUMPRODUCT(($B$4='[21]Calculator Data Summary'!$B$5:$AG$5)*($B$5='[21]Calculator Data Summary'!$B$6:$AG$6)*($B$6='[21]Calculator Data Summary'!$B$4:$AG$4)*(HD$13='[21]Calculator Data Summary'!$B$7:$AG$7)*($K15='[21]Calculator Data Summary'!$A$8:$A$21)*'[21]Calculator Data Summary'!$B$8:$AG$21)</f>
        <v>0</v>
      </c>
      <c r="HE15" s="15">
        <f>SUMPRODUCT(($B$4='[21]Calculator Data Summary'!$B$5:$AG$5)*($B$5='[21]Calculator Data Summary'!$B$6:$AG$6)*($B$6='[21]Calculator Data Summary'!$B$4:$AG$4)*(HE$13='[21]Calculator Data Summary'!$B$7:$AG$7)*($K15='[21]Calculator Data Summary'!$A$8:$A$21)*'[21]Calculator Data Summary'!$B$8:$AG$21)</f>
        <v>0</v>
      </c>
      <c r="HF15" s="19">
        <f>SUMPRODUCT(($B$4='[21]Calculator Data Summary'!$B$5:$AG$5)*($B$5='[21]Calculator Data Summary'!$B$6:$AG$6)*($B$6='[21]Calculator Data Summary'!$B$4:$AG$4)*(HF$13='[21]Calculator Data Summary'!$B$7:$AG$7)*($K15='[21]Calculator Data Summary'!$A$8:$A$21)*'[21]Calculator Data Summary'!$B$8:$AG$21)</f>
        <v>0</v>
      </c>
      <c r="HH15" s="12" t="s">
        <v>16</v>
      </c>
      <c r="HI15" s="15">
        <f>SUMPRODUCT(($B$4='[21]Calculator Data Summary'!$B$5:$AG$5)*($B$5='[21]Calculator Data Summary'!$B$6:$AG$6)*($B$6='[21]Calculator Data Summary'!$B$4:$AG$4)*(HI$13='[21]Calculator Data Summary'!$B$7:$AG$7)*($K15='[21]Calculator Data Summary'!$A$8:$A$21)*'[21]Calculator Data Summary'!$B$8:$AG$21)</f>
        <v>0</v>
      </c>
      <c r="HJ15" s="15">
        <f>SUMPRODUCT(($B$4='[21]Calculator Data Summary'!$B$5:$AG$5)*($B$5='[21]Calculator Data Summary'!$B$6:$AG$6)*($B$6='[21]Calculator Data Summary'!$B$4:$AG$4)*(HJ$13='[21]Calculator Data Summary'!$B$7:$AG$7)*($K15='[21]Calculator Data Summary'!$A$8:$A$21)*'[21]Calculator Data Summary'!$B$8:$AG$21)</f>
        <v>0</v>
      </c>
      <c r="HK15" s="19">
        <f>SUMPRODUCT(($B$4='[21]Calculator Data Summary'!$B$5:$AG$5)*($B$5='[21]Calculator Data Summary'!$B$6:$AG$6)*($B$6='[21]Calculator Data Summary'!$B$4:$AG$4)*(HK$13='[21]Calculator Data Summary'!$B$7:$AG$7)*($K15='[21]Calculator Data Summary'!$A$8:$A$21)*'[21]Calculator Data Summary'!$B$8:$AG$21)</f>
        <v>0</v>
      </c>
      <c r="HM15" s="12" t="s">
        <v>16</v>
      </c>
      <c r="HN15" s="15">
        <f>SUMPRODUCT(($B$4='[21]Calculator Data Summary'!$B$5:$AG$5)*($B$5='[21]Calculator Data Summary'!$B$6:$AG$6)*($B$6='[21]Calculator Data Summary'!$B$4:$AG$4)*(HN$13='[21]Calculator Data Summary'!$B$7:$AG$7)*($K15='[21]Calculator Data Summary'!$A$8:$A$21)*'[21]Calculator Data Summary'!$B$8:$AG$21)</f>
        <v>0</v>
      </c>
      <c r="HO15" s="15">
        <f>SUMPRODUCT(($B$4='[21]Calculator Data Summary'!$B$5:$AG$5)*($B$5='[21]Calculator Data Summary'!$B$6:$AG$6)*($B$6='[21]Calculator Data Summary'!$B$4:$AG$4)*(HO$13='[21]Calculator Data Summary'!$B$7:$AG$7)*($K15='[21]Calculator Data Summary'!$A$8:$A$21)*'[21]Calculator Data Summary'!$B$8:$AG$21)</f>
        <v>0</v>
      </c>
      <c r="HP15" s="19">
        <f>SUMPRODUCT(($B$4='[21]Calculator Data Summary'!$B$5:$AG$5)*($B$5='[21]Calculator Data Summary'!$B$6:$AG$6)*($B$6='[21]Calculator Data Summary'!$B$4:$AG$4)*(HP$13='[21]Calculator Data Summary'!$B$7:$AG$7)*($K15='[21]Calculator Data Summary'!$A$8:$A$21)*'[21]Calculator Data Summary'!$B$8:$AG$21)</f>
        <v>0</v>
      </c>
    </row>
    <row r="16" spans="1:224" x14ac:dyDescent="0.25">
      <c r="A16" s="12" t="s">
        <v>17</v>
      </c>
      <c r="B16" s="15">
        <f t="shared" si="3"/>
        <v>162.93</v>
      </c>
      <c r="C16" s="15">
        <f t="shared" si="2"/>
        <v>169.65</v>
      </c>
      <c r="D16" s="19">
        <f t="shared" si="2"/>
        <v>175.78</v>
      </c>
      <c r="F16" s="12" t="s">
        <v>17</v>
      </c>
      <c r="G16" s="15">
        <f>SUMPRODUCT(($B$4='[17]Calculator Data Summary'!$B$5:$AG$5)*($B$5='[17]Calculator Data Summary'!$B$6:$AG$6)*($B$6='[17]Calculator Data Summary'!$B$4:$AG$4)*(G$13='[17]Calculator Data Summary'!$B$7:$AG$7)*($K16='[17]Calculator Data Summary'!$A$8:$A$21)*'[17]Calculator Data Summary'!$B$8:$AG$21)</f>
        <v>29.4</v>
      </c>
      <c r="H16" s="15">
        <f>SUMPRODUCT(($B$4='[17]Calculator Data Summary'!$B$5:$AG$5)*($B$5='[17]Calculator Data Summary'!$B$6:$AG$6)*($B$6='[17]Calculator Data Summary'!$B$4:$AG$4)*(H$13='[17]Calculator Data Summary'!$B$7:$AG$7)*($K16='[17]Calculator Data Summary'!$A$8:$A$21)*'[17]Calculator Data Summary'!$B$8:$AG$21)</f>
        <v>31.16</v>
      </c>
      <c r="I16" s="19">
        <f>SUMPRODUCT(($B$4='[17]Calculator Data Summary'!$B$5:$AG$5)*($B$5='[17]Calculator Data Summary'!$B$6:$AG$6)*($B$6='[17]Calculator Data Summary'!$B$4:$AG$4)*(I$13='[17]Calculator Data Summary'!$B$7:$AG$7)*($K16='[17]Calculator Data Summary'!$A$8:$A$21)*'[17]Calculator Data Summary'!$B$8:$AG$21)</f>
        <v>32.85</v>
      </c>
      <c r="K16" s="12" t="s">
        <v>17</v>
      </c>
      <c r="L16" s="15">
        <f>SUMPRODUCT(($B$4='[18]Calculator Data Summary'!$B$5:$AG$5)*($B$5='[18]Calculator Data Summary'!$B$6:$AG$6)*($B$6='[18]Calculator Data Summary'!$B$4:$AG$4)*(L$13='[18]Calculator Data Summary'!$B$7:$AG$7)*($K16='[18]Calculator Data Summary'!$A$8:$A$21)*'[18]Calculator Data Summary'!$B$8:$AG$21)</f>
        <v>28.730000000000004</v>
      </c>
      <c r="M16" s="15">
        <f>SUMPRODUCT(($B$4='[18]Calculator Data Summary'!$B$5:$AG$5)*($B$5='[18]Calculator Data Summary'!$B$6:$AG$6)*($B$6='[18]Calculator Data Summary'!$B$4:$AG$4)*(M$13='[18]Calculator Data Summary'!$B$7:$AG$7)*($K16='[18]Calculator Data Summary'!$A$8:$A$21)*'[18]Calculator Data Summary'!$B$8:$AG$21)</f>
        <v>29.97</v>
      </c>
      <c r="N16" s="19">
        <f>SUMPRODUCT(($B$4='[18]Calculator Data Summary'!$B$5:$AG$5)*($B$5='[18]Calculator Data Summary'!$B$6:$AG$6)*($B$6='[18]Calculator Data Summary'!$B$4:$AG$4)*(N$13='[18]Calculator Data Summary'!$B$7:$AG$7)*($K16='[18]Calculator Data Summary'!$A$8:$A$21)*'[18]Calculator Data Summary'!$B$8:$AG$21)</f>
        <v>31.16</v>
      </c>
      <c r="P16" s="12" t="s">
        <v>17</v>
      </c>
      <c r="Q16" s="15">
        <f>SUMPRODUCT(($B$4='[19]Calculator Data Summary'!$B$5:$AG$5)*($B$5='[19]Calculator Data Summary'!$B$6:$AG$6)*($B$6='[19]Calculator Data Summary'!$B$4:$AG$4)*(Q$13='[19]Calculator Data Summary'!$B$7:$AG$7)*($K16='[19]Calculator Data Summary'!$A$8:$A$21)*'[19]Calculator Data Summary'!$B$8:$AG$21)</f>
        <v>60.64</v>
      </c>
      <c r="R16" s="15">
        <f>SUMPRODUCT(($B$4='[19]Calculator Data Summary'!$B$5:$AG$5)*($B$5='[19]Calculator Data Summary'!$B$6:$AG$6)*($B$6='[19]Calculator Data Summary'!$B$4:$AG$4)*(R$13='[19]Calculator Data Summary'!$B$7:$AG$7)*($K16='[19]Calculator Data Summary'!$A$8:$A$21)*'[19]Calculator Data Summary'!$B$8:$AG$21)</f>
        <v>62.99</v>
      </c>
      <c r="S16" s="19">
        <f>SUMPRODUCT(($B$4='[19]Calculator Data Summary'!$B$5:$AG$5)*($B$5='[19]Calculator Data Summary'!$B$6:$AG$6)*($B$6='[19]Calculator Data Summary'!$B$4:$AG$4)*(S$13='[19]Calculator Data Summary'!$B$7:$AG$7)*($K16='[19]Calculator Data Summary'!$A$8:$A$21)*'[19]Calculator Data Summary'!$B$8:$AG$21)</f>
        <v>65.209999999999994</v>
      </c>
      <c r="U16" s="12" t="s">
        <v>17</v>
      </c>
      <c r="V16" s="15">
        <f>SUMPRODUCT(($B$4='[20]Calculator Data Summary'!$B$5:$AG$5)*($B$5='[20]Calculator Data Summary'!$B$6:$AG$6)*($B$6='[20]Calculator Data Summary'!$B$4:$AG$4)*(V$13='[20]Calculator Data Summary'!$B$7:$AG$7)*($K16='[20]Calculator Data Summary'!$A$8:$A$21)*'[20]Calculator Data Summary'!$B$8:$AG$21)</f>
        <v>44.16</v>
      </c>
      <c r="W16" s="15">
        <f>SUMPRODUCT(($B$4='[20]Calculator Data Summary'!$B$5:$AG$5)*($B$5='[20]Calculator Data Summary'!$B$6:$AG$6)*($B$6='[20]Calculator Data Summary'!$B$4:$AG$4)*(W$13='[20]Calculator Data Summary'!$B$7:$AG$7)*($K16='[20]Calculator Data Summary'!$A$8:$A$21)*'[20]Calculator Data Summary'!$B$8:$AG$21)</f>
        <v>45.529999999999994</v>
      </c>
      <c r="X16" s="19">
        <f>SUMPRODUCT(($B$4='[20]Calculator Data Summary'!$B$5:$AG$5)*($B$5='[20]Calculator Data Summary'!$B$6:$AG$6)*($B$6='[20]Calculator Data Summary'!$B$4:$AG$4)*(X$13='[20]Calculator Data Summary'!$B$7:$AG$7)*($K16='[20]Calculator Data Summary'!$A$8:$A$21)*'[20]Calculator Data Summary'!$B$8:$AG$21)</f>
        <v>46.559999999999995</v>
      </c>
      <c r="Z16" s="12" t="s">
        <v>17</v>
      </c>
      <c r="AA16" s="15">
        <f>SUMPRODUCT(($B$4='[21]Calculator Data Summary'!$B$5:$AG$5)*($B$5='[21]Calculator Data Summary'!$B$6:$AG$6)*($B$6='[21]Calculator Data Summary'!$B$4:$AG$4)*(AA$13='[21]Calculator Data Summary'!$B$7:$AG$7)*($K16='[21]Calculator Data Summary'!$A$8:$A$21)*'[21]Calculator Data Summary'!$B$8:$AG$21)</f>
        <v>0</v>
      </c>
      <c r="AB16" s="15">
        <f>SUMPRODUCT(($B$4='[21]Calculator Data Summary'!$B$5:$AG$5)*($B$5='[21]Calculator Data Summary'!$B$6:$AG$6)*($B$6='[21]Calculator Data Summary'!$B$4:$AG$4)*(AB$13='[21]Calculator Data Summary'!$B$7:$AG$7)*($K16='[21]Calculator Data Summary'!$A$8:$A$21)*'[21]Calculator Data Summary'!$B$8:$AG$21)</f>
        <v>0</v>
      </c>
      <c r="AC16" s="19">
        <f>SUMPRODUCT(($B$4='[21]Calculator Data Summary'!$B$5:$AG$5)*($B$5='[21]Calculator Data Summary'!$B$6:$AG$6)*($B$6='[21]Calculator Data Summary'!$B$4:$AG$4)*(AC$13='[21]Calculator Data Summary'!$B$7:$AG$7)*($K16='[21]Calculator Data Summary'!$A$8:$A$21)*'[21]Calculator Data Summary'!$B$8:$AG$21)</f>
        <v>0</v>
      </c>
      <c r="AE16" s="12" t="s">
        <v>17</v>
      </c>
      <c r="AF16" s="15">
        <f>SUMPRODUCT(($B$4='[21]Calculator Data Summary'!$B$5:$AG$5)*($B$5='[21]Calculator Data Summary'!$B$6:$AG$6)*($B$6='[21]Calculator Data Summary'!$B$4:$AG$4)*(AF$13='[21]Calculator Data Summary'!$B$7:$AG$7)*($K16='[21]Calculator Data Summary'!$A$8:$A$21)*'[21]Calculator Data Summary'!$B$8:$AG$21)</f>
        <v>0</v>
      </c>
      <c r="AG16" s="15">
        <f>SUMPRODUCT(($B$4='[21]Calculator Data Summary'!$B$5:$AG$5)*($B$5='[21]Calculator Data Summary'!$B$6:$AG$6)*($B$6='[21]Calculator Data Summary'!$B$4:$AG$4)*(AG$13='[21]Calculator Data Summary'!$B$7:$AG$7)*($K16='[21]Calculator Data Summary'!$A$8:$A$21)*'[21]Calculator Data Summary'!$B$8:$AG$21)</f>
        <v>0</v>
      </c>
      <c r="AH16" s="19">
        <f>SUMPRODUCT(($B$4='[21]Calculator Data Summary'!$B$5:$AG$5)*($B$5='[21]Calculator Data Summary'!$B$6:$AG$6)*($B$6='[21]Calculator Data Summary'!$B$4:$AG$4)*(AH$13='[21]Calculator Data Summary'!$B$7:$AG$7)*($K16='[21]Calculator Data Summary'!$A$8:$A$21)*'[21]Calculator Data Summary'!$B$8:$AG$21)</f>
        <v>0</v>
      </c>
      <c r="AJ16" s="12" t="s">
        <v>17</v>
      </c>
      <c r="AK16" s="15">
        <f>SUMPRODUCT(($B$4='[21]Calculator Data Summary'!$B$5:$AG$5)*($B$5='[21]Calculator Data Summary'!$B$6:$AG$6)*($B$6='[21]Calculator Data Summary'!$B$4:$AG$4)*(AK$13='[21]Calculator Data Summary'!$B$7:$AG$7)*($K16='[21]Calculator Data Summary'!$A$8:$A$21)*'[21]Calculator Data Summary'!$B$8:$AG$21)</f>
        <v>0</v>
      </c>
      <c r="AL16" s="15">
        <f>SUMPRODUCT(($B$4='[21]Calculator Data Summary'!$B$5:$AG$5)*($B$5='[21]Calculator Data Summary'!$B$6:$AG$6)*($B$6='[21]Calculator Data Summary'!$B$4:$AG$4)*(AL$13='[21]Calculator Data Summary'!$B$7:$AG$7)*($K16='[21]Calculator Data Summary'!$A$8:$A$21)*'[21]Calculator Data Summary'!$B$8:$AG$21)</f>
        <v>0</v>
      </c>
      <c r="AM16" s="19">
        <f>SUMPRODUCT(($B$4='[21]Calculator Data Summary'!$B$5:$AG$5)*($B$5='[21]Calculator Data Summary'!$B$6:$AG$6)*($B$6='[21]Calculator Data Summary'!$B$4:$AG$4)*(AM$13='[21]Calculator Data Summary'!$B$7:$AG$7)*($K16='[21]Calculator Data Summary'!$A$8:$A$21)*'[21]Calculator Data Summary'!$B$8:$AG$21)</f>
        <v>0</v>
      </c>
      <c r="AO16" s="12" t="s">
        <v>17</v>
      </c>
      <c r="AP16" s="15">
        <f>SUMPRODUCT(($B$4='[21]Calculator Data Summary'!$B$5:$AG$5)*($B$5='[21]Calculator Data Summary'!$B$6:$AG$6)*($B$6='[21]Calculator Data Summary'!$B$4:$AG$4)*(AP$13='[21]Calculator Data Summary'!$B$7:$AG$7)*($K16='[21]Calculator Data Summary'!$A$8:$A$21)*'[21]Calculator Data Summary'!$B$8:$AG$21)</f>
        <v>0</v>
      </c>
      <c r="AQ16" s="15">
        <f>SUMPRODUCT(($B$4='[21]Calculator Data Summary'!$B$5:$AG$5)*($B$5='[21]Calculator Data Summary'!$B$6:$AG$6)*($B$6='[21]Calculator Data Summary'!$B$4:$AG$4)*(AQ$13='[21]Calculator Data Summary'!$B$7:$AG$7)*($K16='[21]Calculator Data Summary'!$A$8:$A$21)*'[21]Calculator Data Summary'!$B$8:$AG$21)</f>
        <v>0</v>
      </c>
      <c r="AR16" s="19">
        <f>SUMPRODUCT(($B$4='[21]Calculator Data Summary'!$B$5:$AG$5)*($B$5='[21]Calculator Data Summary'!$B$6:$AG$6)*($B$6='[21]Calculator Data Summary'!$B$4:$AG$4)*(AR$13='[21]Calculator Data Summary'!$B$7:$AG$7)*($K16='[21]Calculator Data Summary'!$A$8:$A$21)*'[21]Calculator Data Summary'!$B$8:$AG$21)</f>
        <v>0</v>
      </c>
      <c r="AT16" s="12" t="s">
        <v>17</v>
      </c>
      <c r="AU16" s="15">
        <f>SUMPRODUCT(($B$4='[21]Calculator Data Summary'!$B$5:$AG$5)*($B$5='[21]Calculator Data Summary'!$B$6:$AG$6)*($B$6='[21]Calculator Data Summary'!$B$4:$AG$4)*(AU$13='[21]Calculator Data Summary'!$B$7:$AG$7)*($K16='[21]Calculator Data Summary'!$A$8:$A$21)*'[21]Calculator Data Summary'!$B$8:$AG$21)</f>
        <v>0</v>
      </c>
      <c r="AV16" s="15">
        <f>SUMPRODUCT(($B$4='[21]Calculator Data Summary'!$B$5:$AG$5)*($B$5='[21]Calculator Data Summary'!$B$6:$AG$6)*($B$6='[21]Calculator Data Summary'!$B$4:$AG$4)*(AV$13='[21]Calculator Data Summary'!$B$7:$AG$7)*($K16='[21]Calculator Data Summary'!$A$8:$A$21)*'[21]Calculator Data Summary'!$B$8:$AG$21)</f>
        <v>0</v>
      </c>
      <c r="AW16" s="19">
        <f>SUMPRODUCT(($B$4='[21]Calculator Data Summary'!$B$5:$AG$5)*($B$5='[21]Calculator Data Summary'!$B$6:$AG$6)*($B$6='[21]Calculator Data Summary'!$B$4:$AG$4)*(AW$13='[21]Calculator Data Summary'!$B$7:$AG$7)*($K16='[21]Calculator Data Summary'!$A$8:$A$21)*'[21]Calculator Data Summary'!$B$8:$AG$21)</f>
        <v>0</v>
      </c>
      <c r="AY16" s="12" t="s">
        <v>17</v>
      </c>
      <c r="AZ16" s="15">
        <f>SUMPRODUCT(($B$4='[21]Calculator Data Summary'!$B$5:$AG$5)*($B$5='[21]Calculator Data Summary'!$B$6:$AG$6)*($B$6='[21]Calculator Data Summary'!$B$4:$AG$4)*(AZ$13='[21]Calculator Data Summary'!$B$7:$AG$7)*($K16='[21]Calculator Data Summary'!$A$8:$A$21)*'[21]Calculator Data Summary'!$B$8:$AG$21)</f>
        <v>0</v>
      </c>
      <c r="BA16" s="15">
        <f>SUMPRODUCT(($B$4='[21]Calculator Data Summary'!$B$5:$AG$5)*($B$5='[21]Calculator Data Summary'!$B$6:$AG$6)*($B$6='[21]Calculator Data Summary'!$B$4:$AG$4)*(BA$13='[21]Calculator Data Summary'!$B$7:$AG$7)*($K16='[21]Calculator Data Summary'!$A$8:$A$21)*'[21]Calculator Data Summary'!$B$8:$AG$21)</f>
        <v>0</v>
      </c>
      <c r="BB16" s="19">
        <f>SUMPRODUCT(($B$4='[21]Calculator Data Summary'!$B$5:$AG$5)*($B$5='[21]Calculator Data Summary'!$B$6:$AG$6)*($B$6='[21]Calculator Data Summary'!$B$4:$AG$4)*(BB$13='[21]Calculator Data Summary'!$B$7:$AG$7)*($K16='[21]Calculator Data Summary'!$A$8:$A$21)*'[21]Calculator Data Summary'!$B$8:$AG$21)</f>
        <v>0</v>
      </c>
      <c r="BD16" s="12" t="s">
        <v>17</v>
      </c>
      <c r="BE16" s="15">
        <f>SUMPRODUCT(($B$4='[21]Calculator Data Summary'!$B$5:$AG$5)*($B$5='[21]Calculator Data Summary'!$B$6:$AG$6)*($B$6='[21]Calculator Data Summary'!$B$4:$AG$4)*(BE$13='[21]Calculator Data Summary'!$B$7:$AG$7)*($K16='[21]Calculator Data Summary'!$A$8:$A$21)*'[21]Calculator Data Summary'!$B$8:$AG$21)</f>
        <v>0</v>
      </c>
      <c r="BF16" s="15">
        <f>SUMPRODUCT(($B$4='[21]Calculator Data Summary'!$B$5:$AG$5)*($B$5='[21]Calculator Data Summary'!$B$6:$AG$6)*($B$6='[21]Calculator Data Summary'!$B$4:$AG$4)*(BF$13='[21]Calculator Data Summary'!$B$7:$AG$7)*($K16='[21]Calculator Data Summary'!$A$8:$A$21)*'[21]Calculator Data Summary'!$B$8:$AG$21)</f>
        <v>0</v>
      </c>
      <c r="BG16" s="19">
        <f>SUMPRODUCT(($B$4='[21]Calculator Data Summary'!$B$5:$AG$5)*($B$5='[21]Calculator Data Summary'!$B$6:$AG$6)*($B$6='[21]Calculator Data Summary'!$B$4:$AG$4)*(BG$13='[21]Calculator Data Summary'!$B$7:$AG$7)*($K16='[21]Calculator Data Summary'!$A$8:$A$21)*'[21]Calculator Data Summary'!$B$8:$AG$21)</f>
        <v>0</v>
      </c>
      <c r="BI16" s="12" t="s">
        <v>17</v>
      </c>
      <c r="BJ16" s="15">
        <f>SUMPRODUCT(($B$4='[21]Calculator Data Summary'!$B$5:$AG$5)*($B$5='[21]Calculator Data Summary'!$B$6:$AG$6)*($B$6='[21]Calculator Data Summary'!$B$4:$AG$4)*(BJ$13='[21]Calculator Data Summary'!$B$7:$AG$7)*($K16='[21]Calculator Data Summary'!$A$8:$A$21)*'[21]Calculator Data Summary'!$B$8:$AG$21)</f>
        <v>0</v>
      </c>
      <c r="BK16" s="15">
        <f>SUMPRODUCT(($B$4='[21]Calculator Data Summary'!$B$5:$AG$5)*($B$5='[21]Calculator Data Summary'!$B$6:$AG$6)*($B$6='[21]Calculator Data Summary'!$B$4:$AG$4)*(BK$13='[21]Calculator Data Summary'!$B$7:$AG$7)*($K16='[21]Calculator Data Summary'!$A$8:$A$21)*'[21]Calculator Data Summary'!$B$8:$AG$21)</f>
        <v>0</v>
      </c>
      <c r="BL16" s="19">
        <f>SUMPRODUCT(($B$4='[21]Calculator Data Summary'!$B$5:$AG$5)*($B$5='[21]Calculator Data Summary'!$B$6:$AG$6)*($B$6='[21]Calculator Data Summary'!$B$4:$AG$4)*(BL$13='[21]Calculator Data Summary'!$B$7:$AG$7)*($K16='[21]Calculator Data Summary'!$A$8:$A$21)*'[21]Calculator Data Summary'!$B$8:$AG$21)</f>
        <v>0</v>
      </c>
      <c r="BN16" s="12" t="s">
        <v>17</v>
      </c>
      <c r="BO16" s="15">
        <f>SUMPRODUCT(($B$4='[21]Calculator Data Summary'!$B$5:$AG$5)*($B$5='[21]Calculator Data Summary'!$B$6:$AG$6)*($B$6='[21]Calculator Data Summary'!$B$4:$AG$4)*(BO$13='[21]Calculator Data Summary'!$B$7:$AG$7)*($K16='[21]Calculator Data Summary'!$A$8:$A$21)*'[21]Calculator Data Summary'!$B$8:$AG$21)</f>
        <v>0</v>
      </c>
      <c r="BP16" s="15">
        <f>SUMPRODUCT(($B$4='[21]Calculator Data Summary'!$B$5:$AG$5)*($B$5='[21]Calculator Data Summary'!$B$6:$AG$6)*($B$6='[21]Calculator Data Summary'!$B$4:$AG$4)*(BP$13='[21]Calculator Data Summary'!$B$7:$AG$7)*($K16='[21]Calculator Data Summary'!$A$8:$A$21)*'[21]Calculator Data Summary'!$B$8:$AG$21)</f>
        <v>0</v>
      </c>
      <c r="BQ16" s="19">
        <f>SUMPRODUCT(($B$4='[21]Calculator Data Summary'!$B$5:$AG$5)*($B$5='[21]Calculator Data Summary'!$B$6:$AG$6)*($B$6='[21]Calculator Data Summary'!$B$4:$AG$4)*(BQ$13='[21]Calculator Data Summary'!$B$7:$AG$7)*($K16='[21]Calculator Data Summary'!$A$8:$A$21)*'[21]Calculator Data Summary'!$B$8:$AG$21)</f>
        <v>0</v>
      </c>
      <c r="BS16" s="12" t="s">
        <v>17</v>
      </c>
      <c r="BT16" s="15">
        <f>SUMPRODUCT(($B$4='[21]Calculator Data Summary'!$B$5:$AG$5)*($B$5='[21]Calculator Data Summary'!$B$6:$AG$6)*($B$6='[21]Calculator Data Summary'!$B$4:$AG$4)*(BT$13='[21]Calculator Data Summary'!$B$7:$AG$7)*($K16='[21]Calculator Data Summary'!$A$8:$A$21)*'[21]Calculator Data Summary'!$B$8:$AG$21)</f>
        <v>0</v>
      </c>
      <c r="BU16" s="15">
        <f>SUMPRODUCT(($B$4='[21]Calculator Data Summary'!$B$5:$AG$5)*($B$5='[21]Calculator Data Summary'!$B$6:$AG$6)*($B$6='[21]Calculator Data Summary'!$B$4:$AG$4)*(BU$13='[21]Calculator Data Summary'!$B$7:$AG$7)*($K16='[21]Calculator Data Summary'!$A$8:$A$21)*'[21]Calculator Data Summary'!$B$8:$AG$21)</f>
        <v>0</v>
      </c>
      <c r="BV16" s="19">
        <f>SUMPRODUCT(($B$4='[21]Calculator Data Summary'!$B$5:$AG$5)*($B$5='[21]Calculator Data Summary'!$B$6:$AG$6)*($B$6='[21]Calculator Data Summary'!$B$4:$AG$4)*(BV$13='[21]Calculator Data Summary'!$B$7:$AG$7)*($K16='[21]Calculator Data Summary'!$A$8:$A$21)*'[21]Calculator Data Summary'!$B$8:$AG$21)</f>
        <v>0</v>
      </c>
      <c r="BX16" s="12" t="s">
        <v>17</v>
      </c>
      <c r="BY16" s="15">
        <f>SUMPRODUCT(($B$4='[21]Calculator Data Summary'!$B$5:$AG$5)*($B$5='[21]Calculator Data Summary'!$B$6:$AG$6)*($B$6='[21]Calculator Data Summary'!$B$4:$AG$4)*(BY$13='[21]Calculator Data Summary'!$B$7:$AG$7)*($K16='[21]Calculator Data Summary'!$A$8:$A$21)*'[21]Calculator Data Summary'!$B$8:$AG$21)</f>
        <v>0</v>
      </c>
      <c r="BZ16" s="15">
        <f>SUMPRODUCT(($B$4='[21]Calculator Data Summary'!$B$5:$AG$5)*($B$5='[21]Calculator Data Summary'!$B$6:$AG$6)*($B$6='[21]Calculator Data Summary'!$B$4:$AG$4)*(BZ$13='[21]Calculator Data Summary'!$B$7:$AG$7)*($K16='[21]Calculator Data Summary'!$A$8:$A$21)*'[21]Calculator Data Summary'!$B$8:$AG$21)</f>
        <v>0</v>
      </c>
      <c r="CA16" s="19">
        <f>SUMPRODUCT(($B$4='[21]Calculator Data Summary'!$B$5:$AG$5)*($B$5='[21]Calculator Data Summary'!$B$6:$AG$6)*($B$6='[21]Calculator Data Summary'!$B$4:$AG$4)*(CA$13='[21]Calculator Data Summary'!$B$7:$AG$7)*($K16='[21]Calculator Data Summary'!$A$8:$A$21)*'[21]Calculator Data Summary'!$B$8:$AG$21)</f>
        <v>0</v>
      </c>
      <c r="CC16" s="12" t="s">
        <v>17</v>
      </c>
      <c r="CD16" s="15">
        <f>SUMPRODUCT(($B$4='[21]Calculator Data Summary'!$B$5:$AG$5)*($B$5='[21]Calculator Data Summary'!$B$6:$AG$6)*($B$6='[21]Calculator Data Summary'!$B$4:$AG$4)*(CD$13='[21]Calculator Data Summary'!$B$7:$AG$7)*($K16='[21]Calculator Data Summary'!$A$8:$A$21)*'[21]Calculator Data Summary'!$B$8:$AG$21)</f>
        <v>0</v>
      </c>
      <c r="CE16" s="15">
        <f>SUMPRODUCT(($B$4='[21]Calculator Data Summary'!$B$5:$AG$5)*($B$5='[21]Calculator Data Summary'!$B$6:$AG$6)*($B$6='[21]Calculator Data Summary'!$B$4:$AG$4)*(CE$13='[21]Calculator Data Summary'!$B$7:$AG$7)*($K16='[21]Calculator Data Summary'!$A$8:$A$21)*'[21]Calculator Data Summary'!$B$8:$AG$21)</f>
        <v>0</v>
      </c>
      <c r="CF16" s="19">
        <f>SUMPRODUCT(($B$4='[21]Calculator Data Summary'!$B$5:$AG$5)*($B$5='[21]Calculator Data Summary'!$B$6:$AG$6)*($B$6='[21]Calculator Data Summary'!$B$4:$AG$4)*(CF$13='[21]Calculator Data Summary'!$B$7:$AG$7)*($K16='[21]Calculator Data Summary'!$A$8:$A$21)*'[21]Calculator Data Summary'!$B$8:$AG$21)</f>
        <v>0</v>
      </c>
      <c r="CH16" s="12" t="s">
        <v>17</v>
      </c>
      <c r="CI16" s="15">
        <f>SUMPRODUCT(($B$4='[21]Calculator Data Summary'!$B$5:$AG$5)*($B$5='[21]Calculator Data Summary'!$B$6:$AG$6)*($B$6='[21]Calculator Data Summary'!$B$4:$AG$4)*(CI$13='[21]Calculator Data Summary'!$B$7:$AG$7)*($K16='[21]Calculator Data Summary'!$A$8:$A$21)*'[21]Calculator Data Summary'!$B$8:$AG$21)</f>
        <v>0</v>
      </c>
      <c r="CJ16" s="15">
        <f>SUMPRODUCT(($B$4='[21]Calculator Data Summary'!$B$5:$AG$5)*($B$5='[21]Calculator Data Summary'!$B$6:$AG$6)*($B$6='[21]Calculator Data Summary'!$B$4:$AG$4)*(CJ$13='[21]Calculator Data Summary'!$B$7:$AG$7)*($K16='[21]Calculator Data Summary'!$A$8:$A$21)*'[21]Calculator Data Summary'!$B$8:$AG$21)</f>
        <v>0</v>
      </c>
      <c r="CK16" s="19">
        <f>SUMPRODUCT(($B$4='[21]Calculator Data Summary'!$B$5:$AG$5)*($B$5='[21]Calculator Data Summary'!$B$6:$AG$6)*($B$6='[21]Calculator Data Summary'!$B$4:$AG$4)*(CK$13='[21]Calculator Data Summary'!$B$7:$AG$7)*($K16='[21]Calculator Data Summary'!$A$8:$A$21)*'[21]Calculator Data Summary'!$B$8:$AG$21)</f>
        <v>0</v>
      </c>
      <c r="CM16" s="12" t="s">
        <v>17</v>
      </c>
      <c r="CN16" s="15">
        <f>SUMPRODUCT(($B$4='[21]Calculator Data Summary'!$B$5:$AG$5)*($B$5='[21]Calculator Data Summary'!$B$6:$AG$6)*($B$6='[21]Calculator Data Summary'!$B$4:$AG$4)*(CN$13='[21]Calculator Data Summary'!$B$7:$AG$7)*($K16='[21]Calculator Data Summary'!$A$8:$A$21)*'[21]Calculator Data Summary'!$B$8:$AG$21)</f>
        <v>0</v>
      </c>
      <c r="CO16" s="15">
        <f>SUMPRODUCT(($B$4='[21]Calculator Data Summary'!$B$5:$AG$5)*($B$5='[21]Calculator Data Summary'!$B$6:$AG$6)*($B$6='[21]Calculator Data Summary'!$B$4:$AG$4)*(CO$13='[21]Calculator Data Summary'!$B$7:$AG$7)*($K16='[21]Calculator Data Summary'!$A$8:$A$21)*'[21]Calculator Data Summary'!$B$8:$AG$21)</f>
        <v>0</v>
      </c>
      <c r="CP16" s="19">
        <f>SUMPRODUCT(($B$4='[21]Calculator Data Summary'!$B$5:$AG$5)*($B$5='[21]Calculator Data Summary'!$B$6:$AG$6)*($B$6='[21]Calculator Data Summary'!$B$4:$AG$4)*(CP$13='[21]Calculator Data Summary'!$B$7:$AG$7)*($K16='[21]Calculator Data Summary'!$A$8:$A$21)*'[21]Calculator Data Summary'!$B$8:$AG$21)</f>
        <v>0</v>
      </c>
      <c r="CR16" s="12" t="s">
        <v>17</v>
      </c>
      <c r="CS16" s="15">
        <f>SUMPRODUCT(($B$4='[21]Calculator Data Summary'!$B$5:$AG$5)*($B$5='[21]Calculator Data Summary'!$B$6:$AG$6)*($B$6='[21]Calculator Data Summary'!$B$4:$AG$4)*(CS$13='[21]Calculator Data Summary'!$B$7:$AG$7)*($K16='[21]Calculator Data Summary'!$A$8:$A$21)*'[21]Calculator Data Summary'!$B$8:$AG$21)</f>
        <v>0</v>
      </c>
      <c r="CT16" s="15">
        <f>SUMPRODUCT(($B$4='[21]Calculator Data Summary'!$B$5:$AG$5)*($B$5='[21]Calculator Data Summary'!$B$6:$AG$6)*($B$6='[21]Calculator Data Summary'!$B$4:$AG$4)*(CT$13='[21]Calculator Data Summary'!$B$7:$AG$7)*($K16='[21]Calculator Data Summary'!$A$8:$A$21)*'[21]Calculator Data Summary'!$B$8:$AG$21)</f>
        <v>0</v>
      </c>
      <c r="CU16" s="19">
        <f>SUMPRODUCT(($B$4='[21]Calculator Data Summary'!$B$5:$AG$5)*($B$5='[21]Calculator Data Summary'!$B$6:$AG$6)*($B$6='[21]Calculator Data Summary'!$B$4:$AG$4)*(CU$13='[21]Calculator Data Summary'!$B$7:$AG$7)*($K16='[21]Calculator Data Summary'!$A$8:$A$21)*'[21]Calculator Data Summary'!$B$8:$AG$21)</f>
        <v>0</v>
      </c>
      <c r="CW16" s="12" t="s">
        <v>17</v>
      </c>
      <c r="CX16" s="15">
        <f>SUMPRODUCT(($B$4='[21]Calculator Data Summary'!$B$5:$AG$5)*($B$5='[21]Calculator Data Summary'!$B$6:$AG$6)*($B$6='[21]Calculator Data Summary'!$B$4:$AG$4)*(CX$13='[21]Calculator Data Summary'!$B$7:$AG$7)*($K16='[21]Calculator Data Summary'!$A$8:$A$21)*'[21]Calculator Data Summary'!$B$8:$AG$21)</f>
        <v>0</v>
      </c>
      <c r="CY16" s="15">
        <f>SUMPRODUCT(($B$4='[21]Calculator Data Summary'!$B$5:$AG$5)*($B$5='[21]Calculator Data Summary'!$B$6:$AG$6)*($B$6='[21]Calculator Data Summary'!$B$4:$AG$4)*(CY$13='[21]Calculator Data Summary'!$B$7:$AG$7)*($K16='[21]Calculator Data Summary'!$A$8:$A$21)*'[21]Calculator Data Summary'!$B$8:$AG$21)</f>
        <v>0</v>
      </c>
      <c r="CZ16" s="19">
        <f>SUMPRODUCT(($B$4='[21]Calculator Data Summary'!$B$5:$AG$5)*($B$5='[21]Calculator Data Summary'!$B$6:$AG$6)*($B$6='[21]Calculator Data Summary'!$B$4:$AG$4)*(CZ$13='[21]Calculator Data Summary'!$B$7:$AG$7)*($K16='[21]Calculator Data Summary'!$A$8:$A$21)*'[21]Calculator Data Summary'!$B$8:$AG$21)</f>
        <v>0</v>
      </c>
      <c r="DB16" s="12" t="s">
        <v>17</v>
      </c>
      <c r="DC16" s="15">
        <f>SUMPRODUCT(($B$4='[21]Calculator Data Summary'!$B$5:$AG$5)*($B$5='[21]Calculator Data Summary'!$B$6:$AG$6)*($B$6='[21]Calculator Data Summary'!$B$4:$AG$4)*(DC$13='[21]Calculator Data Summary'!$B$7:$AG$7)*($K16='[21]Calculator Data Summary'!$A$8:$A$21)*'[21]Calculator Data Summary'!$B$8:$AG$21)</f>
        <v>0</v>
      </c>
      <c r="DD16" s="15">
        <f>SUMPRODUCT(($B$4='[21]Calculator Data Summary'!$B$5:$AG$5)*($B$5='[21]Calculator Data Summary'!$B$6:$AG$6)*($B$6='[21]Calculator Data Summary'!$B$4:$AG$4)*(DD$13='[21]Calculator Data Summary'!$B$7:$AG$7)*($K16='[21]Calculator Data Summary'!$A$8:$A$21)*'[21]Calculator Data Summary'!$B$8:$AG$21)</f>
        <v>0</v>
      </c>
      <c r="DE16" s="19">
        <f>SUMPRODUCT(($B$4='[21]Calculator Data Summary'!$B$5:$AG$5)*($B$5='[21]Calculator Data Summary'!$B$6:$AG$6)*($B$6='[21]Calculator Data Summary'!$B$4:$AG$4)*(DE$13='[21]Calculator Data Summary'!$B$7:$AG$7)*($K16='[21]Calculator Data Summary'!$A$8:$A$21)*'[21]Calculator Data Summary'!$B$8:$AG$21)</f>
        <v>0</v>
      </c>
      <c r="DG16" s="12" t="s">
        <v>17</v>
      </c>
      <c r="DH16" s="15">
        <f>SUMPRODUCT(($B$4='[21]Calculator Data Summary'!$B$5:$AG$5)*($B$5='[21]Calculator Data Summary'!$B$6:$AG$6)*($B$6='[21]Calculator Data Summary'!$B$4:$AG$4)*(DH$13='[21]Calculator Data Summary'!$B$7:$AG$7)*($K16='[21]Calculator Data Summary'!$A$8:$A$21)*'[21]Calculator Data Summary'!$B$8:$AG$21)</f>
        <v>0</v>
      </c>
      <c r="DI16" s="15">
        <f>SUMPRODUCT(($B$4='[21]Calculator Data Summary'!$B$5:$AG$5)*($B$5='[21]Calculator Data Summary'!$B$6:$AG$6)*($B$6='[21]Calculator Data Summary'!$B$4:$AG$4)*(DI$13='[21]Calculator Data Summary'!$B$7:$AG$7)*($K16='[21]Calculator Data Summary'!$A$8:$A$21)*'[21]Calculator Data Summary'!$B$8:$AG$21)</f>
        <v>0</v>
      </c>
      <c r="DJ16" s="19">
        <f>SUMPRODUCT(($B$4='[21]Calculator Data Summary'!$B$5:$AG$5)*($B$5='[21]Calculator Data Summary'!$B$6:$AG$6)*($B$6='[21]Calculator Data Summary'!$B$4:$AG$4)*(DJ$13='[21]Calculator Data Summary'!$B$7:$AG$7)*($K16='[21]Calculator Data Summary'!$A$8:$A$21)*'[21]Calculator Data Summary'!$B$8:$AG$21)</f>
        <v>0</v>
      </c>
      <c r="DL16" s="12" t="s">
        <v>17</v>
      </c>
      <c r="DM16" s="15">
        <f>SUMPRODUCT(($B$4='[21]Calculator Data Summary'!$B$5:$AG$5)*($B$5='[21]Calculator Data Summary'!$B$6:$AG$6)*($B$6='[21]Calculator Data Summary'!$B$4:$AG$4)*(DM$13='[21]Calculator Data Summary'!$B$7:$AG$7)*($K16='[21]Calculator Data Summary'!$A$8:$A$21)*'[21]Calculator Data Summary'!$B$8:$AG$21)</f>
        <v>0</v>
      </c>
      <c r="DN16" s="15">
        <f>SUMPRODUCT(($B$4='[21]Calculator Data Summary'!$B$5:$AG$5)*($B$5='[21]Calculator Data Summary'!$B$6:$AG$6)*($B$6='[21]Calculator Data Summary'!$B$4:$AG$4)*(DN$13='[21]Calculator Data Summary'!$B$7:$AG$7)*($K16='[21]Calculator Data Summary'!$A$8:$A$21)*'[21]Calculator Data Summary'!$B$8:$AG$21)</f>
        <v>0</v>
      </c>
      <c r="DO16" s="19">
        <f>SUMPRODUCT(($B$4='[21]Calculator Data Summary'!$B$5:$AG$5)*($B$5='[21]Calculator Data Summary'!$B$6:$AG$6)*($B$6='[21]Calculator Data Summary'!$B$4:$AG$4)*(DO$13='[21]Calculator Data Summary'!$B$7:$AG$7)*($K16='[21]Calculator Data Summary'!$A$8:$A$21)*'[21]Calculator Data Summary'!$B$8:$AG$21)</f>
        <v>0</v>
      </c>
      <c r="DQ16" s="12" t="s">
        <v>17</v>
      </c>
      <c r="DR16" s="15">
        <f>SUMPRODUCT(($B$4='[21]Calculator Data Summary'!$B$5:$AG$5)*($B$5='[21]Calculator Data Summary'!$B$6:$AG$6)*($B$6='[21]Calculator Data Summary'!$B$4:$AG$4)*(DR$13='[21]Calculator Data Summary'!$B$7:$AG$7)*($K16='[21]Calculator Data Summary'!$A$8:$A$21)*'[21]Calculator Data Summary'!$B$8:$AG$21)</f>
        <v>0</v>
      </c>
      <c r="DS16" s="15">
        <f>SUMPRODUCT(($B$4='[21]Calculator Data Summary'!$B$5:$AG$5)*($B$5='[21]Calculator Data Summary'!$B$6:$AG$6)*($B$6='[21]Calculator Data Summary'!$B$4:$AG$4)*(DS$13='[21]Calculator Data Summary'!$B$7:$AG$7)*($K16='[21]Calculator Data Summary'!$A$8:$A$21)*'[21]Calculator Data Summary'!$B$8:$AG$21)</f>
        <v>0</v>
      </c>
      <c r="DT16" s="19">
        <f>SUMPRODUCT(($B$4='[21]Calculator Data Summary'!$B$5:$AG$5)*($B$5='[21]Calculator Data Summary'!$B$6:$AG$6)*($B$6='[21]Calculator Data Summary'!$B$4:$AG$4)*(DT$13='[21]Calculator Data Summary'!$B$7:$AG$7)*($K16='[21]Calculator Data Summary'!$A$8:$A$21)*'[21]Calculator Data Summary'!$B$8:$AG$21)</f>
        <v>0</v>
      </c>
      <c r="DV16" s="12" t="s">
        <v>17</v>
      </c>
      <c r="DW16" s="15">
        <f>SUMPRODUCT(($B$4='[21]Calculator Data Summary'!$B$5:$AG$5)*($B$5='[21]Calculator Data Summary'!$B$6:$AG$6)*($B$6='[21]Calculator Data Summary'!$B$4:$AG$4)*(DW$13='[21]Calculator Data Summary'!$B$7:$AG$7)*($K16='[21]Calculator Data Summary'!$A$8:$A$21)*'[21]Calculator Data Summary'!$B$8:$AG$21)</f>
        <v>0</v>
      </c>
      <c r="DX16" s="15">
        <f>SUMPRODUCT(($B$4='[21]Calculator Data Summary'!$B$5:$AG$5)*($B$5='[21]Calculator Data Summary'!$B$6:$AG$6)*($B$6='[21]Calculator Data Summary'!$B$4:$AG$4)*(DX$13='[21]Calculator Data Summary'!$B$7:$AG$7)*($K16='[21]Calculator Data Summary'!$A$8:$A$21)*'[21]Calculator Data Summary'!$B$8:$AG$21)</f>
        <v>0</v>
      </c>
      <c r="DY16" s="19">
        <f>SUMPRODUCT(($B$4='[21]Calculator Data Summary'!$B$5:$AG$5)*($B$5='[21]Calculator Data Summary'!$B$6:$AG$6)*($B$6='[21]Calculator Data Summary'!$B$4:$AG$4)*(DY$13='[21]Calculator Data Summary'!$B$7:$AG$7)*($K16='[21]Calculator Data Summary'!$A$8:$A$21)*'[21]Calculator Data Summary'!$B$8:$AG$21)</f>
        <v>0</v>
      </c>
      <c r="EA16" s="12" t="s">
        <v>17</v>
      </c>
      <c r="EB16" s="15">
        <f>SUMPRODUCT(($B$4='[21]Calculator Data Summary'!$B$5:$AG$5)*($B$5='[21]Calculator Data Summary'!$B$6:$AG$6)*($B$6='[21]Calculator Data Summary'!$B$4:$AG$4)*(EB$13='[21]Calculator Data Summary'!$B$7:$AG$7)*($K16='[21]Calculator Data Summary'!$A$8:$A$21)*'[21]Calculator Data Summary'!$B$8:$AG$21)</f>
        <v>0</v>
      </c>
      <c r="EC16" s="15">
        <f>SUMPRODUCT(($B$4='[21]Calculator Data Summary'!$B$5:$AG$5)*($B$5='[21]Calculator Data Summary'!$B$6:$AG$6)*($B$6='[21]Calculator Data Summary'!$B$4:$AG$4)*(EC$13='[21]Calculator Data Summary'!$B$7:$AG$7)*($K16='[21]Calculator Data Summary'!$A$8:$A$21)*'[21]Calculator Data Summary'!$B$8:$AG$21)</f>
        <v>0</v>
      </c>
      <c r="ED16" s="19">
        <f>SUMPRODUCT(($B$4='[21]Calculator Data Summary'!$B$5:$AG$5)*($B$5='[21]Calculator Data Summary'!$B$6:$AG$6)*($B$6='[21]Calculator Data Summary'!$B$4:$AG$4)*(ED$13='[21]Calculator Data Summary'!$B$7:$AG$7)*($K16='[21]Calculator Data Summary'!$A$8:$A$21)*'[21]Calculator Data Summary'!$B$8:$AG$21)</f>
        <v>0</v>
      </c>
      <c r="EF16" s="12" t="s">
        <v>17</v>
      </c>
      <c r="EG16" s="15">
        <f>SUMPRODUCT(($B$4='[21]Calculator Data Summary'!$B$5:$AG$5)*($B$5='[21]Calculator Data Summary'!$B$6:$AG$6)*($B$6='[21]Calculator Data Summary'!$B$4:$AG$4)*(EG$13='[21]Calculator Data Summary'!$B$7:$AG$7)*($K16='[21]Calculator Data Summary'!$A$8:$A$21)*'[21]Calculator Data Summary'!$B$8:$AG$21)</f>
        <v>0</v>
      </c>
      <c r="EH16" s="15">
        <f>SUMPRODUCT(($B$4='[21]Calculator Data Summary'!$B$5:$AG$5)*($B$5='[21]Calculator Data Summary'!$B$6:$AG$6)*($B$6='[21]Calculator Data Summary'!$B$4:$AG$4)*(EH$13='[21]Calculator Data Summary'!$B$7:$AG$7)*($K16='[21]Calculator Data Summary'!$A$8:$A$21)*'[21]Calculator Data Summary'!$B$8:$AG$21)</f>
        <v>0</v>
      </c>
      <c r="EI16" s="19">
        <f>SUMPRODUCT(($B$4='[21]Calculator Data Summary'!$B$5:$AG$5)*($B$5='[21]Calculator Data Summary'!$B$6:$AG$6)*($B$6='[21]Calculator Data Summary'!$B$4:$AG$4)*(EI$13='[21]Calculator Data Summary'!$B$7:$AG$7)*($K16='[21]Calculator Data Summary'!$A$8:$A$21)*'[21]Calculator Data Summary'!$B$8:$AG$21)</f>
        <v>0</v>
      </c>
      <c r="EK16" s="12" t="s">
        <v>17</v>
      </c>
      <c r="EL16" s="15">
        <f>SUMPRODUCT(($B$4='[21]Calculator Data Summary'!$B$5:$AG$5)*($B$5='[21]Calculator Data Summary'!$B$6:$AG$6)*($B$6='[21]Calculator Data Summary'!$B$4:$AG$4)*(EL$13='[21]Calculator Data Summary'!$B$7:$AG$7)*($K16='[21]Calculator Data Summary'!$A$8:$A$21)*'[21]Calculator Data Summary'!$B$8:$AG$21)</f>
        <v>0</v>
      </c>
      <c r="EM16" s="15">
        <f>SUMPRODUCT(($B$4='[21]Calculator Data Summary'!$B$5:$AG$5)*($B$5='[21]Calculator Data Summary'!$B$6:$AG$6)*($B$6='[21]Calculator Data Summary'!$B$4:$AG$4)*(EM$13='[21]Calculator Data Summary'!$B$7:$AG$7)*($K16='[21]Calculator Data Summary'!$A$8:$A$21)*'[21]Calculator Data Summary'!$B$8:$AG$21)</f>
        <v>0</v>
      </c>
      <c r="EN16" s="19">
        <f>SUMPRODUCT(($B$4='[21]Calculator Data Summary'!$B$5:$AG$5)*($B$5='[21]Calculator Data Summary'!$B$6:$AG$6)*($B$6='[21]Calculator Data Summary'!$B$4:$AG$4)*(EN$13='[21]Calculator Data Summary'!$B$7:$AG$7)*($K16='[21]Calculator Data Summary'!$A$8:$A$21)*'[21]Calculator Data Summary'!$B$8:$AG$21)</f>
        <v>0</v>
      </c>
      <c r="EP16" s="12" t="s">
        <v>17</v>
      </c>
      <c r="EQ16" s="15">
        <f>SUMPRODUCT(($B$4='[21]Calculator Data Summary'!$B$5:$AG$5)*($B$5='[21]Calculator Data Summary'!$B$6:$AG$6)*($B$6='[21]Calculator Data Summary'!$B$4:$AG$4)*(EQ$13='[21]Calculator Data Summary'!$B$7:$AG$7)*($K16='[21]Calculator Data Summary'!$A$8:$A$21)*'[21]Calculator Data Summary'!$B$8:$AG$21)</f>
        <v>0</v>
      </c>
      <c r="ER16" s="15">
        <f>SUMPRODUCT(($B$4='[21]Calculator Data Summary'!$B$5:$AG$5)*($B$5='[21]Calculator Data Summary'!$B$6:$AG$6)*($B$6='[21]Calculator Data Summary'!$B$4:$AG$4)*(ER$13='[21]Calculator Data Summary'!$B$7:$AG$7)*($K16='[21]Calculator Data Summary'!$A$8:$A$21)*'[21]Calculator Data Summary'!$B$8:$AG$21)</f>
        <v>0</v>
      </c>
      <c r="ES16" s="19">
        <f>SUMPRODUCT(($B$4='[21]Calculator Data Summary'!$B$5:$AG$5)*($B$5='[21]Calculator Data Summary'!$B$6:$AG$6)*($B$6='[21]Calculator Data Summary'!$B$4:$AG$4)*(ES$13='[21]Calculator Data Summary'!$B$7:$AG$7)*($K16='[21]Calculator Data Summary'!$A$8:$A$21)*'[21]Calculator Data Summary'!$B$8:$AG$21)</f>
        <v>0</v>
      </c>
      <c r="EU16" s="12" t="s">
        <v>17</v>
      </c>
      <c r="EV16" s="15">
        <f>SUMPRODUCT(($B$4='[21]Calculator Data Summary'!$B$5:$AG$5)*($B$5='[21]Calculator Data Summary'!$B$6:$AG$6)*($B$6='[21]Calculator Data Summary'!$B$4:$AG$4)*(EV$13='[21]Calculator Data Summary'!$B$7:$AG$7)*($K16='[21]Calculator Data Summary'!$A$8:$A$21)*'[21]Calculator Data Summary'!$B$8:$AG$21)</f>
        <v>0</v>
      </c>
      <c r="EW16" s="15">
        <f>SUMPRODUCT(($B$4='[21]Calculator Data Summary'!$B$5:$AG$5)*($B$5='[21]Calculator Data Summary'!$B$6:$AG$6)*($B$6='[21]Calculator Data Summary'!$B$4:$AG$4)*(EW$13='[21]Calculator Data Summary'!$B$7:$AG$7)*($K16='[21]Calculator Data Summary'!$A$8:$A$21)*'[21]Calculator Data Summary'!$B$8:$AG$21)</f>
        <v>0</v>
      </c>
      <c r="EX16" s="19">
        <f>SUMPRODUCT(($B$4='[21]Calculator Data Summary'!$B$5:$AG$5)*($B$5='[21]Calculator Data Summary'!$B$6:$AG$6)*($B$6='[21]Calculator Data Summary'!$B$4:$AG$4)*(EX$13='[21]Calculator Data Summary'!$B$7:$AG$7)*($K16='[21]Calculator Data Summary'!$A$8:$A$21)*'[21]Calculator Data Summary'!$B$8:$AG$21)</f>
        <v>0</v>
      </c>
      <c r="EZ16" s="12" t="s">
        <v>17</v>
      </c>
      <c r="FA16" s="15">
        <f>SUMPRODUCT(($B$4='[21]Calculator Data Summary'!$B$5:$AG$5)*($B$5='[21]Calculator Data Summary'!$B$6:$AG$6)*($B$6='[21]Calculator Data Summary'!$B$4:$AG$4)*(FA$13='[21]Calculator Data Summary'!$B$7:$AG$7)*($K16='[21]Calculator Data Summary'!$A$8:$A$21)*'[21]Calculator Data Summary'!$B$8:$AG$21)</f>
        <v>0</v>
      </c>
      <c r="FB16" s="15">
        <f>SUMPRODUCT(($B$4='[21]Calculator Data Summary'!$B$5:$AG$5)*($B$5='[21]Calculator Data Summary'!$B$6:$AG$6)*($B$6='[21]Calculator Data Summary'!$B$4:$AG$4)*(FB$13='[21]Calculator Data Summary'!$B$7:$AG$7)*($K16='[21]Calculator Data Summary'!$A$8:$A$21)*'[21]Calculator Data Summary'!$B$8:$AG$21)</f>
        <v>0</v>
      </c>
      <c r="FC16" s="19">
        <f>SUMPRODUCT(($B$4='[21]Calculator Data Summary'!$B$5:$AG$5)*($B$5='[21]Calculator Data Summary'!$B$6:$AG$6)*($B$6='[21]Calculator Data Summary'!$B$4:$AG$4)*(FC$13='[21]Calculator Data Summary'!$B$7:$AG$7)*($K16='[21]Calculator Data Summary'!$A$8:$A$21)*'[21]Calculator Data Summary'!$B$8:$AG$21)</f>
        <v>0</v>
      </c>
      <c r="FE16" s="12" t="s">
        <v>17</v>
      </c>
      <c r="FF16" s="15">
        <f>SUMPRODUCT(($B$4='[21]Calculator Data Summary'!$B$5:$AG$5)*($B$5='[21]Calculator Data Summary'!$B$6:$AG$6)*($B$6='[21]Calculator Data Summary'!$B$4:$AG$4)*(FF$13='[21]Calculator Data Summary'!$B$7:$AG$7)*($K16='[21]Calculator Data Summary'!$A$8:$A$21)*'[21]Calculator Data Summary'!$B$8:$AG$21)</f>
        <v>0</v>
      </c>
      <c r="FG16" s="15">
        <f>SUMPRODUCT(($B$4='[21]Calculator Data Summary'!$B$5:$AG$5)*($B$5='[21]Calculator Data Summary'!$B$6:$AG$6)*($B$6='[21]Calculator Data Summary'!$B$4:$AG$4)*(FG$13='[21]Calculator Data Summary'!$B$7:$AG$7)*($K16='[21]Calculator Data Summary'!$A$8:$A$21)*'[21]Calculator Data Summary'!$B$8:$AG$21)</f>
        <v>0</v>
      </c>
      <c r="FH16" s="19">
        <f>SUMPRODUCT(($B$4='[21]Calculator Data Summary'!$B$5:$AG$5)*($B$5='[21]Calculator Data Summary'!$B$6:$AG$6)*($B$6='[21]Calculator Data Summary'!$B$4:$AG$4)*(FH$13='[21]Calculator Data Summary'!$B$7:$AG$7)*($K16='[21]Calculator Data Summary'!$A$8:$A$21)*'[21]Calculator Data Summary'!$B$8:$AG$21)</f>
        <v>0</v>
      </c>
      <c r="FJ16" s="12" t="s">
        <v>17</v>
      </c>
      <c r="FK16" s="15">
        <f>SUMPRODUCT(($B$4='[21]Calculator Data Summary'!$B$5:$AG$5)*($B$5='[21]Calculator Data Summary'!$B$6:$AG$6)*($B$6='[21]Calculator Data Summary'!$B$4:$AG$4)*(FK$13='[21]Calculator Data Summary'!$B$7:$AG$7)*($K16='[21]Calculator Data Summary'!$A$8:$A$21)*'[21]Calculator Data Summary'!$B$8:$AG$21)</f>
        <v>0</v>
      </c>
      <c r="FL16" s="15">
        <f>SUMPRODUCT(($B$4='[21]Calculator Data Summary'!$B$5:$AG$5)*($B$5='[21]Calculator Data Summary'!$B$6:$AG$6)*($B$6='[21]Calculator Data Summary'!$B$4:$AG$4)*(FL$13='[21]Calculator Data Summary'!$B$7:$AG$7)*($K16='[21]Calculator Data Summary'!$A$8:$A$21)*'[21]Calculator Data Summary'!$B$8:$AG$21)</f>
        <v>0</v>
      </c>
      <c r="FM16" s="19">
        <f>SUMPRODUCT(($B$4='[21]Calculator Data Summary'!$B$5:$AG$5)*($B$5='[21]Calculator Data Summary'!$B$6:$AG$6)*($B$6='[21]Calculator Data Summary'!$B$4:$AG$4)*(FM$13='[21]Calculator Data Summary'!$B$7:$AG$7)*($K16='[21]Calculator Data Summary'!$A$8:$A$21)*'[21]Calculator Data Summary'!$B$8:$AG$21)</f>
        <v>0</v>
      </c>
      <c r="FO16" s="12" t="s">
        <v>17</v>
      </c>
      <c r="FP16" s="15">
        <f>SUMPRODUCT(($B$4='[21]Calculator Data Summary'!$B$5:$AG$5)*($B$5='[21]Calculator Data Summary'!$B$6:$AG$6)*($B$6='[21]Calculator Data Summary'!$B$4:$AG$4)*(FP$13='[21]Calculator Data Summary'!$B$7:$AG$7)*($K16='[21]Calculator Data Summary'!$A$8:$A$21)*'[21]Calculator Data Summary'!$B$8:$AG$21)</f>
        <v>0</v>
      </c>
      <c r="FQ16" s="15">
        <f>SUMPRODUCT(($B$4='[21]Calculator Data Summary'!$B$5:$AG$5)*($B$5='[21]Calculator Data Summary'!$B$6:$AG$6)*($B$6='[21]Calculator Data Summary'!$B$4:$AG$4)*(FQ$13='[21]Calculator Data Summary'!$B$7:$AG$7)*($K16='[21]Calculator Data Summary'!$A$8:$A$21)*'[21]Calculator Data Summary'!$B$8:$AG$21)</f>
        <v>0</v>
      </c>
      <c r="FR16" s="19">
        <f>SUMPRODUCT(($B$4='[21]Calculator Data Summary'!$B$5:$AG$5)*($B$5='[21]Calculator Data Summary'!$B$6:$AG$6)*($B$6='[21]Calculator Data Summary'!$B$4:$AG$4)*(FR$13='[21]Calculator Data Summary'!$B$7:$AG$7)*($K16='[21]Calculator Data Summary'!$A$8:$A$21)*'[21]Calculator Data Summary'!$B$8:$AG$21)</f>
        <v>0</v>
      </c>
      <c r="FT16" s="12" t="s">
        <v>17</v>
      </c>
      <c r="FU16" s="15">
        <f>SUMPRODUCT(($B$4='[21]Calculator Data Summary'!$B$5:$AG$5)*($B$5='[21]Calculator Data Summary'!$B$6:$AG$6)*($B$6='[21]Calculator Data Summary'!$B$4:$AG$4)*(FU$13='[21]Calculator Data Summary'!$B$7:$AG$7)*($K16='[21]Calculator Data Summary'!$A$8:$A$21)*'[21]Calculator Data Summary'!$B$8:$AG$21)</f>
        <v>0</v>
      </c>
      <c r="FV16" s="15">
        <f>SUMPRODUCT(($B$4='[21]Calculator Data Summary'!$B$5:$AG$5)*($B$5='[21]Calculator Data Summary'!$B$6:$AG$6)*($B$6='[21]Calculator Data Summary'!$B$4:$AG$4)*(FV$13='[21]Calculator Data Summary'!$B$7:$AG$7)*($K16='[21]Calculator Data Summary'!$A$8:$A$21)*'[21]Calculator Data Summary'!$B$8:$AG$21)</f>
        <v>0</v>
      </c>
      <c r="FW16" s="19">
        <f>SUMPRODUCT(($B$4='[21]Calculator Data Summary'!$B$5:$AG$5)*($B$5='[21]Calculator Data Summary'!$B$6:$AG$6)*($B$6='[21]Calculator Data Summary'!$B$4:$AG$4)*(FW$13='[21]Calculator Data Summary'!$B$7:$AG$7)*($K16='[21]Calculator Data Summary'!$A$8:$A$21)*'[21]Calculator Data Summary'!$B$8:$AG$21)</f>
        <v>0</v>
      </c>
      <c r="FY16" s="12" t="s">
        <v>17</v>
      </c>
      <c r="FZ16" s="15">
        <f>SUMPRODUCT(($B$4='[21]Calculator Data Summary'!$B$5:$AG$5)*($B$5='[21]Calculator Data Summary'!$B$6:$AG$6)*($B$6='[21]Calculator Data Summary'!$B$4:$AG$4)*(FZ$13='[21]Calculator Data Summary'!$B$7:$AG$7)*($K16='[21]Calculator Data Summary'!$A$8:$A$21)*'[21]Calculator Data Summary'!$B$8:$AG$21)</f>
        <v>0</v>
      </c>
      <c r="GA16" s="15">
        <f>SUMPRODUCT(($B$4='[21]Calculator Data Summary'!$B$5:$AG$5)*($B$5='[21]Calculator Data Summary'!$B$6:$AG$6)*($B$6='[21]Calculator Data Summary'!$B$4:$AG$4)*(GA$13='[21]Calculator Data Summary'!$B$7:$AG$7)*($K16='[21]Calculator Data Summary'!$A$8:$A$21)*'[21]Calculator Data Summary'!$B$8:$AG$21)</f>
        <v>0</v>
      </c>
      <c r="GB16" s="19">
        <f>SUMPRODUCT(($B$4='[21]Calculator Data Summary'!$B$5:$AG$5)*($B$5='[21]Calculator Data Summary'!$B$6:$AG$6)*($B$6='[21]Calculator Data Summary'!$B$4:$AG$4)*(GB$13='[21]Calculator Data Summary'!$B$7:$AG$7)*($K16='[21]Calculator Data Summary'!$A$8:$A$21)*'[21]Calculator Data Summary'!$B$8:$AG$21)</f>
        <v>0</v>
      </c>
      <c r="GD16" s="12" t="s">
        <v>17</v>
      </c>
      <c r="GE16" s="15">
        <f>SUMPRODUCT(($B$4='[21]Calculator Data Summary'!$B$5:$AG$5)*($B$5='[21]Calculator Data Summary'!$B$6:$AG$6)*($B$6='[21]Calculator Data Summary'!$B$4:$AG$4)*(GE$13='[21]Calculator Data Summary'!$B$7:$AG$7)*($K16='[21]Calculator Data Summary'!$A$8:$A$21)*'[21]Calculator Data Summary'!$B$8:$AG$21)</f>
        <v>0</v>
      </c>
      <c r="GF16" s="15">
        <f>SUMPRODUCT(($B$4='[21]Calculator Data Summary'!$B$5:$AG$5)*($B$5='[21]Calculator Data Summary'!$B$6:$AG$6)*($B$6='[21]Calculator Data Summary'!$B$4:$AG$4)*(GF$13='[21]Calculator Data Summary'!$B$7:$AG$7)*($K16='[21]Calculator Data Summary'!$A$8:$A$21)*'[21]Calculator Data Summary'!$B$8:$AG$21)</f>
        <v>0</v>
      </c>
      <c r="GG16" s="19">
        <f>SUMPRODUCT(($B$4='[21]Calculator Data Summary'!$B$5:$AG$5)*($B$5='[21]Calculator Data Summary'!$B$6:$AG$6)*($B$6='[21]Calculator Data Summary'!$B$4:$AG$4)*(GG$13='[21]Calculator Data Summary'!$B$7:$AG$7)*($K16='[21]Calculator Data Summary'!$A$8:$A$21)*'[21]Calculator Data Summary'!$B$8:$AG$21)</f>
        <v>0</v>
      </c>
      <c r="GI16" s="12" t="s">
        <v>17</v>
      </c>
      <c r="GJ16" s="15">
        <f>SUMPRODUCT(($B$4='[21]Calculator Data Summary'!$B$5:$AG$5)*($B$5='[21]Calculator Data Summary'!$B$6:$AG$6)*($B$6='[21]Calculator Data Summary'!$B$4:$AG$4)*(GJ$13='[21]Calculator Data Summary'!$B$7:$AG$7)*($K16='[21]Calculator Data Summary'!$A$8:$A$21)*'[21]Calculator Data Summary'!$B$8:$AG$21)</f>
        <v>0</v>
      </c>
      <c r="GK16" s="15">
        <f>SUMPRODUCT(($B$4='[21]Calculator Data Summary'!$B$5:$AG$5)*($B$5='[21]Calculator Data Summary'!$B$6:$AG$6)*($B$6='[21]Calculator Data Summary'!$B$4:$AG$4)*(GK$13='[21]Calculator Data Summary'!$B$7:$AG$7)*($K16='[21]Calculator Data Summary'!$A$8:$A$21)*'[21]Calculator Data Summary'!$B$8:$AG$21)</f>
        <v>0</v>
      </c>
      <c r="GL16" s="19">
        <f>SUMPRODUCT(($B$4='[21]Calculator Data Summary'!$B$5:$AG$5)*($B$5='[21]Calculator Data Summary'!$B$6:$AG$6)*($B$6='[21]Calculator Data Summary'!$B$4:$AG$4)*(GL$13='[21]Calculator Data Summary'!$B$7:$AG$7)*($K16='[21]Calculator Data Summary'!$A$8:$A$21)*'[21]Calculator Data Summary'!$B$8:$AG$21)</f>
        <v>0</v>
      </c>
      <c r="GN16" s="12" t="s">
        <v>17</v>
      </c>
      <c r="GO16" s="15">
        <f>SUMPRODUCT(($B$4='[21]Calculator Data Summary'!$B$5:$AG$5)*($B$5='[21]Calculator Data Summary'!$B$6:$AG$6)*($B$6='[21]Calculator Data Summary'!$B$4:$AG$4)*(GO$13='[21]Calculator Data Summary'!$B$7:$AG$7)*($K16='[21]Calculator Data Summary'!$A$8:$A$21)*'[21]Calculator Data Summary'!$B$8:$AG$21)</f>
        <v>0</v>
      </c>
      <c r="GP16" s="15">
        <f>SUMPRODUCT(($B$4='[21]Calculator Data Summary'!$B$5:$AG$5)*($B$5='[21]Calculator Data Summary'!$B$6:$AG$6)*($B$6='[21]Calculator Data Summary'!$B$4:$AG$4)*(GP$13='[21]Calculator Data Summary'!$B$7:$AG$7)*($K16='[21]Calculator Data Summary'!$A$8:$A$21)*'[21]Calculator Data Summary'!$B$8:$AG$21)</f>
        <v>0</v>
      </c>
      <c r="GQ16" s="19">
        <f>SUMPRODUCT(($B$4='[21]Calculator Data Summary'!$B$5:$AG$5)*($B$5='[21]Calculator Data Summary'!$B$6:$AG$6)*($B$6='[21]Calculator Data Summary'!$B$4:$AG$4)*(GQ$13='[21]Calculator Data Summary'!$B$7:$AG$7)*($K16='[21]Calculator Data Summary'!$A$8:$A$21)*'[21]Calculator Data Summary'!$B$8:$AG$21)</f>
        <v>0</v>
      </c>
      <c r="GS16" s="12" t="s">
        <v>17</v>
      </c>
      <c r="GT16" s="15">
        <f>SUMPRODUCT(($B$4='[21]Calculator Data Summary'!$B$5:$AG$5)*($B$5='[21]Calculator Data Summary'!$B$6:$AG$6)*($B$6='[21]Calculator Data Summary'!$B$4:$AG$4)*(GT$13='[21]Calculator Data Summary'!$B$7:$AG$7)*($K16='[21]Calculator Data Summary'!$A$8:$A$21)*'[21]Calculator Data Summary'!$B$8:$AG$21)</f>
        <v>0</v>
      </c>
      <c r="GU16" s="15">
        <f>SUMPRODUCT(($B$4='[21]Calculator Data Summary'!$B$5:$AG$5)*($B$5='[21]Calculator Data Summary'!$B$6:$AG$6)*($B$6='[21]Calculator Data Summary'!$B$4:$AG$4)*(GU$13='[21]Calculator Data Summary'!$B$7:$AG$7)*($K16='[21]Calculator Data Summary'!$A$8:$A$21)*'[21]Calculator Data Summary'!$B$8:$AG$21)</f>
        <v>0</v>
      </c>
      <c r="GV16" s="19">
        <f>SUMPRODUCT(($B$4='[21]Calculator Data Summary'!$B$5:$AG$5)*($B$5='[21]Calculator Data Summary'!$B$6:$AG$6)*($B$6='[21]Calculator Data Summary'!$B$4:$AG$4)*(GV$13='[21]Calculator Data Summary'!$B$7:$AG$7)*($K16='[21]Calculator Data Summary'!$A$8:$A$21)*'[21]Calculator Data Summary'!$B$8:$AG$21)</f>
        <v>0</v>
      </c>
      <c r="GX16" s="12" t="s">
        <v>17</v>
      </c>
      <c r="GY16" s="15">
        <f>SUMPRODUCT(($B$4='[21]Calculator Data Summary'!$B$5:$AG$5)*($B$5='[21]Calculator Data Summary'!$B$6:$AG$6)*($B$6='[21]Calculator Data Summary'!$B$4:$AG$4)*(GY$13='[21]Calculator Data Summary'!$B$7:$AG$7)*($K16='[21]Calculator Data Summary'!$A$8:$A$21)*'[21]Calculator Data Summary'!$B$8:$AG$21)</f>
        <v>0</v>
      </c>
      <c r="GZ16" s="15">
        <f>SUMPRODUCT(($B$4='[21]Calculator Data Summary'!$B$5:$AG$5)*($B$5='[21]Calculator Data Summary'!$B$6:$AG$6)*($B$6='[21]Calculator Data Summary'!$B$4:$AG$4)*(GZ$13='[21]Calculator Data Summary'!$B$7:$AG$7)*($K16='[21]Calculator Data Summary'!$A$8:$A$21)*'[21]Calculator Data Summary'!$B$8:$AG$21)</f>
        <v>0</v>
      </c>
      <c r="HA16" s="19">
        <f>SUMPRODUCT(($B$4='[21]Calculator Data Summary'!$B$5:$AG$5)*($B$5='[21]Calculator Data Summary'!$B$6:$AG$6)*($B$6='[21]Calculator Data Summary'!$B$4:$AG$4)*(HA$13='[21]Calculator Data Summary'!$B$7:$AG$7)*($K16='[21]Calculator Data Summary'!$A$8:$A$21)*'[21]Calculator Data Summary'!$B$8:$AG$21)</f>
        <v>0</v>
      </c>
      <c r="HC16" s="12" t="s">
        <v>17</v>
      </c>
      <c r="HD16" s="15">
        <f>SUMPRODUCT(($B$4='[21]Calculator Data Summary'!$B$5:$AG$5)*($B$5='[21]Calculator Data Summary'!$B$6:$AG$6)*($B$6='[21]Calculator Data Summary'!$B$4:$AG$4)*(HD$13='[21]Calculator Data Summary'!$B$7:$AG$7)*($K16='[21]Calculator Data Summary'!$A$8:$A$21)*'[21]Calculator Data Summary'!$B$8:$AG$21)</f>
        <v>0</v>
      </c>
      <c r="HE16" s="15">
        <f>SUMPRODUCT(($B$4='[21]Calculator Data Summary'!$B$5:$AG$5)*($B$5='[21]Calculator Data Summary'!$B$6:$AG$6)*($B$6='[21]Calculator Data Summary'!$B$4:$AG$4)*(HE$13='[21]Calculator Data Summary'!$B$7:$AG$7)*($K16='[21]Calculator Data Summary'!$A$8:$A$21)*'[21]Calculator Data Summary'!$B$8:$AG$21)</f>
        <v>0</v>
      </c>
      <c r="HF16" s="19">
        <f>SUMPRODUCT(($B$4='[21]Calculator Data Summary'!$B$5:$AG$5)*($B$5='[21]Calculator Data Summary'!$B$6:$AG$6)*($B$6='[21]Calculator Data Summary'!$B$4:$AG$4)*(HF$13='[21]Calculator Data Summary'!$B$7:$AG$7)*($K16='[21]Calculator Data Summary'!$A$8:$A$21)*'[21]Calculator Data Summary'!$B$8:$AG$21)</f>
        <v>0</v>
      </c>
      <c r="HH16" s="12" t="s">
        <v>17</v>
      </c>
      <c r="HI16" s="15">
        <f>SUMPRODUCT(($B$4='[21]Calculator Data Summary'!$B$5:$AG$5)*($B$5='[21]Calculator Data Summary'!$B$6:$AG$6)*($B$6='[21]Calculator Data Summary'!$B$4:$AG$4)*(HI$13='[21]Calculator Data Summary'!$B$7:$AG$7)*($K16='[21]Calculator Data Summary'!$A$8:$A$21)*'[21]Calculator Data Summary'!$B$8:$AG$21)</f>
        <v>0</v>
      </c>
      <c r="HJ16" s="15">
        <f>SUMPRODUCT(($B$4='[21]Calculator Data Summary'!$B$5:$AG$5)*($B$5='[21]Calculator Data Summary'!$B$6:$AG$6)*($B$6='[21]Calculator Data Summary'!$B$4:$AG$4)*(HJ$13='[21]Calculator Data Summary'!$B$7:$AG$7)*($K16='[21]Calculator Data Summary'!$A$8:$A$21)*'[21]Calculator Data Summary'!$B$8:$AG$21)</f>
        <v>0</v>
      </c>
      <c r="HK16" s="19">
        <f>SUMPRODUCT(($B$4='[21]Calculator Data Summary'!$B$5:$AG$5)*($B$5='[21]Calculator Data Summary'!$B$6:$AG$6)*($B$6='[21]Calculator Data Summary'!$B$4:$AG$4)*(HK$13='[21]Calculator Data Summary'!$B$7:$AG$7)*($K16='[21]Calculator Data Summary'!$A$8:$A$21)*'[21]Calculator Data Summary'!$B$8:$AG$21)</f>
        <v>0</v>
      </c>
      <c r="HM16" s="12" t="s">
        <v>17</v>
      </c>
      <c r="HN16" s="15">
        <f>SUMPRODUCT(($B$4='[21]Calculator Data Summary'!$B$5:$AG$5)*($B$5='[21]Calculator Data Summary'!$B$6:$AG$6)*($B$6='[21]Calculator Data Summary'!$B$4:$AG$4)*(HN$13='[21]Calculator Data Summary'!$B$7:$AG$7)*($K16='[21]Calculator Data Summary'!$A$8:$A$21)*'[21]Calculator Data Summary'!$B$8:$AG$21)</f>
        <v>0</v>
      </c>
      <c r="HO16" s="15">
        <f>SUMPRODUCT(($B$4='[21]Calculator Data Summary'!$B$5:$AG$5)*($B$5='[21]Calculator Data Summary'!$B$6:$AG$6)*($B$6='[21]Calculator Data Summary'!$B$4:$AG$4)*(HO$13='[21]Calculator Data Summary'!$B$7:$AG$7)*($K16='[21]Calculator Data Summary'!$A$8:$A$21)*'[21]Calculator Data Summary'!$B$8:$AG$21)</f>
        <v>0</v>
      </c>
      <c r="HP16" s="19">
        <f>SUMPRODUCT(($B$4='[21]Calculator Data Summary'!$B$5:$AG$5)*($B$5='[21]Calculator Data Summary'!$B$6:$AG$6)*($B$6='[21]Calculator Data Summary'!$B$4:$AG$4)*(HP$13='[21]Calculator Data Summary'!$B$7:$AG$7)*($K16='[21]Calculator Data Summary'!$A$8:$A$21)*'[21]Calculator Data Summary'!$B$8:$AG$21)</f>
        <v>0</v>
      </c>
    </row>
    <row r="17" spans="1:224" x14ac:dyDescent="0.25">
      <c r="A17" s="12" t="s">
        <v>18</v>
      </c>
      <c r="B17" s="15">
        <f t="shared" si="3"/>
        <v>162.93</v>
      </c>
      <c r="C17" s="15">
        <f t="shared" si="2"/>
        <v>169.65</v>
      </c>
      <c r="D17" s="19">
        <f t="shared" si="2"/>
        <v>175.78</v>
      </c>
      <c r="F17" s="12" t="s">
        <v>18</v>
      </c>
      <c r="G17" s="15">
        <f>SUMPRODUCT(($B$4='[17]Calculator Data Summary'!$B$5:$AG$5)*($B$5='[17]Calculator Data Summary'!$B$6:$AG$6)*($B$6='[17]Calculator Data Summary'!$B$4:$AG$4)*(G$13='[17]Calculator Data Summary'!$B$7:$AG$7)*($K17='[17]Calculator Data Summary'!$A$8:$A$21)*'[17]Calculator Data Summary'!$B$8:$AG$21)</f>
        <v>29.4</v>
      </c>
      <c r="H17" s="15">
        <f>SUMPRODUCT(($B$4='[17]Calculator Data Summary'!$B$5:$AG$5)*($B$5='[17]Calculator Data Summary'!$B$6:$AG$6)*($B$6='[17]Calculator Data Summary'!$B$4:$AG$4)*(H$13='[17]Calculator Data Summary'!$B$7:$AG$7)*($K17='[17]Calculator Data Summary'!$A$8:$A$21)*'[17]Calculator Data Summary'!$B$8:$AG$21)</f>
        <v>31.16</v>
      </c>
      <c r="I17" s="19">
        <f>SUMPRODUCT(($B$4='[17]Calculator Data Summary'!$B$5:$AG$5)*($B$5='[17]Calculator Data Summary'!$B$6:$AG$6)*($B$6='[17]Calculator Data Summary'!$B$4:$AG$4)*(I$13='[17]Calculator Data Summary'!$B$7:$AG$7)*($K17='[17]Calculator Data Summary'!$A$8:$A$21)*'[17]Calculator Data Summary'!$B$8:$AG$21)</f>
        <v>32.85</v>
      </c>
      <c r="K17" s="12" t="s">
        <v>18</v>
      </c>
      <c r="L17" s="15">
        <f>SUMPRODUCT(($B$4='[18]Calculator Data Summary'!$B$5:$AG$5)*($B$5='[18]Calculator Data Summary'!$B$6:$AG$6)*($B$6='[18]Calculator Data Summary'!$B$4:$AG$4)*(L$13='[18]Calculator Data Summary'!$B$7:$AG$7)*($K17='[18]Calculator Data Summary'!$A$8:$A$21)*'[18]Calculator Data Summary'!$B$8:$AG$21)</f>
        <v>28.730000000000004</v>
      </c>
      <c r="M17" s="15">
        <f>SUMPRODUCT(($B$4='[18]Calculator Data Summary'!$B$5:$AG$5)*($B$5='[18]Calculator Data Summary'!$B$6:$AG$6)*($B$6='[18]Calculator Data Summary'!$B$4:$AG$4)*(M$13='[18]Calculator Data Summary'!$B$7:$AG$7)*($K17='[18]Calculator Data Summary'!$A$8:$A$21)*'[18]Calculator Data Summary'!$B$8:$AG$21)</f>
        <v>29.97</v>
      </c>
      <c r="N17" s="19">
        <f>SUMPRODUCT(($B$4='[18]Calculator Data Summary'!$B$5:$AG$5)*($B$5='[18]Calculator Data Summary'!$B$6:$AG$6)*($B$6='[18]Calculator Data Summary'!$B$4:$AG$4)*(N$13='[18]Calculator Data Summary'!$B$7:$AG$7)*($K17='[18]Calculator Data Summary'!$A$8:$A$21)*'[18]Calculator Data Summary'!$B$8:$AG$21)</f>
        <v>31.16</v>
      </c>
      <c r="P17" s="12" t="s">
        <v>18</v>
      </c>
      <c r="Q17" s="15">
        <f>SUMPRODUCT(($B$4='[19]Calculator Data Summary'!$B$5:$AG$5)*($B$5='[19]Calculator Data Summary'!$B$6:$AG$6)*($B$6='[19]Calculator Data Summary'!$B$4:$AG$4)*(Q$13='[19]Calculator Data Summary'!$B$7:$AG$7)*($K17='[19]Calculator Data Summary'!$A$8:$A$21)*'[19]Calculator Data Summary'!$B$8:$AG$21)</f>
        <v>60.64</v>
      </c>
      <c r="R17" s="15">
        <f>SUMPRODUCT(($B$4='[19]Calculator Data Summary'!$B$5:$AG$5)*($B$5='[19]Calculator Data Summary'!$B$6:$AG$6)*($B$6='[19]Calculator Data Summary'!$B$4:$AG$4)*(R$13='[19]Calculator Data Summary'!$B$7:$AG$7)*($K17='[19]Calculator Data Summary'!$A$8:$A$21)*'[19]Calculator Data Summary'!$B$8:$AG$21)</f>
        <v>62.99</v>
      </c>
      <c r="S17" s="19">
        <f>SUMPRODUCT(($B$4='[19]Calculator Data Summary'!$B$5:$AG$5)*($B$5='[19]Calculator Data Summary'!$B$6:$AG$6)*($B$6='[19]Calculator Data Summary'!$B$4:$AG$4)*(S$13='[19]Calculator Data Summary'!$B$7:$AG$7)*($K17='[19]Calculator Data Summary'!$A$8:$A$21)*'[19]Calculator Data Summary'!$B$8:$AG$21)</f>
        <v>65.209999999999994</v>
      </c>
      <c r="U17" s="12" t="s">
        <v>18</v>
      </c>
      <c r="V17" s="15">
        <f>SUMPRODUCT(($B$4='[20]Calculator Data Summary'!$B$5:$AG$5)*($B$5='[20]Calculator Data Summary'!$B$6:$AG$6)*($B$6='[20]Calculator Data Summary'!$B$4:$AG$4)*(V$13='[20]Calculator Data Summary'!$B$7:$AG$7)*($K17='[20]Calculator Data Summary'!$A$8:$A$21)*'[20]Calculator Data Summary'!$B$8:$AG$21)</f>
        <v>44.16</v>
      </c>
      <c r="W17" s="15">
        <f>SUMPRODUCT(($B$4='[20]Calculator Data Summary'!$B$5:$AG$5)*($B$5='[20]Calculator Data Summary'!$B$6:$AG$6)*($B$6='[20]Calculator Data Summary'!$B$4:$AG$4)*(W$13='[20]Calculator Data Summary'!$B$7:$AG$7)*($K17='[20]Calculator Data Summary'!$A$8:$A$21)*'[20]Calculator Data Summary'!$B$8:$AG$21)</f>
        <v>45.529999999999994</v>
      </c>
      <c r="X17" s="19">
        <f>SUMPRODUCT(($B$4='[20]Calculator Data Summary'!$B$5:$AG$5)*($B$5='[20]Calculator Data Summary'!$B$6:$AG$6)*($B$6='[20]Calculator Data Summary'!$B$4:$AG$4)*(X$13='[20]Calculator Data Summary'!$B$7:$AG$7)*($K17='[20]Calculator Data Summary'!$A$8:$A$21)*'[20]Calculator Data Summary'!$B$8:$AG$21)</f>
        <v>46.559999999999995</v>
      </c>
      <c r="Z17" s="12" t="s">
        <v>18</v>
      </c>
      <c r="AA17" s="15">
        <f>SUMPRODUCT(($B$4='[21]Calculator Data Summary'!$B$5:$AG$5)*($B$5='[21]Calculator Data Summary'!$B$6:$AG$6)*($B$6='[21]Calculator Data Summary'!$B$4:$AG$4)*(AA$13='[21]Calculator Data Summary'!$B$7:$AG$7)*($K17='[21]Calculator Data Summary'!$A$8:$A$21)*'[21]Calculator Data Summary'!$B$8:$AG$21)</f>
        <v>0</v>
      </c>
      <c r="AB17" s="15">
        <f>SUMPRODUCT(($B$4='[21]Calculator Data Summary'!$B$5:$AG$5)*($B$5='[21]Calculator Data Summary'!$B$6:$AG$6)*($B$6='[21]Calculator Data Summary'!$B$4:$AG$4)*(AB$13='[21]Calculator Data Summary'!$B$7:$AG$7)*($K17='[21]Calculator Data Summary'!$A$8:$A$21)*'[21]Calculator Data Summary'!$B$8:$AG$21)</f>
        <v>0</v>
      </c>
      <c r="AC17" s="19">
        <f>SUMPRODUCT(($B$4='[21]Calculator Data Summary'!$B$5:$AG$5)*($B$5='[21]Calculator Data Summary'!$B$6:$AG$6)*($B$6='[21]Calculator Data Summary'!$B$4:$AG$4)*(AC$13='[21]Calculator Data Summary'!$B$7:$AG$7)*($K17='[21]Calculator Data Summary'!$A$8:$A$21)*'[21]Calculator Data Summary'!$B$8:$AG$21)</f>
        <v>0</v>
      </c>
      <c r="AE17" s="12" t="s">
        <v>18</v>
      </c>
      <c r="AF17" s="15">
        <f>SUMPRODUCT(($B$4='[21]Calculator Data Summary'!$B$5:$AG$5)*($B$5='[21]Calculator Data Summary'!$B$6:$AG$6)*($B$6='[21]Calculator Data Summary'!$B$4:$AG$4)*(AF$13='[21]Calculator Data Summary'!$B$7:$AG$7)*($K17='[21]Calculator Data Summary'!$A$8:$A$21)*'[21]Calculator Data Summary'!$B$8:$AG$21)</f>
        <v>0</v>
      </c>
      <c r="AG17" s="15">
        <f>SUMPRODUCT(($B$4='[21]Calculator Data Summary'!$B$5:$AG$5)*($B$5='[21]Calculator Data Summary'!$B$6:$AG$6)*($B$6='[21]Calculator Data Summary'!$B$4:$AG$4)*(AG$13='[21]Calculator Data Summary'!$B$7:$AG$7)*($K17='[21]Calculator Data Summary'!$A$8:$A$21)*'[21]Calculator Data Summary'!$B$8:$AG$21)</f>
        <v>0</v>
      </c>
      <c r="AH17" s="19">
        <f>SUMPRODUCT(($B$4='[21]Calculator Data Summary'!$B$5:$AG$5)*($B$5='[21]Calculator Data Summary'!$B$6:$AG$6)*($B$6='[21]Calculator Data Summary'!$B$4:$AG$4)*(AH$13='[21]Calculator Data Summary'!$B$7:$AG$7)*($K17='[21]Calculator Data Summary'!$A$8:$A$21)*'[21]Calculator Data Summary'!$B$8:$AG$21)</f>
        <v>0</v>
      </c>
      <c r="AJ17" s="12" t="s">
        <v>18</v>
      </c>
      <c r="AK17" s="15">
        <f>SUMPRODUCT(($B$4='[21]Calculator Data Summary'!$B$5:$AG$5)*($B$5='[21]Calculator Data Summary'!$B$6:$AG$6)*($B$6='[21]Calculator Data Summary'!$B$4:$AG$4)*(AK$13='[21]Calculator Data Summary'!$B$7:$AG$7)*($K17='[21]Calculator Data Summary'!$A$8:$A$21)*'[21]Calculator Data Summary'!$B$8:$AG$21)</f>
        <v>0</v>
      </c>
      <c r="AL17" s="15">
        <f>SUMPRODUCT(($B$4='[21]Calculator Data Summary'!$B$5:$AG$5)*($B$5='[21]Calculator Data Summary'!$B$6:$AG$6)*($B$6='[21]Calculator Data Summary'!$B$4:$AG$4)*(AL$13='[21]Calculator Data Summary'!$B$7:$AG$7)*($K17='[21]Calculator Data Summary'!$A$8:$A$21)*'[21]Calculator Data Summary'!$B$8:$AG$21)</f>
        <v>0</v>
      </c>
      <c r="AM17" s="19">
        <f>SUMPRODUCT(($B$4='[21]Calculator Data Summary'!$B$5:$AG$5)*($B$5='[21]Calculator Data Summary'!$B$6:$AG$6)*($B$6='[21]Calculator Data Summary'!$B$4:$AG$4)*(AM$13='[21]Calculator Data Summary'!$B$7:$AG$7)*($K17='[21]Calculator Data Summary'!$A$8:$A$21)*'[21]Calculator Data Summary'!$B$8:$AG$21)</f>
        <v>0</v>
      </c>
      <c r="AO17" s="12" t="s">
        <v>18</v>
      </c>
      <c r="AP17" s="15">
        <f>SUMPRODUCT(($B$4='[21]Calculator Data Summary'!$B$5:$AG$5)*($B$5='[21]Calculator Data Summary'!$B$6:$AG$6)*($B$6='[21]Calculator Data Summary'!$B$4:$AG$4)*(AP$13='[21]Calculator Data Summary'!$B$7:$AG$7)*($K17='[21]Calculator Data Summary'!$A$8:$A$21)*'[21]Calculator Data Summary'!$B$8:$AG$21)</f>
        <v>0</v>
      </c>
      <c r="AQ17" s="15">
        <f>SUMPRODUCT(($B$4='[21]Calculator Data Summary'!$B$5:$AG$5)*($B$5='[21]Calculator Data Summary'!$B$6:$AG$6)*($B$6='[21]Calculator Data Summary'!$B$4:$AG$4)*(AQ$13='[21]Calculator Data Summary'!$B$7:$AG$7)*($K17='[21]Calculator Data Summary'!$A$8:$A$21)*'[21]Calculator Data Summary'!$B$8:$AG$21)</f>
        <v>0</v>
      </c>
      <c r="AR17" s="19">
        <f>SUMPRODUCT(($B$4='[21]Calculator Data Summary'!$B$5:$AG$5)*($B$5='[21]Calculator Data Summary'!$B$6:$AG$6)*($B$6='[21]Calculator Data Summary'!$B$4:$AG$4)*(AR$13='[21]Calculator Data Summary'!$B$7:$AG$7)*($K17='[21]Calculator Data Summary'!$A$8:$A$21)*'[21]Calculator Data Summary'!$B$8:$AG$21)</f>
        <v>0</v>
      </c>
      <c r="AT17" s="12" t="s">
        <v>18</v>
      </c>
      <c r="AU17" s="15">
        <f>SUMPRODUCT(($B$4='[21]Calculator Data Summary'!$B$5:$AG$5)*($B$5='[21]Calculator Data Summary'!$B$6:$AG$6)*($B$6='[21]Calculator Data Summary'!$B$4:$AG$4)*(AU$13='[21]Calculator Data Summary'!$B$7:$AG$7)*($K17='[21]Calculator Data Summary'!$A$8:$A$21)*'[21]Calculator Data Summary'!$B$8:$AG$21)</f>
        <v>0</v>
      </c>
      <c r="AV17" s="15">
        <f>SUMPRODUCT(($B$4='[21]Calculator Data Summary'!$B$5:$AG$5)*($B$5='[21]Calculator Data Summary'!$B$6:$AG$6)*($B$6='[21]Calculator Data Summary'!$B$4:$AG$4)*(AV$13='[21]Calculator Data Summary'!$B$7:$AG$7)*($K17='[21]Calculator Data Summary'!$A$8:$A$21)*'[21]Calculator Data Summary'!$B$8:$AG$21)</f>
        <v>0</v>
      </c>
      <c r="AW17" s="19">
        <f>SUMPRODUCT(($B$4='[21]Calculator Data Summary'!$B$5:$AG$5)*($B$5='[21]Calculator Data Summary'!$B$6:$AG$6)*($B$6='[21]Calculator Data Summary'!$B$4:$AG$4)*(AW$13='[21]Calculator Data Summary'!$B$7:$AG$7)*($K17='[21]Calculator Data Summary'!$A$8:$A$21)*'[21]Calculator Data Summary'!$B$8:$AG$21)</f>
        <v>0</v>
      </c>
      <c r="AY17" s="12" t="s">
        <v>18</v>
      </c>
      <c r="AZ17" s="15">
        <f>SUMPRODUCT(($B$4='[21]Calculator Data Summary'!$B$5:$AG$5)*($B$5='[21]Calculator Data Summary'!$B$6:$AG$6)*($B$6='[21]Calculator Data Summary'!$B$4:$AG$4)*(AZ$13='[21]Calculator Data Summary'!$B$7:$AG$7)*($K17='[21]Calculator Data Summary'!$A$8:$A$21)*'[21]Calculator Data Summary'!$B$8:$AG$21)</f>
        <v>0</v>
      </c>
      <c r="BA17" s="15">
        <f>SUMPRODUCT(($B$4='[21]Calculator Data Summary'!$B$5:$AG$5)*($B$5='[21]Calculator Data Summary'!$B$6:$AG$6)*($B$6='[21]Calculator Data Summary'!$B$4:$AG$4)*(BA$13='[21]Calculator Data Summary'!$B$7:$AG$7)*($K17='[21]Calculator Data Summary'!$A$8:$A$21)*'[21]Calculator Data Summary'!$B$8:$AG$21)</f>
        <v>0</v>
      </c>
      <c r="BB17" s="19">
        <f>SUMPRODUCT(($B$4='[21]Calculator Data Summary'!$B$5:$AG$5)*($B$5='[21]Calculator Data Summary'!$B$6:$AG$6)*($B$6='[21]Calculator Data Summary'!$B$4:$AG$4)*(BB$13='[21]Calculator Data Summary'!$B$7:$AG$7)*($K17='[21]Calculator Data Summary'!$A$8:$A$21)*'[21]Calculator Data Summary'!$B$8:$AG$21)</f>
        <v>0</v>
      </c>
      <c r="BD17" s="12" t="s">
        <v>18</v>
      </c>
      <c r="BE17" s="15">
        <f>SUMPRODUCT(($B$4='[21]Calculator Data Summary'!$B$5:$AG$5)*($B$5='[21]Calculator Data Summary'!$B$6:$AG$6)*($B$6='[21]Calculator Data Summary'!$B$4:$AG$4)*(BE$13='[21]Calculator Data Summary'!$B$7:$AG$7)*($K17='[21]Calculator Data Summary'!$A$8:$A$21)*'[21]Calculator Data Summary'!$B$8:$AG$21)</f>
        <v>0</v>
      </c>
      <c r="BF17" s="15">
        <f>SUMPRODUCT(($B$4='[21]Calculator Data Summary'!$B$5:$AG$5)*($B$5='[21]Calculator Data Summary'!$B$6:$AG$6)*($B$6='[21]Calculator Data Summary'!$B$4:$AG$4)*(BF$13='[21]Calculator Data Summary'!$B$7:$AG$7)*($K17='[21]Calculator Data Summary'!$A$8:$A$21)*'[21]Calculator Data Summary'!$B$8:$AG$21)</f>
        <v>0</v>
      </c>
      <c r="BG17" s="19">
        <f>SUMPRODUCT(($B$4='[21]Calculator Data Summary'!$B$5:$AG$5)*($B$5='[21]Calculator Data Summary'!$B$6:$AG$6)*($B$6='[21]Calculator Data Summary'!$B$4:$AG$4)*(BG$13='[21]Calculator Data Summary'!$B$7:$AG$7)*($K17='[21]Calculator Data Summary'!$A$8:$A$21)*'[21]Calculator Data Summary'!$B$8:$AG$21)</f>
        <v>0</v>
      </c>
      <c r="BI17" s="12" t="s">
        <v>18</v>
      </c>
      <c r="BJ17" s="15">
        <f>SUMPRODUCT(($B$4='[21]Calculator Data Summary'!$B$5:$AG$5)*($B$5='[21]Calculator Data Summary'!$B$6:$AG$6)*($B$6='[21]Calculator Data Summary'!$B$4:$AG$4)*(BJ$13='[21]Calculator Data Summary'!$B$7:$AG$7)*($K17='[21]Calculator Data Summary'!$A$8:$A$21)*'[21]Calculator Data Summary'!$B$8:$AG$21)</f>
        <v>0</v>
      </c>
      <c r="BK17" s="15">
        <f>SUMPRODUCT(($B$4='[21]Calculator Data Summary'!$B$5:$AG$5)*($B$5='[21]Calculator Data Summary'!$B$6:$AG$6)*($B$6='[21]Calculator Data Summary'!$B$4:$AG$4)*(BK$13='[21]Calculator Data Summary'!$B$7:$AG$7)*($K17='[21]Calculator Data Summary'!$A$8:$A$21)*'[21]Calculator Data Summary'!$B$8:$AG$21)</f>
        <v>0</v>
      </c>
      <c r="BL17" s="19">
        <f>SUMPRODUCT(($B$4='[21]Calculator Data Summary'!$B$5:$AG$5)*($B$5='[21]Calculator Data Summary'!$B$6:$AG$6)*($B$6='[21]Calculator Data Summary'!$B$4:$AG$4)*(BL$13='[21]Calculator Data Summary'!$B$7:$AG$7)*($K17='[21]Calculator Data Summary'!$A$8:$A$21)*'[21]Calculator Data Summary'!$B$8:$AG$21)</f>
        <v>0</v>
      </c>
      <c r="BN17" s="12" t="s">
        <v>18</v>
      </c>
      <c r="BO17" s="15">
        <f>SUMPRODUCT(($B$4='[21]Calculator Data Summary'!$B$5:$AG$5)*($B$5='[21]Calculator Data Summary'!$B$6:$AG$6)*($B$6='[21]Calculator Data Summary'!$B$4:$AG$4)*(BO$13='[21]Calculator Data Summary'!$B$7:$AG$7)*($K17='[21]Calculator Data Summary'!$A$8:$A$21)*'[21]Calculator Data Summary'!$B$8:$AG$21)</f>
        <v>0</v>
      </c>
      <c r="BP17" s="15">
        <f>SUMPRODUCT(($B$4='[21]Calculator Data Summary'!$B$5:$AG$5)*($B$5='[21]Calculator Data Summary'!$B$6:$AG$6)*($B$6='[21]Calculator Data Summary'!$B$4:$AG$4)*(BP$13='[21]Calculator Data Summary'!$B$7:$AG$7)*($K17='[21]Calculator Data Summary'!$A$8:$A$21)*'[21]Calculator Data Summary'!$B$8:$AG$21)</f>
        <v>0</v>
      </c>
      <c r="BQ17" s="19">
        <f>SUMPRODUCT(($B$4='[21]Calculator Data Summary'!$B$5:$AG$5)*($B$5='[21]Calculator Data Summary'!$B$6:$AG$6)*($B$6='[21]Calculator Data Summary'!$B$4:$AG$4)*(BQ$13='[21]Calculator Data Summary'!$B$7:$AG$7)*($K17='[21]Calculator Data Summary'!$A$8:$A$21)*'[21]Calculator Data Summary'!$B$8:$AG$21)</f>
        <v>0</v>
      </c>
      <c r="BS17" s="12" t="s">
        <v>18</v>
      </c>
      <c r="BT17" s="15">
        <f>SUMPRODUCT(($B$4='[21]Calculator Data Summary'!$B$5:$AG$5)*($B$5='[21]Calculator Data Summary'!$B$6:$AG$6)*($B$6='[21]Calculator Data Summary'!$B$4:$AG$4)*(BT$13='[21]Calculator Data Summary'!$B$7:$AG$7)*($K17='[21]Calculator Data Summary'!$A$8:$A$21)*'[21]Calculator Data Summary'!$B$8:$AG$21)</f>
        <v>0</v>
      </c>
      <c r="BU17" s="15">
        <f>SUMPRODUCT(($B$4='[21]Calculator Data Summary'!$B$5:$AG$5)*($B$5='[21]Calculator Data Summary'!$B$6:$AG$6)*($B$6='[21]Calculator Data Summary'!$B$4:$AG$4)*(BU$13='[21]Calculator Data Summary'!$B$7:$AG$7)*($K17='[21]Calculator Data Summary'!$A$8:$A$21)*'[21]Calculator Data Summary'!$B$8:$AG$21)</f>
        <v>0</v>
      </c>
      <c r="BV17" s="19">
        <f>SUMPRODUCT(($B$4='[21]Calculator Data Summary'!$B$5:$AG$5)*($B$5='[21]Calculator Data Summary'!$B$6:$AG$6)*($B$6='[21]Calculator Data Summary'!$B$4:$AG$4)*(BV$13='[21]Calculator Data Summary'!$B$7:$AG$7)*($K17='[21]Calculator Data Summary'!$A$8:$A$21)*'[21]Calculator Data Summary'!$B$8:$AG$21)</f>
        <v>0</v>
      </c>
      <c r="BX17" s="12" t="s">
        <v>18</v>
      </c>
      <c r="BY17" s="15">
        <f>SUMPRODUCT(($B$4='[21]Calculator Data Summary'!$B$5:$AG$5)*($B$5='[21]Calculator Data Summary'!$B$6:$AG$6)*($B$6='[21]Calculator Data Summary'!$B$4:$AG$4)*(BY$13='[21]Calculator Data Summary'!$B$7:$AG$7)*($K17='[21]Calculator Data Summary'!$A$8:$A$21)*'[21]Calculator Data Summary'!$B$8:$AG$21)</f>
        <v>0</v>
      </c>
      <c r="BZ17" s="15">
        <f>SUMPRODUCT(($B$4='[21]Calculator Data Summary'!$B$5:$AG$5)*($B$5='[21]Calculator Data Summary'!$B$6:$AG$6)*($B$6='[21]Calculator Data Summary'!$B$4:$AG$4)*(BZ$13='[21]Calculator Data Summary'!$B$7:$AG$7)*($K17='[21]Calculator Data Summary'!$A$8:$A$21)*'[21]Calculator Data Summary'!$B$8:$AG$21)</f>
        <v>0</v>
      </c>
      <c r="CA17" s="19">
        <f>SUMPRODUCT(($B$4='[21]Calculator Data Summary'!$B$5:$AG$5)*($B$5='[21]Calculator Data Summary'!$B$6:$AG$6)*($B$6='[21]Calculator Data Summary'!$B$4:$AG$4)*(CA$13='[21]Calculator Data Summary'!$B$7:$AG$7)*($K17='[21]Calculator Data Summary'!$A$8:$A$21)*'[21]Calculator Data Summary'!$B$8:$AG$21)</f>
        <v>0</v>
      </c>
      <c r="CC17" s="12" t="s">
        <v>18</v>
      </c>
      <c r="CD17" s="15">
        <f>SUMPRODUCT(($B$4='[21]Calculator Data Summary'!$B$5:$AG$5)*($B$5='[21]Calculator Data Summary'!$B$6:$AG$6)*($B$6='[21]Calculator Data Summary'!$B$4:$AG$4)*(CD$13='[21]Calculator Data Summary'!$B$7:$AG$7)*($K17='[21]Calculator Data Summary'!$A$8:$A$21)*'[21]Calculator Data Summary'!$B$8:$AG$21)</f>
        <v>0</v>
      </c>
      <c r="CE17" s="15">
        <f>SUMPRODUCT(($B$4='[21]Calculator Data Summary'!$B$5:$AG$5)*($B$5='[21]Calculator Data Summary'!$B$6:$AG$6)*($B$6='[21]Calculator Data Summary'!$B$4:$AG$4)*(CE$13='[21]Calculator Data Summary'!$B$7:$AG$7)*($K17='[21]Calculator Data Summary'!$A$8:$A$21)*'[21]Calculator Data Summary'!$B$8:$AG$21)</f>
        <v>0</v>
      </c>
      <c r="CF17" s="19">
        <f>SUMPRODUCT(($B$4='[21]Calculator Data Summary'!$B$5:$AG$5)*($B$5='[21]Calculator Data Summary'!$B$6:$AG$6)*($B$6='[21]Calculator Data Summary'!$B$4:$AG$4)*(CF$13='[21]Calculator Data Summary'!$B$7:$AG$7)*($K17='[21]Calculator Data Summary'!$A$8:$A$21)*'[21]Calculator Data Summary'!$B$8:$AG$21)</f>
        <v>0</v>
      </c>
      <c r="CH17" s="12" t="s">
        <v>18</v>
      </c>
      <c r="CI17" s="15">
        <f>SUMPRODUCT(($B$4='[21]Calculator Data Summary'!$B$5:$AG$5)*($B$5='[21]Calculator Data Summary'!$B$6:$AG$6)*($B$6='[21]Calculator Data Summary'!$B$4:$AG$4)*(CI$13='[21]Calculator Data Summary'!$B$7:$AG$7)*($K17='[21]Calculator Data Summary'!$A$8:$A$21)*'[21]Calculator Data Summary'!$B$8:$AG$21)</f>
        <v>0</v>
      </c>
      <c r="CJ17" s="15">
        <f>SUMPRODUCT(($B$4='[21]Calculator Data Summary'!$B$5:$AG$5)*($B$5='[21]Calculator Data Summary'!$B$6:$AG$6)*($B$6='[21]Calculator Data Summary'!$B$4:$AG$4)*(CJ$13='[21]Calculator Data Summary'!$B$7:$AG$7)*($K17='[21]Calculator Data Summary'!$A$8:$A$21)*'[21]Calculator Data Summary'!$B$8:$AG$21)</f>
        <v>0</v>
      </c>
      <c r="CK17" s="19">
        <f>SUMPRODUCT(($B$4='[21]Calculator Data Summary'!$B$5:$AG$5)*($B$5='[21]Calculator Data Summary'!$B$6:$AG$6)*($B$6='[21]Calculator Data Summary'!$B$4:$AG$4)*(CK$13='[21]Calculator Data Summary'!$B$7:$AG$7)*($K17='[21]Calculator Data Summary'!$A$8:$A$21)*'[21]Calculator Data Summary'!$B$8:$AG$21)</f>
        <v>0</v>
      </c>
      <c r="CM17" s="12" t="s">
        <v>18</v>
      </c>
      <c r="CN17" s="15">
        <f>SUMPRODUCT(($B$4='[21]Calculator Data Summary'!$B$5:$AG$5)*($B$5='[21]Calculator Data Summary'!$B$6:$AG$6)*($B$6='[21]Calculator Data Summary'!$B$4:$AG$4)*(CN$13='[21]Calculator Data Summary'!$B$7:$AG$7)*($K17='[21]Calculator Data Summary'!$A$8:$A$21)*'[21]Calculator Data Summary'!$B$8:$AG$21)</f>
        <v>0</v>
      </c>
      <c r="CO17" s="15">
        <f>SUMPRODUCT(($B$4='[21]Calculator Data Summary'!$B$5:$AG$5)*($B$5='[21]Calculator Data Summary'!$B$6:$AG$6)*($B$6='[21]Calculator Data Summary'!$B$4:$AG$4)*(CO$13='[21]Calculator Data Summary'!$B$7:$AG$7)*($K17='[21]Calculator Data Summary'!$A$8:$A$21)*'[21]Calculator Data Summary'!$B$8:$AG$21)</f>
        <v>0</v>
      </c>
      <c r="CP17" s="19">
        <f>SUMPRODUCT(($B$4='[21]Calculator Data Summary'!$B$5:$AG$5)*($B$5='[21]Calculator Data Summary'!$B$6:$AG$6)*($B$6='[21]Calculator Data Summary'!$B$4:$AG$4)*(CP$13='[21]Calculator Data Summary'!$B$7:$AG$7)*($K17='[21]Calculator Data Summary'!$A$8:$A$21)*'[21]Calculator Data Summary'!$B$8:$AG$21)</f>
        <v>0</v>
      </c>
      <c r="CR17" s="12" t="s">
        <v>18</v>
      </c>
      <c r="CS17" s="15">
        <f>SUMPRODUCT(($B$4='[21]Calculator Data Summary'!$B$5:$AG$5)*($B$5='[21]Calculator Data Summary'!$B$6:$AG$6)*($B$6='[21]Calculator Data Summary'!$B$4:$AG$4)*(CS$13='[21]Calculator Data Summary'!$B$7:$AG$7)*($K17='[21]Calculator Data Summary'!$A$8:$A$21)*'[21]Calculator Data Summary'!$B$8:$AG$21)</f>
        <v>0</v>
      </c>
      <c r="CT17" s="15">
        <f>SUMPRODUCT(($B$4='[21]Calculator Data Summary'!$B$5:$AG$5)*($B$5='[21]Calculator Data Summary'!$B$6:$AG$6)*($B$6='[21]Calculator Data Summary'!$B$4:$AG$4)*(CT$13='[21]Calculator Data Summary'!$B$7:$AG$7)*($K17='[21]Calculator Data Summary'!$A$8:$A$21)*'[21]Calculator Data Summary'!$B$8:$AG$21)</f>
        <v>0</v>
      </c>
      <c r="CU17" s="19">
        <f>SUMPRODUCT(($B$4='[21]Calculator Data Summary'!$B$5:$AG$5)*($B$5='[21]Calculator Data Summary'!$B$6:$AG$6)*($B$6='[21]Calculator Data Summary'!$B$4:$AG$4)*(CU$13='[21]Calculator Data Summary'!$B$7:$AG$7)*($K17='[21]Calculator Data Summary'!$A$8:$A$21)*'[21]Calculator Data Summary'!$B$8:$AG$21)</f>
        <v>0</v>
      </c>
      <c r="CW17" s="12" t="s">
        <v>18</v>
      </c>
      <c r="CX17" s="15">
        <f>SUMPRODUCT(($B$4='[21]Calculator Data Summary'!$B$5:$AG$5)*($B$5='[21]Calculator Data Summary'!$B$6:$AG$6)*($B$6='[21]Calculator Data Summary'!$B$4:$AG$4)*(CX$13='[21]Calculator Data Summary'!$B$7:$AG$7)*($K17='[21]Calculator Data Summary'!$A$8:$A$21)*'[21]Calculator Data Summary'!$B$8:$AG$21)</f>
        <v>0</v>
      </c>
      <c r="CY17" s="15">
        <f>SUMPRODUCT(($B$4='[21]Calculator Data Summary'!$B$5:$AG$5)*($B$5='[21]Calculator Data Summary'!$B$6:$AG$6)*($B$6='[21]Calculator Data Summary'!$B$4:$AG$4)*(CY$13='[21]Calculator Data Summary'!$B$7:$AG$7)*($K17='[21]Calculator Data Summary'!$A$8:$A$21)*'[21]Calculator Data Summary'!$B$8:$AG$21)</f>
        <v>0</v>
      </c>
      <c r="CZ17" s="19">
        <f>SUMPRODUCT(($B$4='[21]Calculator Data Summary'!$B$5:$AG$5)*($B$5='[21]Calculator Data Summary'!$B$6:$AG$6)*($B$6='[21]Calculator Data Summary'!$B$4:$AG$4)*(CZ$13='[21]Calculator Data Summary'!$B$7:$AG$7)*($K17='[21]Calculator Data Summary'!$A$8:$A$21)*'[21]Calculator Data Summary'!$B$8:$AG$21)</f>
        <v>0</v>
      </c>
      <c r="DB17" s="12" t="s">
        <v>18</v>
      </c>
      <c r="DC17" s="15">
        <f>SUMPRODUCT(($B$4='[21]Calculator Data Summary'!$B$5:$AG$5)*($B$5='[21]Calculator Data Summary'!$B$6:$AG$6)*($B$6='[21]Calculator Data Summary'!$B$4:$AG$4)*(DC$13='[21]Calculator Data Summary'!$B$7:$AG$7)*($K17='[21]Calculator Data Summary'!$A$8:$A$21)*'[21]Calculator Data Summary'!$B$8:$AG$21)</f>
        <v>0</v>
      </c>
      <c r="DD17" s="15">
        <f>SUMPRODUCT(($B$4='[21]Calculator Data Summary'!$B$5:$AG$5)*($B$5='[21]Calculator Data Summary'!$B$6:$AG$6)*($B$6='[21]Calculator Data Summary'!$B$4:$AG$4)*(DD$13='[21]Calculator Data Summary'!$B$7:$AG$7)*($K17='[21]Calculator Data Summary'!$A$8:$A$21)*'[21]Calculator Data Summary'!$B$8:$AG$21)</f>
        <v>0</v>
      </c>
      <c r="DE17" s="19">
        <f>SUMPRODUCT(($B$4='[21]Calculator Data Summary'!$B$5:$AG$5)*($B$5='[21]Calculator Data Summary'!$B$6:$AG$6)*($B$6='[21]Calculator Data Summary'!$B$4:$AG$4)*(DE$13='[21]Calculator Data Summary'!$B$7:$AG$7)*($K17='[21]Calculator Data Summary'!$A$8:$A$21)*'[21]Calculator Data Summary'!$B$8:$AG$21)</f>
        <v>0</v>
      </c>
      <c r="DG17" s="12" t="s">
        <v>18</v>
      </c>
      <c r="DH17" s="15">
        <f>SUMPRODUCT(($B$4='[21]Calculator Data Summary'!$B$5:$AG$5)*($B$5='[21]Calculator Data Summary'!$B$6:$AG$6)*($B$6='[21]Calculator Data Summary'!$B$4:$AG$4)*(DH$13='[21]Calculator Data Summary'!$B$7:$AG$7)*($K17='[21]Calculator Data Summary'!$A$8:$A$21)*'[21]Calculator Data Summary'!$B$8:$AG$21)</f>
        <v>0</v>
      </c>
      <c r="DI17" s="15">
        <f>SUMPRODUCT(($B$4='[21]Calculator Data Summary'!$B$5:$AG$5)*($B$5='[21]Calculator Data Summary'!$B$6:$AG$6)*($B$6='[21]Calculator Data Summary'!$B$4:$AG$4)*(DI$13='[21]Calculator Data Summary'!$B$7:$AG$7)*($K17='[21]Calculator Data Summary'!$A$8:$A$21)*'[21]Calculator Data Summary'!$B$8:$AG$21)</f>
        <v>0</v>
      </c>
      <c r="DJ17" s="19">
        <f>SUMPRODUCT(($B$4='[21]Calculator Data Summary'!$B$5:$AG$5)*($B$5='[21]Calculator Data Summary'!$B$6:$AG$6)*($B$6='[21]Calculator Data Summary'!$B$4:$AG$4)*(DJ$13='[21]Calculator Data Summary'!$B$7:$AG$7)*($K17='[21]Calculator Data Summary'!$A$8:$A$21)*'[21]Calculator Data Summary'!$B$8:$AG$21)</f>
        <v>0</v>
      </c>
      <c r="DL17" s="12" t="s">
        <v>18</v>
      </c>
      <c r="DM17" s="15">
        <f>SUMPRODUCT(($B$4='[21]Calculator Data Summary'!$B$5:$AG$5)*($B$5='[21]Calculator Data Summary'!$B$6:$AG$6)*($B$6='[21]Calculator Data Summary'!$B$4:$AG$4)*(DM$13='[21]Calculator Data Summary'!$B$7:$AG$7)*($K17='[21]Calculator Data Summary'!$A$8:$A$21)*'[21]Calculator Data Summary'!$B$8:$AG$21)</f>
        <v>0</v>
      </c>
      <c r="DN17" s="15">
        <f>SUMPRODUCT(($B$4='[21]Calculator Data Summary'!$B$5:$AG$5)*($B$5='[21]Calculator Data Summary'!$B$6:$AG$6)*($B$6='[21]Calculator Data Summary'!$B$4:$AG$4)*(DN$13='[21]Calculator Data Summary'!$B$7:$AG$7)*($K17='[21]Calculator Data Summary'!$A$8:$A$21)*'[21]Calculator Data Summary'!$B$8:$AG$21)</f>
        <v>0</v>
      </c>
      <c r="DO17" s="19">
        <f>SUMPRODUCT(($B$4='[21]Calculator Data Summary'!$B$5:$AG$5)*($B$5='[21]Calculator Data Summary'!$B$6:$AG$6)*($B$6='[21]Calculator Data Summary'!$B$4:$AG$4)*(DO$13='[21]Calculator Data Summary'!$B$7:$AG$7)*($K17='[21]Calculator Data Summary'!$A$8:$A$21)*'[21]Calculator Data Summary'!$B$8:$AG$21)</f>
        <v>0</v>
      </c>
      <c r="DQ17" s="12" t="s">
        <v>18</v>
      </c>
      <c r="DR17" s="15">
        <f>SUMPRODUCT(($B$4='[21]Calculator Data Summary'!$B$5:$AG$5)*($B$5='[21]Calculator Data Summary'!$B$6:$AG$6)*($B$6='[21]Calculator Data Summary'!$B$4:$AG$4)*(DR$13='[21]Calculator Data Summary'!$B$7:$AG$7)*($K17='[21]Calculator Data Summary'!$A$8:$A$21)*'[21]Calculator Data Summary'!$B$8:$AG$21)</f>
        <v>0</v>
      </c>
      <c r="DS17" s="15">
        <f>SUMPRODUCT(($B$4='[21]Calculator Data Summary'!$B$5:$AG$5)*($B$5='[21]Calculator Data Summary'!$B$6:$AG$6)*($B$6='[21]Calculator Data Summary'!$B$4:$AG$4)*(DS$13='[21]Calculator Data Summary'!$B$7:$AG$7)*($K17='[21]Calculator Data Summary'!$A$8:$A$21)*'[21]Calculator Data Summary'!$B$8:$AG$21)</f>
        <v>0</v>
      </c>
      <c r="DT17" s="19">
        <f>SUMPRODUCT(($B$4='[21]Calculator Data Summary'!$B$5:$AG$5)*($B$5='[21]Calculator Data Summary'!$B$6:$AG$6)*($B$6='[21]Calculator Data Summary'!$B$4:$AG$4)*(DT$13='[21]Calculator Data Summary'!$B$7:$AG$7)*($K17='[21]Calculator Data Summary'!$A$8:$A$21)*'[21]Calculator Data Summary'!$B$8:$AG$21)</f>
        <v>0</v>
      </c>
      <c r="DV17" s="12" t="s">
        <v>18</v>
      </c>
      <c r="DW17" s="15">
        <f>SUMPRODUCT(($B$4='[21]Calculator Data Summary'!$B$5:$AG$5)*($B$5='[21]Calculator Data Summary'!$B$6:$AG$6)*($B$6='[21]Calculator Data Summary'!$B$4:$AG$4)*(DW$13='[21]Calculator Data Summary'!$B$7:$AG$7)*($K17='[21]Calculator Data Summary'!$A$8:$A$21)*'[21]Calculator Data Summary'!$B$8:$AG$21)</f>
        <v>0</v>
      </c>
      <c r="DX17" s="15">
        <f>SUMPRODUCT(($B$4='[21]Calculator Data Summary'!$B$5:$AG$5)*($B$5='[21]Calculator Data Summary'!$B$6:$AG$6)*($B$6='[21]Calculator Data Summary'!$B$4:$AG$4)*(DX$13='[21]Calculator Data Summary'!$B$7:$AG$7)*($K17='[21]Calculator Data Summary'!$A$8:$A$21)*'[21]Calculator Data Summary'!$B$8:$AG$21)</f>
        <v>0</v>
      </c>
      <c r="DY17" s="19">
        <f>SUMPRODUCT(($B$4='[21]Calculator Data Summary'!$B$5:$AG$5)*($B$5='[21]Calculator Data Summary'!$B$6:$AG$6)*($B$6='[21]Calculator Data Summary'!$B$4:$AG$4)*(DY$13='[21]Calculator Data Summary'!$B$7:$AG$7)*($K17='[21]Calculator Data Summary'!$A$8:$A$21)*'[21]Calculator Data Summary'!$B$8:$AG$21)</f>
        <v>0</v>
      </c>
      <c r="EA17" s="12" t="s">
        <v>18</v>
      </c>
      <c r="EB17" s="15">
        <f>SUMPRODUCT(($B$4='[21]Calculator Data Summary'!$B$5:$AG$5)*($B$5='[21]Calculator Data Summary'!$B$6:$AG$6)*($B$6='[21]Calculator Data Summary'!$B$4:$AG$4)*(EB$13='[21]Calculator Data Summary'!$B$7:$AG$7)*($K17='[21]Calculator Data Summary'!$A$8:$A$21)*'[21]Calculator Data Summary'!$B$8:$AG$21)</f>
        <v>0</v>
      </c>
      <c r="EC17" s="15">
        <f>SUMPRODUCT(($B$4='[21]Calculator Data Summary'!$B$5:$AG$5)*($B$5='[21]Calculator Data Summary'!$B$6:$AG$6)*($B$6='[21]Calculator Data Summary'!$B$4:$AG$4)*(EC$13='[21]Calculator Data Summary'!$B$7:$AG$7)*($K17='[21]Calculator Data Summary'!$A$8:$A$21)*'[21]Calculator Data Summary'!$B$8:$AG$21)</f>
        <v>0</v>
      </c>
      <c r="ED17" s="19">
        <f>SUMPRODUCT(($B$4='[21]Calculator Data Summary'!$B$5:$AG$5)*($B$5='[21]Calculator Data Summary'!$B$6:$AG$6)*($B$6='[21]Calculator Data Summary'!$B$4:$AG$4)*(ED$13='[21]Calculator Data Summary'!$B$7:$AG$7)*($K17='[21]Calculator Data Summary'!$A$8:$A$21)*'[21]Calculator Data Summary'!$B$8:$AG$21)</f>
        <v>0</v>
      </c>
      <c r="EF17" s="12" t="s">
        <v>18</v>
      </c>
      <c r="EG17" s="15">
        <f>SUMPRODUCT(($B$4='[21]Calculator Data Summary'!$B$5:$AG$5)*($B$5='[21]Calculator Data Summary'!$B$6:$AG$6)*($B$6='[21]Calculator Data Summary'!$B$4:$AG$4)*(EG$13='[21]Calculator Data Summary'!$B$7:$AG$7)*($K17='[21]Calculator Data Summary'!$A$8:$A$21)*'[21]Calculator Data Summary'!$B$8:$AG$21)</f>
        <v>0</v>
      </c>
      <c r="EH17" s="15">
        <f>SUMPRODUCT(($B$4='[21]Calculator Data Summary'!$B$5:$AG$5)*($B$5='[21]Calculator Data Summary'!$B$6:$AG$6)*($B$6='[21]Calculator Data Summary'!$B$4:$AG$4)*(EH$13='[21]Calculator Data Summary'!$B$7:$AG$7)*($K17='[21]Calculator Data Summary'!$A$8:$A$21)*'[21]Calculator Data Summary'!$B$8:$AG$21)</f>
        <v>0</v>
      </c>
      <c r="EI17" s="19">
        <f>SUMPRODUCT(($B$4='[21]Calculator Data Summary'!$B$5:$AG$5)*($B$5='[21]Calculator Data Summary'!$B$6:$AG$6)*($B$6='[21]Calculator Data Summary'!$B$4:$AG$4)*(EI$13='[21]Calculator Data Summary'!$B$7:$AG$7)*($K17='[21]Calculator Data Summary'!$A$8:$A$21)*'[21]Calculator Data Summary'!$B$8:$AG$21)</f>
        <v>0</v>
      </c>
      <c r="EK17" s="12" t="s">
        <v>18</v>
      </c>
      <c r="EL17" s="15">
        <f>SUMPRODUCT(($B$4='[21]Calculator Data Summary'!$B$5:$AG$5)*($B$5='[21]Calculator Data Summary'!$B$6:$AG$6)*($B$6='[21]Calculator Data Summary'!$B$4:$AG$4)*(EL$13='[21]Calculator Data Summary'!$B$7:$AG$7)*($K17='[21]Calculator Data Summary'!$A$8:$A$21)*'[21]Calculator Data Summary'!$B$8:$AG$21)</f>
        <v>0</v>
      </c>
      <c r="EM17" s="15">
        <f>SUMPRODUCT(($B$4='[21]Calculator Data Summary'!$B$5:$AG$5)*($B$5='[21]Calculator Data Summary'!$B$6:$AG$6)*($B$6='[21]Calculator Data Summary'!$B$4:$AG$4)*(EM$13='[21]Calculator Data Summary'!$B$7:$AG$7)*($K17='[21]Calculator Data Summary'!$A$8:$A$21)*'[21]Calculator Data Summary'!$B$8:$AG$21)</f>
        <v>0</v>
      </c>
      <c r="EN17" s="19">
        <f>SUMPRODUCT(($B$4='[21]Calculator Data Summary'!$B$5:$AG$5)*($B$5='[21]Calculator Data Summary'!$B$6:$AG$6)*($B$6='[21]Calculator Data Summary'!$B$4:$AG$4)*(EN$13='[21]Calculator Data Summary'!$B$7:$AG$7)*($K17='[21]Calculator Data Summary'!$A$8:$A$21)*'[21]Calculator Data Summary'!$B$8:$AG$21)</f>
        <v>0</v>
      </c>
      <c r="EP17" s="12" t="s">
        <v>18</v>
      </c>
      <c r="EQ17" s="15">
        <f>SUMPRODUCT(($B$4='[21]Calculator Data Summary'!$B$5:$AG$5)*($B$5='[21]Calculator Data Summary'!$B$6:$AG$6)*($B$6='[21]Calculator Data Summary'!$B$4:$AG$4)*(EQ$13='[21]Calculator Data Summary'!$B$7:$AG$7)*($K17='[21]Calculator Data Summary'!$A$8:$A$21)*'[21]Calculator Data Summary'!$B$8:$AG$21)</f>
        <v>0</v>
      </c>
      <c r="ER17" s="15">
        <f>SUMPRODUCT(($B$4='[21]Calculator Data Summary'!$B$5:$AG$5)*($B$5='[21]Calculator Data Summary'!$B$6:$AG$6)*($B$6='[21]Calculator Data Summary'!$B$4:$AG$4)*(ER$13='[21]Calculator Data Summary'!$B$7:$AG$7)*($K17='[21]Calculator Data Summary'!$A$8:$A$21)*'[21]Calculator Data Summary'!$B$8:$AG$21)</f>
        <v>0</v>
      </c>
      <c r="ES17" s="19">
        <f>SUMPRODUCT(($B$4='[21]Calculator Data Summary'!$B$5:$AG$5)*($B$5='[21]Calculator Data Summary'!$B$6:$AG$6)*($B$6='[21]Calculator Data Summary'!$B$4:$AG$4)*(ES$13='[21]Calculator Data Summary'!$B$7:$AG$7)*($K17='[21]Calculator Data Summary'!$A$8:$A$21)*'[21]Calculator Data Summary'!$B$8:$AG$21)</f>
        <v>0</v>
      </c>
      <c r="EU17" s="12" t="s">
        <v>18</v>
      </c>
      <c r="EV17" s="15">
        <f>SUMPRODUCT(($B$4='[21]Calculator Data Summary'!$B$5:$AG$5)*($B$5='[21]Calculator Data Summary'!$B$6:$AG$6)*($B$6='[21]Calculator Data Summary'!$B$4:$AG$4)*(EV$13='[21]Calculator Data Summary'!$B$7:$AG$7)*($K17='[21]Calculator Data Summary'!$A$8:$A$21)*'[21]Calculator Data Summary'!$B$8:$AG$21)</f>
        <v>0</v>
      </c>
      <c r="EW17" s="15">
        <f>SUMPRODUCT(($B$4='[21]Calculator Data Summary'!$B$5:$AG$5)*($B$5='[21]Calculator Data Summary'!$B$6:$AG$6)*($B$6='[21]Calculator Data Summary'!$B$4:$AG$4)*(EW$13='[21]Calculator Data Summary'!$B$7:$AG$7)*($K17='[21]Calculator Data Summary'!$A$8:$A$21)*'[21]Calculator Data Summary'!$B$8:$AG$21)</f>
        <v>0</v>
      </c>
      <c r="EX17" s="19">
        <f>SUMPRODUCT(($B$4='[21]Calculator Data Summary'!$B$5:$AG$5)*($B$5='[21]Calculator Data Summary'!$B$6:$AG$6)*($B$6='[21]Calculator Data Summary'!$B$4:$AG$4)*(EX$13='[21]Calculator Data Summary'!$B$7:$AG$7)*($K17='[21]Calculator Data Summary'!$A$8:$A$21)*'[21]Calculator Data Summary'!$B$8:$AG$21)</f>
        <v>0</v>
      </c>
      <c r="EZ17" s="12" t="s">
        <v>18</v>
      </c>
      <c r="FA17" s="15">
        <f>SUMPRODUCT(($B$4='[21]Calculator Data Summary'!$B$5:$AG$5)*($B$5='[21]Calculator Data Summary'!$B$6:$AG$6)*($B$6='[21]Calculator Data Summary'!$B$4:$AG$4)*(FA$13='[21]Calculator Data Summary'!$B$7:$AG$7)*($K17='[21]Calculator Data Summary'!$A$8:$A$21)*'[21]Calculator Data Summary'!$B$8:$AG$21)</f>
        <v>0</v>
      </c>
      <c r="FB17" s="15">
        <f>SUMPRODUCT(($B$4='[21]Calculator Data Summary'!$B$5:$AG$5)*($B$5='[21]Calculator Data Summary'!$B$6:$AG$6)*($B$6='[21]Calculator Data Summary'!$B$4:$AG$4)*(FB$13='[21]Calculator Data Summary'!$B$7:$AG$7)*($K17='[21]Calculator Data Summary'!$A$8:$A$21)*'[21]Calculator Data Summary'!$B$8:$AG$21)</f>
        <v>0</v>
      </c>
      <c r="FC17" s="19">
        <f>SUMPRODUCT(($B$4='[21]Calculator Data Summary'!$B$5:$AG$5)*($B$5='[21]Calculator Data Summary'!$B$6:$AG$6)*($B$6='[21]Calculator Data Summary'!$B$4:$AG$4)*(FC$13='[21]Calculator Data Summary'!$B$7:$AG$7)*($K17='[21]Calculator Data Summary'!$A$8:$A$21)*'[21]Calculator Data Summary'!$B$8:$AG$21)</f>
        <v>0</v>
      </c>
      <c r="FE17" s="12" t="s">
        <v>18</v>
      </c>
      <c r="FF17" s="15">
        <f>SUMPRODUCT(($B$4='[21]Calculator Data Summary'!$B$5:$AG$5)*($B$5='[21]Calculator Data Summary'!$B$6:$AG$6)*($B$6='[21]Calculator Data Summary'!$B$4:$AG$4)*(FF$13='[21]Calculator Data Summary'!$B$7:$AG$7)*($K17='[21]Calculator Data Summary'!$A$8:$A$21)*'[21]Calculator Data Summary'!$B$8:$AG$21)</f>
        <v>0</v>
      </c>
      <c r="FG17" s="15">
        <f>SUMPRODUCT(($B$4='[21]Calculator Data Summary'!$B$5:$AG$5)*($B$5='[21]Calculator Data Summary'!$B$6:$AG$6)*($B$6='[21]Calculator Data Summary'!$B$4:$AG$4)*(FG$13='[21]Calculator Data Summary'!$B$7:$AG$7)*($K17='[21]Calculator Data Summary'!$A$8:$A$21)*'[21]Calculator Data Summary'!$B$8:$AG$21)</f>
        <v>0</v>
      </c>
      <c r="FH17" s="19">
        <f>SUMPRODUCT(($B$4='[21]Calculator Data Summary'!$B$5:$AG$5)*($B$5='[21]Calculator Data Summary'!$B$6:$AG$6)*($B$6='[21]Calculator Data Summary'!$B$4:$AG$4)*(FH$13='[21]Calculator Data Summary'!$B$7:$AG$7)*($K17='[21]Calculator Data Summary'!$A$8:$A$21)*'[21]Calculator Data Summary'!$B$8:$AG$21)</f>
        <v>0</v>
      </c>
      <c r="FJ17" s="12" t="s">
        <v>18</v>
      </c>
      <c r="FK17" s="15">
        <f>SUMPRODUCT(($B$4='[21]Calculator Data Summary'!$B$5:$AG$5)*($B$5='[21]Calculator Data Summary'!$B$6:$AG$6)*($B$6='[21]Calculator Data Summary'!$B$4:$AG$4)*(FK$13='[21]Calculator Data Summary'!$B$7:$AG$7)*($K17='[21]Calculator Data Summary'!$A$8:$A$21)*'[21]Calculator Data Summary'!$B$8:$AG$21)</f>
        <v>0</v>
      </c>
      <c r="FL17" s="15">
        <f>SUMPRODUCT(($B$4='[21]Calculator Data Summary'!$B$5:$AG$5)*($B$5='[21]Calculator Data Summary'!$B$6:$AG$6)*($B$6='[21]Calculator Data Summary'!$B$4:$AG$4)*(FL$13='[21]Calculator Data Summary'!$B$7:$AG$7)*($K17='[21]Calculator Data Summary'!$A$8:$A$21)*'[21]Calculator Data Summary'!$B$8:$AG$21)</f>
        <v>0</v>
      </c>
      <c r="FM17" s="19">
        <f>SUMPRODUCT(($B$4='[21]Calculator Data Summary'!$B$5:$AG$5)*($B$5='[21]Calculator Data Summary'!$B$6:$AG$6)*($B$6='[21]Calculator Data Summary'!$B$4:$AG$4)*(FM$13='[21]Calculator Data Summary'!$B$7:$AG$7)*($K17='[21]Calculator Data Summary'!$A$8:$A$21)*'[21]Calculator Data Summary'!$B$8:$AG$21)</f>
        <v>0</v>
      </c>
      <c r="FO17" s="12" t="s">
        <v>18</v>
      </c>
      <c r="FP17" s="15">
        <f>SUMPRODUCT(($B$4='[21]Calculator Data Summary'!$B$5:$AG$5)*($B$5='[21]Calculator Data Summary'!$B$6:$AG$6)*($B$6='[21]Calculator Data Summary'!$B$4:$AG$4)*(FP$13='[21]Calculator Data Summary'!$B$7:$AG$7)*($K17='[21]Calculator Data Summary'!$A$8:$A$21)*'[21]Calculator Data Summary'!$B$8:$AG$21)</f>
        <v>0</v>
      </c>
      <c r="FQ17" s="15">
        <f>SUMPRODUCT(($B$4='[21]Calculator Data Summary'!$B$5:$AG$5)*($B$5='[21]Calculator Data Summary'!$B$6:$AG$6)*($B$6='[21]Calculator Data Summary'!$B$4:$AG$4)*(FQ$13='[21]Calculator Data Summary'!$B$7:$AG$7)*($K17='[21]Calculator Data Summary'!$A$8:$A$21)*'[21]Calculator Data Summary'!$B$8:$AG$21)</f>
        <v>0</v>
      </c>
      <c r="FR17" s="19">
        <f>SUMPRODUCT(($B$4='[21]Calculator Data Summary'!$B$5:$AG$5)*($B$5='[21]Calculator Data Summary'!$B$6:$AG$6)*($B$6='[21]Calculator Data Summary'!$B$4:$AG$4)*(FR$13='[21]Calculator Data Summary'!$B$7:$AG$7)*($K17='[21]Calculator Data Summary'!$A$8:$A$21)*'[21]Calculator Data Summary'!$B$8:$AG$21)</f>
        <v>0</v>
      </c>
      <c r="FT17" s="12" t="s">
        <v>18</v>
      </c>
      <c r="FU17" s="15">
        <f>SUMPRODUCT(($B$4='[21]Calculator Data Summary'!$B$5:$AG$5)*($B$5='[21]Calculator Data Summary'!$B$6:$AG$6)*($B$6='[21]Calculator Data Summary'!$B$4:$AG$4)*(FU$13='[21]Calculator Data Summary'!$B$7:$AG$7)*($K17='[21]Calculator Data Summary'!$A$8:$A$21)*'[21]Calculator Data Summary'!$B$8:$AG$21)</f>
        <v>0</v>
      </c>
      <c r="FV17" s="15">
        <f>SUMPRODUCT(($B$4='[21]Calculator Data Summary'!$B$5:$AG$5)*($B$5='[21]Calculator Data Summary'!$B$6:$AG$6)*($B$6='[21]Calculator Data Summary'!$B$4:$AG$4)*(FV$13='[21]Calculator Data Summary'!$B$7:$AG$7)*($K17='[21]Calculator Data Summary'!$A$8:$A$21)*'[21]Calculator Data Summary'!$B$8:$AG$21)</f>
        <v>0</v>
      </c>
      <c r="FW17" s="19">
        <f>SUMPRODUCT(($B$4='[21]Calculator Data Summary'!$B$5:$AG$5)*($B$5='[21]Calculator Data Summary'!$B$6:$AG$6)*($B$6='[21]Calculator Data Summary'!$B$4:$AG$4)*(FW$13='[21]Calculator Data Summary'!$B$7:$AG$7)*($K17='[21]Calculator Data Summary'!$A$8:$A$21)*'[21]Calculator Data Summary'!$B$8:$AG$21)</f>
        <v>0</v>
      </c>
      <c r="FY17" s="12" t="s">
        <v>18</v>
      </c>
      <c r="FZ17" s="15">
        <f>SUMPRODUCT(($B$4='[21]Calculator Data Summary'!$B$5:$AG$5)*($B$5='[21]Calculator Data Summary'!$B$6:$AG$6)*($B$6='[21]Calculator Data Summary'!$B$4:$AG$4)*(FZ$13='[21]Calculator Data Summary'!$B$7:$AG$7)*($K17='[21]Calculator Data Summary'!$A$8:$A$21)*'[21]Calculator Data Summary'!$B$8:$AG$21)</f>
        <v>0</v>
      </c>
      <c r="GA17" s="15">
        <f>SUMPRODUCT(($B$4='[21]Calculator Data Summary'!$B$5:$AG$5)*($B$5='[21]Calculator Data Summary'!$B$6:$AG$6)*($B$6='[21]Calculator Data Summary'!$B$4:$AG$4)*(GA$13='[21]Calculator Data Summary'!$B$7:$AG$7)*($K17='[21]Calculator Data Summary'!$A$8:$A$21)*'[21]Calculator Data Summary'!$B$8:$AG$21)</f>
        <v>0</v>
      </c>
      <c r="GB17" s="19">
        <f>SUMPRODUCT(($B$4='[21]Calculator Data Summary'!$B$5:$AG$5)*($B$5='[21]Calculator Data Summary'!$B$6:$AG$6)*($B$6='[21]Calculator Data Summary'!$B$4:$AG$4)*(GB$13='[21]Calculator Data Summary'!$B$7:$AG$7)*($K17='[21]Calculator Data Summary'!$A$8:$A$21)*'[21]Calculator Data Summary'!$B$8:$AG$21)</f>
        <v>0</v>
      </c>
      <c r="GD17" s="12" t="s">
        <v>18</v>
      </c>
      <c r="GE17" s="15">
        <f>SUMPRODUCT(($B$4='[21]Calculator Data Summary'!$B$5:$AG$5)*($B$5='[21]Calculator Data Summary'!$B$6:$AG$6)*($B$6='[21]Calculator Data Summary'!$B$4:$AG$4)*(GE$13='[21]Calculator Data Summary'!$B$7:$AG$7)*($K17='[21]Calculator Data Summary'!$A$8:$A$21)*'[21]Calculator Data Summary'!$B$8:$AG$21)</f>
        <v>0</v>
      </c>
      <c r="GF17" s="15">
        <f>SUMPRODUCT(($B$4='[21]Calculator Data Summary'!$B$5:$AG$5)*($B$5='[21]Calculator Data Summary'!$B$6:$AG$6)*($B$6='[21]Calculator Data Summary'!$B$4:$AG$4)*(GF$13='[21]Calculator Data Summary'!$B$7:$AG$7)*($K17='[21]Calculator Data Summary'!$A$8:$A$21)*'[21]Calculator Data Summary'!$B$8:$AG$21)</f>
        <v>0</v>
      </c>
      <c r="GG17" s="19">
        <f>SUMPRODUCT(($B$4='[21]Calculator Data Summary'!$B$5:$AG$5)*($B$5='[21]Calculator Data Summary'!$B$6:$AG$6)*($B$6='[21]Calculator Data Summary'!$B$4:$AG$4)*(GG$13='[21]Calculator Data Summary'!$B$7:$AG$7)*($K17='[21]Calculator Data Summary'!$A$8:$A$21)*'[21]Calculator Data Summary'!$B$8:$AG$21)</f>
        <v>0</v>
      </c>
      <c r="GI17" s="12" t="s">
        <v>18</v>
      </c>
      <c r="GJ17" s="15">
        <f>SUMPRODUCT(($B$4='[21]Calculator Data Summary'!$B$5:$AG$5)*($B$5='[21]Calculator Data Summary'!$B$6:$AG$6)*($B$6='[21]Calculator Data Summary'!$B$4:$AG$4)*(GJ$13='[21]Calculator Data Summary'!$B$7:$AG$7)*($K17='[21]Calculator Data Summary'!$A$8:$A$21)*'[21]Calculator Data Summary'!$B$8:$AG$21)</f>
        <v>0</v>
      </c>
      <c r="GK17" s="15">
        <f>SUMPRODUCT(($B$4='[21]Calculator Data Summary'!$B$5:$AG$5)*($B$5='[21]Calculator Data Summary'!$B$6:$AG$6)*($B$6='[21]Calculator Data Summary'!$B$4:$AG$4)*(GK$13='[21]Calculator Data Summary'!$B$7:$AG$7)*($K17='[21]Calculator Data Summary'!$A$8:$A$21)*'[21]Calculator Data Summary'!$B$8:$AG$21)</f>
        <v>0</v>
      </c>
      <c r="GL17" s="19">
        <f>SUMPRODUCT(($B$4='[21]Calculator Data Summary'!$B$5:$AG$5)*($B$5='[21]Calculator Data Summary'!$B$6:$AG$6)*($B$6='[21]Calculator Data Summary'!$B$4:$AG$4)*(GL$13='[21]Calculator Data Summary'!$B$7:$AG$7)*($K17='[21]Calculator Data Summary'!$A$8:$A$21)*'[21]Calculator Data Summary'!$B$8:$AG$21)</f>
        <v>0</v>
      </c>
      <c r="GN17" s="12" t="s">
        <v>18</v>
      </c>
      <c r="GO17" s="15">
        <f>SUMPRODUCT(($B$4='[21]Calculator Data Summary'!$B$5:$AG$5)*($B$5='[21]Calculator Data Summary'!$B$6:$AG$6)*($B$6='[21]Calculator Data Summary'!$B$4:$AG$4)*(GO$13='[21]Calculator Data Summary'!$B$7:$AG$7)*($K17='[21]Calculator Data Summary'!$A$8:$A$21)*'[21]Calculator Data Summary'!$B$8:$AG$21)</f>
        <v>0</v>
      </c>
      <c r="GP17" s="15">
        <f>SUMPRODUCT(($B$4='[21]Calculator Data Summary'!$B$5:$AG$5)*($B$5='[21]Calculator Data Summary'!$B$6:$AG$6)*($B$6='[21]Calculator Data Summary'!$B$4:$AG$4)*(GP$13='[21]Calculator Data Summary'!$B$7:$AG$7)*($K17='[21]Calculator Data Summary'!$A$8:$A$21)*'[21]Calculator Data Summary'!$B$8:$AG$21)</f>
        <v>0</v>
      </c>
      <c r="GQ17" s="19">
        <f>SUMPRODUCT(($B$4='[21]Calculator Data Summary'!$B$5:$AG$5)*($B$5='[21]Calculator Data Summary'!$B$6:$AG$6)*($B$6='[21]Calculator Data Summary'!$B$4:$AG$4)*(GQ$13='[21]Calculator Data Summary'!$B$7:$AG$7)*($K17='[21]Calculator Data Summary'!$A$8:$A$21)*'[21]Calculator Data Summary'!$B$8:$AG$21)</f>
        <v>0</v>
      </c>
      <c r="GS17" s="12" t="s">
        <v>18</v>
      </c>
      <c r="GT17" s="15">
        <f>SUMPRODUCT(($B$4='[21]Calculator Data Summary'!$B$5:$AG$5)*($B$5='[21]Calculator Data Summary'!$B$6:$AG$6)*($B$6='[21]Calculator Data Summary'!$B$4:$AG$4)*(GT$13='[21]Calculator Data Summary'!$B$7:$AG$7)*($K17='[21]Calculator Data Summary'!$A$8:$A$21)*'[21]Calculator Data Summary'!$B$8:$AG$21)</f>
        <v>0</v>
      </c>
      <c r="GU17" s="15">
        <f>SUMPRODUCT(($B$4='[21]Calculator Data Summary'!$B$5:$AG$5)*($B$5='[21]Calculator Data Summary'!$B$6:$AG$6)*($B$6='[21]Calculator Data Summary'!$B$4:$AG$4)*(GU$13='[21]Calculator Data Summary'!$B$7:$AG$7)*($K17='[21]Calculator Data Summary'!$A$8:$A$21)*'[21]Calculator Data Summary'!$B$8:$AG$21)</f>
        <v>0</v>
      </c>
      <c r="GV17" s="19">
        <f>SUMPRODUCT(($B$4='[21]Calculator Data Summary'!$B$5:$AG$5)*($B$5='[21]Calculator Data Summary'!$B$6:$AG$6)*($B$6='[21]Calculator Data Summary'!$B$4:$AG$4)*(GV$13='[21]Calculator Data Summary'!$B$7:$AG$7)*($K17='[21]Calculator Data Summary'!$A$8:$A$21)*'[21]Calculator Data Summary'!$B$8:$AG$21)</f>
        <v>0</v>
      </c>
      <c r="GX17" s="12" t="s">
        <v>18</v>
      </c>
      <c r="GY17" s="15">
        <f>SUMPRODUCT(($B$4='[21]Calculator Data Summary'!$B$5:$AG$5)*($B$5='[21]Calculator Data Summary'!$B$6:$AG$6)*($B$6='[21]Calculator Data Summary'!$B$4:$AG$4)*(GY$13='[21]Calculator Data Summary'!$B$7:$AG$7)*($K17='[21]Calculator Data Summary'!$A$8:$A$21)*'[21]Calculator Data Summary'!$B$8:$AG$21)</f>
        <v>0</v>
      </c>
      <c r="GZ17" s="15">
        <f>SUMPRODUCT(($B$4='[21]Calculator Data Summary'!$B$5:$AG$5)*($B$5='[21]Calculator Data Summary'!$B$6:$AG$6)*($B$6='[21]Calculator Data Summary'!$B$4:$AG$4)*(GZ$13='[21]Calculator Data Summary'!$B$7:$AG$7)*($K17='[21]Calculator Data Summary'!$A$8:$A$21)*'[21]Calculator Data Summary'!$B$8:$AG$21)</f>
        <v>0</v>
      </c>
      <c r="HA17" s="19">
        <f>SUMPRODUCT(($B$4='[21]Calculator Data Summary'!$B$5:$AG$5)*($B$5='[21]Calculator Data Summary'!$B$6:$AG$6)*($B$6='[21]Calculator Data Summary'!$B$4:$AG$4)*(HA$13='[21]Calculator Data Summary'!$B$7:$AG$7)*($K17='[21]Calculator Data Summary'!$A$8:$A$21)*'[21]Calculator Data Summary'!$B$8:$AG$21)</f>
        <v>0</v>
      </c>
      <c r="HC17" s="12" t="s">
        <v>18</v>
      </c>
      <c r="HD17" s="15">
        <f>SUMPRODUCT(($B$4='[21]Calculator Data Summary'!$B$5:$AG$5)*($B$5='[21]Calculator Data Summary'!$B$6:$AG$6)*($B$6='[21]Calculator Data Summary'!$B$4:$AG$4)*(HD$13='[21]Calculator Data Summary'!$B$7:$AG$7)*($K17='[21]Calculator Data Summary'!$A$8:$A$21)*'[21]Calculator Data Summary'!$B$8:$AG$21)</f>
        <v>0</v>
      </c>
      <c r="HE17" s="15">
        <f>SUMPRODUCT(($B$4='[21]Calculator Data Summary'!$B$5:$AG$5)*($B$5='[21]Calculator Data Summary'!$B$6:$AG$6)*($B$6='[21]Calculator Data Summary'!$B$4:$AG$4)*(HE$13='[21]Calculator Data Summary'!$B$7:$AG$7)*($K17='[21]Calculator Data Summary'!$A$8:$A$21)*'[21]Calculator Data Summary'!$B$8:$AG$21)</f>
        <v>0</v>
      </c>
      <c r="HF17" s="19">
        <f>SUMPRODUCT(($B$4='[21]Calculator Data Summary'!$B$5:$AG$5)*($B$5='[21]Calculator Data Summary'!$B$6:$AG$6)*($B$6='[21]Calculator Data Summary'!$B$4:$AG$4)*(HF$13='[21]Calculator Data Summary'!$B$7:$AG$7)*($K17='[21]Calculator Data Summary'!$A$8:$A$21)*'[21]Calculator Data Summary'!$B$8:$AG$21)</f>
        <v>0</v>
      </c>
      <c r="HH17" s="12" t="s">
        <v>18</v>
      </c>
      <c r="HI17" s="15">
        <f>SUMPRODUCT(($B$4='[21]Calculator Data Summary'!$B$5:$AG$5)*($B$5='[21]Calculator Data Summary'!$B$6:$AG$6)*($B$6='[21]Calculator Data Summary'!$B$4:$AG$4)*(HI$13='[21]Calculator Data Summary'!$B$7:$AG$7)*($K17='[21]Calculator Data Summary'!$A$8:$A$21)*'[21]Calculator Data Summary'!$B$8:$AG$21)</f>
        <v>0</v>
      </c>
      <c r="HJ17" s="15">
        <f>SUMPRODUCT(($B$4='[21]Calculator Data Summary'!$B$5:$AG$5)*($B$5='[21]Calculator Data Summary'!$B$6:$AG$6)*($B$6='[21]Calculator Data Summary'!$B$4:$AG$4)*(HJ$13='[21]Calculator Data Summary'!$B$7:$AG$7)*($K17='[21]Calculator Data Summary'!$A$8:$A$21)*'[21]Calculator Data Summary'!$B$8:$AG$21)</f>
        <v>0</v>
      </c>
      <c r="HK17" s="19">
        <f>SUMPRODUCT(($B$4='[21]Calculator Data Summary'!$B$5:$AG$5)*($B$5='[21]Calculator Data Summary'!$B$6:$AG$6)*($B$6='[21]Calculator Data Summary'!$B$4:$AG$4)*(HK$13='[21]Calculator Data Summary'!$B$7:$AG$7)*($K17='[21]Calculator Data Summary'!$A$8:$A$21)*'[21]Calculator Data Summary'!$B$8:$AG$21)</f>
        <v>0</v>
      </c>
      <c r="HM17" s="12" t="s">
        <v>18</v>
      </c>
      <c r="HN17" s="15">
        <f>SUMPRODUCT(($B$4='[21]Calculator Data Summary'!$B$5:$AG$5)*($B$5='[21]Calculator Data Summary'!$B$6:$AG$6)*($B$6='[21]Calculator Data Summary'!$B$4:$AG$4)*(HN$13='[21]Calculator Data Summary'!$B$7:$AG$7)*($K17='[21]Calculator Data Summary'!$A$8:$A$21)*'[21]Calculator Data Summary'!$B$8:$AG$21)</f>
        <v>0</v>
      </c>
      <c r="HO17" s="15">
        <f>SUMPRODUCT(($B$4='[21]Calculator Data Summary'!$B$5:$AG$5)*($B$5='[21]Calculator Data Summary'!$B$6:$AG$6)*($B$6='[21]Calculator Data Summary'!$B$4:$AG$4)*(HO$13='[21]Calculator Data Summary'!$B$7:$AG$7)*($K17='[21]Calculator Data Summary'!$A$8:$A$21)*'[21]Calculator Data Summary'!$B$8:$AG$21)</f>
        <v>0</v>
      </c>
      <c r="HP17" s="19">
        <f>SUMPRODUCT(($B$4='[21]Calculator Data Summary'!$B$5:$AG$5)*($B$5='[21]Calculator Data Summary'!$B$6:$AG$6)*($B$6='[21]Calculator Data Summary'!$B$4:$AG$4)*(HP$13='[21]Calculator Data Summary'!$B$7:$AG$7)*($K17='[21]Calculator Data Summary'!$A$8:$A$21)*'[21]Calculator Data Summary'!$B$8:$AG$21)</f>
        <v>0</v>
      </c>
    </row>
    <row r="18" spans="1:224" x14ac:dyDescent="0.25">
      <c r="A18" s="12" t="s">
        <v>19</v>
      </c>
      <c r="B18" s="15">
        <f t="shared" si="3"/>
        <v>162.93</v>
      </c>
      <c r="C18" s="15">
        <f t="shared" si="2"/>
        <v>169.65</v>
      </c>
      <c r="D18" s="19">
        <f t="shared" si="2"/>
        <v>175.78</v>
      </c>
      <c r="F18" s="12" t="s">
        <v>19</v>
      </c>
      <c r="G18" s="15">
        <f>SUMPRODUCT(($B$4='[17]Calculator Data Summary'!$B$5:$AG$5)*($B$5='[17]Calculator Data Summary'!$B$6:$AG$6)*($B$6='[17]Calculator Data Summary'!$B$4:$AG$4)*(G$13='[17]Calculator Data Summary'!$B$7:$AG$7)*($K18='[17]Calculator Data Summary'!$A$8:$A$21)*'[17]Calculator Data Summary'!$B$8:$AG$21)</f>
        <v>29.4</v>
      </c>
      <c r="H18" s="15">
        <f>SUMPRODUCT(($B$4='[17]Calculator Data Summary'!$B$5:$AG$5)*($B$5='[17]Calculator Data Summary'!$B$6:$AG$6)*($B$6='[17]Calculator Data Summary'!$B$4:$AG$4)*(H$13='[17]Calculator Data Summary'!$B$7:$AG$7)*($K18='[17]Calculator Data Summary'!$A$8:$A$21)*'[17]Calculator Data Summary'!$B$8:$AG$21)</f>
        <v>31.16</v>
      </c>
      <c r="I18" s="19">
        <f>SUMPRODUCT(($B$4='[17]Calculator Data Summary'!$B$5:$AG$5)*($B$5='[17]Calculator Data Summary'!$B$6:$AG$6)*($B$6='[17]Calculator Data Summary'!$B$4:$AG$4)*(I$13='[17]Calculator Data Summary'!$B$7:$AG$7)*($K18='[17]Calculator Data Summary'!$A$8:$A$21)*'[17]Calculator Data Summary'!$B$8:$AG$21)</f>
        <v>32.85</v>
      </c>
      <c r="K18" s="12" t="s">
        <v>19</v>
      </c>
      <c r="L18" s="15">
        <f>SUMPRODUCT(($B$4='[18]Calculator Data Summary'!$B$5:$AG$5)*($B$5='[18]Calculator Data Summary'!$B$6:$AG$6)*($B$6='[18]Calculator Data Summary'!$B$4:$AG$4)*(L$13='[18]Calculator Data Summary'!$B$7:$AG$7)*($K18='[18]Calculator Data Summary'!$A$8:$A$21)*'[18]Calculator Data Summary'!$B$8:$AG$21)</f>
        <v>28.730000000000004</v>
      </c>
      <c r="M18" s="15">
        <f>SUMPRODUCT(($B$4='[18]Calculator Data Summary'!$B$5:$AG$5)*($B$5='[18]Calculator Data Summary'!$B$6:$AG$6)*($B$6='[18]Calculator Data Summary'!$B$4:$AG$4)*(M$13='[18]Calculator Data Summary'!$B$7:$AG$7)*($K18='[18]Calculator Data Summary'!$A$8:$A$21)*'[18]Calculator Data Summary'!$B$8:$AG$21)</f>
        <v>29.97</v>
      </c>
      <c r="N18" s="19">
        <f>SUMPRODUCT(($B$4='[18]Calculator Data Summary'!$B$5:$AG$5)*($B$5='[18]Calculator Data Summary'!$B$6:$AG$6)*($B$6='[18]Calculator Data Summary'!$B$4:$AG$4)*(N$13='[18]Calculator Data Summary'!$B$7:$AG$7)*($K18='[18]Calculator Data Summary'!$A$8:$A$21)*'[18]Calculator Data Summary'!$B$8:$AG$21)</f>
        <v>31.16</v>
      </c>
      <c r="P18" s="12" t="s">
        <v>19</v>
      </c>
      <c r="Q18" s="15">
        <f>SUMPRODUCT(($B$4='[19]Calculator Data Summary'!$B$5:$AG$5)*($B$5='[19]Calculator Data Summary'!$B$6:$AG$6)*($B$6='[19]Calculator Data Summary'!$B$4:$AG$4)*(Q$13='[19]Calculator Data Summary'!$B$7:$AG$7)*($K18='[19]Calculator Data Summary'!$A$8:$A$21)*'[19]Calculator Data Summary'!$B$8:$AG$21)</f>
        <v>60.64</v>
      </c>
      <c r="R18" s="15">
        <f>SUMPRODUCT(($B$4='[19]Calculator Data Summary'!$B$5:$AG$5)*($B$5='[19]Calculator Data Summary'!$B$6:$AG$6)*($B$6='[19]Calculator Data Summary'!$B$4:$AG$4)*(R$13='[19]Calculator Data Summary'!$B$7:$AG$7)*($K18='[19]Calculator Data Summary'!$A$8:$A$21)*'[19]Calculator Data Summary'!$B$8:$AG$21)</f>
        <v>62.99</v>
      </c>
      <c r="S18" s="19">
        <f>SUMPRODUCT(($B$4='[19]Calculator Data Summary'!$B$5:$AG$5)*($B$5='[19]Calculator Data Summary'!$B$6:$AG$6)*($B$6='[19]Calculator Data Summary'!$B$4:$AG$4)*(S$13='[19]Calculator Data Summary'!$B$7:$AG$7)*($K18='[19]Calculator Data Summary'!$A$8:$A$21)*'[19]Calculator Data Summary'!$B$8:$AG$21)</f>
        <v>65.209999999999994</v>
      </c>
      <c r="U18" s="12" t="s">
        <v>19</v>
      </c>
      <c r="V18" s="15">
        <f>SUMPRODUCT(($B$4='[20]Calculator Data Summary'!$B$5:$AG$5)*($B$5='[20]Calculator Data Summary'!$B$6:$AG$6)*($B$6='[20]Calculator Data Summary'!$B$4:$AG$4)*(V$13='[20]Calculator Data Summary'!$B$7:$AG$7)*($K18='[20]Calculator Data Summary'!$A$8:$A$21)*'[20]Calculator Data Summary'!$B$8:$AG$21)</f>
        <v>44.16</v>
      </c>
      <c r="W18" s="15">
        <f>SUMPRODUCT(($B$4='[20]Calculator Data Summary'!$B$5:$AG$5)*($B$5='[20]Calculator Data Summary'!$B$6:$AG$6)*($B$6='[20]Calculator Data Summary'!$B$4:$AG$4)*(W$13='[20]Calculator Data Summary'!$B$7:$AG$7)*($K18='[20]Calculator Data Summary'!$A$8:$A$21)*'[20]Calculator Data Summary'!$B$8:$AG$21)</f>
        <v>45.529999999999994</v>
      </c>
      <c r="X18" s="19">
        <f>SUMPRODUCT(($B$4='[20]Calculator Data Summary'!$B$5:$AG$5)*($B$5='[20]Calculator Data Summary'!$B$6:$AG$6)*($B$6='[20]Calculator Data Summary'!$B$4:$AG$4)*(X$13='[20]Calculator Data Summary'!$B$7:$AG$7)*($K18='[20]Calculator Data Summary'!$A$8:$A$21)*'[20]Calculator Data Summary'!$B$8:$AG$21)</f>
        <v>46.559999999999995</v>
      </c>
      <c r="Z18" s="12" t="s">
        <v>19</v>
      </c>
      <c r="AA18" s="15">
        <f>SUMPRODUCT(($B$4='[21]Calculator Data Summary'!$B$5:$AG$5)*($B$5='[21]Calculator Data Summary'!$B$6:$AG$6)*($B$6='[21]Calculator Data Summary'!$B$4:$AG$4)*(AA$13='[21]Calculator Data Summary'!$B$7:$AG$7)*($K18='[21]Calculator Data Summary'!$A$8:$A$21)*'[21]Calculator Data Summary'!$B$8:$AG$21)</f>
        <v>0</v>
      </c>
      <c r="AB18" s="15">
        <f>SUMPRODUCT(($B$4='[21]Calculator Data Summary'!$B$5:$AG$5)*($B$5='[21]Calculator Data Summary'!$B$6:$AG$6)*($B$6='[21]Calculator Data Summary'!$B$4:$AG$4)*(AB$13='[21]Calculator Data Summary'!$B$7:$AG$7)*($K18='[21]Calculator Data Summary'!$A$8:$A$21)*'[21]Calculator Data Summary'!$B$8:$AG$21)</f>
        <v>0</v>
      </c>
      <c r="AC18" s="19">
        <f>SUMPRODUCT(($B$4='[21]Calculator Data Summary'!$B$5:$AG$5)*($B$5='[21]Calculator Data Summary'!$B$6:$AG$6)*($B$6='[21]Calculator Data Summary'!$B$4:$AG$4)*(AC$13='[21]Calculator Data Summary'!$B$7:$AG$7)*($K18='[21]Calculator Data Summary'!$A$8:$A$21)*'[21]Calculator Data Summary'!$B$8:$AG$21)</f>
        <v>0</v>
      </c>
      <c r="AE18" s="12" t="s">
        <v>19</v>
      </c>
      <c r="AF18" s="15">
        <f>SUMPRODUCT(($B$4='[21]Calculator Data Summary'!$B$5:$AG$5)*($B$5='[21]Calculator Data Summary'!$B$6:$AG$6)*($B$6='[21]Calculator Data Summary'!$B$4:$AG$4)*(AF$13='[21]Calculator Data Summary'!$B$7:$AG$7)*($K18='[21]Calculator Data Summary'!$A$8:$A$21)*'[21]Calculator Data Summary'!$B$8:$AG$21)</f>
        <v>0</v>
      </c>
      <c r="AG18" s="15">
        <f>SUMPRODUCT(($B$4='[21]Calculator Data Summary'!$B$5:$AG$5)*($B$5='[21]Calculator Data Summary'!$B$6:$AG$6)*($B$6='[21]Calculator Data Summary'!$B$4:$AG$4)*(AG$13='[21]Calculator Data Summary'!$B$7:$AG$7)*($K18='[21]Calculator Data Summary'!$A$8:$A$21)*'[21]Calculator Data Summary'!$B$8:$AG$21)</f>
        <v>0</v>
      </c>
      <c r="AH18" s="19">
        <f>SUMPRODUCT(($B$4='[21]Calculator Data Summary'!$B$5:$AG$5)*($B$5='[21]Calculator Data Summary'!$B$6:$AG$6)*($B$6='[21]Calculator Data Summary'!$B$4:$AG$4)*(AH$13='[21]Calculator Data Summary'!$B$7:$AG$7)*($K18='[21]Calculator Data Summary'!$A$8:$A$21)*'[21]Calculator Data Summary'!$B$8:$AG$21)</f>
        <v>0</v>
      </c>
      <c r="AJ18" s="12" t="s">
        <v>19</v>
      </c>
      <c r="AK18" s="15">
        <f>SUMPRODUCT(($B$4='[21]Calculator Data Summary'!$B$5:$AG$5)*($B$5='[21]Calculator Data Summary'!$B$6:$AG$6)*($B$6='[21]Calculator Data Summary'!$B$4:$AG$4)*(AK$13='[21]Calculator Data Summary'!$B$7:$AG$7)*($K18='[21]Calculator Data Summary'!$A$8:$A$21)*'[21]Calculator Data Summary'!$B$8:$AG$21)</f>
        <v>0</v>
      </c>
      <c r="AL18" s="15">
        <f>SUMPRODUCT(($B$4='[21]Calculator Data Summary'!$B$5:$AG$5)*($B$5='[21]Calculator Data Summary'!$B$6:$AG$6)*($B$6='[21]Calculator Data Summary'!$B$4:$AG$4)*(AL$13='[21]Calculator Data Summary'!$B$7:$AG$7)*($K18='[21]Calculator Data Summary'!$A$8:$A$21)*'[21]Calculator Data Summary'!$B$8:$AG$21)</f>
        <v>0</v>
      </c>
      <c r="AM18" s="19">
        <f>SUMPRODUCT(($B$4='[21]Calculator Data Summary'!$B$5:$AG$5)*($B$5='[21]Calculator Data Summary'!$B$6:$AG$6)*($B$6='[21]Calculator Data Summary'!$B$4:$AG$4)*(AM$13='[21]Calculator Data Summary'!$B$7:$AG$7)*($K18='[21]Calculator Data Summary'!$A$8:$A$21)*'[21]Calculator Data Summary'!$B$8:$AG$21)</f>
        <v>0</v>
      </c>
      <c r="AO18" s="12" t="s">
        <v>19</v>
      </c>
      <c r="AP18" s="15">
        <f>SUMPRODUCT(($B$4='[21]Calculator Data Summary'!$B$5:$AG$5)*($B$5='[21]Calculator Data Summary'!$B$6:$AG$6)*($B$6='[21]Calculator Data Summary'!$B$4:$AG$4)*(AP$13='[21]Calculator Data Summary'!$B$7:$AG$7)*($K18='[21]Calculator Data Summary'!$A$8:$A$21)*'[21]Calculator Data Summary'!$B$8:$AG$21)</f>
        <v>0</v>
      </c>
      <c r="AQ18" s="15">
        <f>SUMPRODUCT(($B$4='[21]Calculator Data Summary'!$B$5:$AG$5)*($B$5='[21]Calculator Data Summary'!$B$6:$AG$6)*($B$6='[21]Calculator Data Summary'!$B$4:$AG$4)*(AQ$13='[21]Calculator Data Summary'!$B$7:$AG$7)*($K18='[21]Calculator Data Summary'!$A$8:$A$21)*'[21]Calculator Data Summary'!$B$8:$AG$21)</f>
        <v>0</v>
      </c>
      <c r="AR18" s="19">
        <f>SUMPRODUCT(($B$4='[21]Calculator Data Summary'!$B$5:$AG$5)*($B$5='[21]Calculator Data Summary'!$B$6:$AG$6)*($B$6='[21]Calculator Data Summary'!$B$4:$AG$4)*(AR$13='[21]Calculator Data Summary'!$B$7:$AG$7)*($K18='[21]Calculator Data Summary'!$A$8:$A$21)*'[21]Calculator Data Summary'!$B$8:$AG$21)</f>
        <v>0</v>
      </c>
      <c r="AT18" s="12" t="s">
        <v>19</v>
      </c>
      <c r="AU18" s="15">
        <f>SUMPRODUCT(($B$4='[21]Calculator Data Summary'!$B$5:$AG$5)*($B$5='[21]Calculator Data Summary'!$B$6:$AG$6)*($B$6='[21]Calculator Data Summary'!$B$4:$AG$4)*(AU$13='[21]Calculator Data Summary'!$B$7:$AG$7)*($K18='[21]Calculator Data Summary'!$A$8:$A$21)*'[21]Calculator Data Summary'!$B$8:$AG$21)</f>
        <v>0</v>
      </c>
      <c r="AV18" s="15">
        <f>SUMPRODUCT(($B$4='[21]Calculator Data Summary'!$B$5:$AG$5)*($B$5='[21]Calculator Data Summary'!$B$6:$AG$6)*($B$6='[21]Calculator Data Summary'!$B$4:$AG$4)*(AV$13='[21]Calculator Data Summary'!$B$7:$AG$7)*($K18='[21]Calculator Data Summary'!$A$8:$A$21)*'[21]Calculator Data Summary'!$B$8:$AG$21)</f>
        <v>0</v>
      </c>
      <c r="AW18" s="19">
        <f>SUMPRODUCT(($B$4='[21]Calculator Data Summary'!$B$5:$AG$5)*($B$5='[21]Calculator Data Summary'!$B$6:$AG$6)*($B$6='[21]Calculator Data Summary'!$B$4:$AG$4)*(AW$13='[21]Calculator Data Summary'!$B$7:$AG$7)*($K18='[21]Calculator Data Summary'!$A$8:$A$21)*'[21]Calculator Data Summary'!$B$8:$AG$21)</f>
        <v>0</v>
      </c>
      <c r="AY18" s="12" t="s">
        <v>19</v>
      </c>
      <c r="AZ18" s="15">
        <f>SUMPRODUCT(($B$4='[21]Calculator Data Summary'!$B$5:$AG$5)*($B$5='[21]Calculator Data Summary'!$B$6:$AG$6)*($B$6='[21]Calculator Data Summary'!$B$4:$AG$4)*(AZ$13='[21]Calculator Data Summary'!$B$7:$AG$7)*($K18='[21]Calculator Data Summary'!$A$8:$A$21)*'[21]Calculator Data Summary'!$B$8:$AG$21)</f>
        <v>0</v>
      </c>
      <c r="BA18" s="15">
        <f>SUMPRODUCT(($B$4='[21]Calculator Data Summary'!$B$5:$AG$5)*($B$5='[21]Calculator Data Summary'!$B$6:$AG$6)*($B$6='[21]Calculator Data Summary'!$B$4:$AG$4)*(BA$13='[21]Calculator Data Summary'!$B$7:$AG$7)*($K18='[21]Calculator Data Summary'!$A$8:$A$21)*'[21]Calculator Data Summary'!$B$8:$AG$21)</f>
        <v>0</v>
      </c>
      <c r="BB18" s="19">
        <f>SUMPRODUCT(($B$4='[21]Calculator Data Summary'!$B$5:$AG$5)*($B$5='[21]Calculator Data Summary'!$B$6:$AG$6)*($B$6='[21]Calculator Data Summary'!$B$4:$AG$4)*(BB$13='[21]Calculator Data Summary'!$B$7:$AG$7)*($K18='[21]Calculator Data Summary'!$A$8:$A$21)*'[21]Calculator Data Summary'!$B$8:$AG$21)</f>
        <v>0</v>
      </c>
      <c r="BD18" s="12" t="s">
        <v>19</v>
      </c>
      <c r="BE18" s="15">
        <f>SUMPRODUCT(($B$4='[21]Calculator Data Summary'!$B$5:$AG$5)*($B$5='[21]Calculator Data Summary'!$B$6:$AG$6)*($B$6='[21]Calculator Data Summary'!$B$4:$AG$4)*(BE$13='[21]Calculator Data Summary'!$B$7:$AG$7)*($K18='[21]Calculator Data Summary'!$A$8:$A$21)*'[21]Calculator Data Summary'!$B$8:$AG$21)</f>
        <v>0</v>
      </c>
      <c r="BF18" s="15">
        <f>SUMPRODUCT(($B$4='[21]Calculator Data Summary'!$B$5:$AG$5)*($B$5='[21]Calculator Data Summary'!$B$6:$AG$6)*($B$6='[21]Calculator Data Summary'!$B$4:$AG$4)*(BF$13='[21]Calculator Data Summary'!$B$7:$AG$7)*($K18='[21]Calculator Data Summary'!$A$8:$A$21)*'[21]Calculator Data Summary'!$B$8:$AG$21)</f>
        <v>0</v>
      </c>
      <c r="BG18" s="19">
        <f>SUMPRODUCT(($B$4='[21]Calculator Data Summary'!$B$5:$AG$5)*($B$5='[21]Calculator Data Summary'!$B$6:$AG$6)*($B$6='[21]Calculator Data Summary'!$B$4:$AG$4)*(BG$13='[21]Calculator Data Summary'!$B$7:$AG$7)*($K18='[21]Calculator Data Summary'!$A$8:$A$21)*'[21]Calculator Data Summary'!$B$8:$AG$21)</f>
        <v>0</v>
      </c>
      <c r="BI18" s="12" t="s">
        <v>19</v>
      </c>
      <c r="BJ18" s="15">
        <f>SUMPRODUCT(($B$4='[21]Calculator Data Summary'!$B$5:$AG$5)*($B$5='[21]Calculator Data Summary'!$B$6:$AG$6)*($B$6='[21]Calculator Data Summary'!$B$4:$AG$4)*(BJ$13='[21]Calculator Data Summary'!$B$7:$AG$7)*($K18='[21]Calculator Data Summary'!$A$8:$A$21)*'[21]Calculator Data Summary'!$B$8:$AG$21)</f>
        <v>0</v>
      </c>
      <c r="BK18" s="15">
        <f>SUMPRODUCT(($B$4='[21]Calculator Data Summary'!$B$5:$AG$5)*($B$5='[21]Calculator Data Summary'!$B$6:$AG$6)*($B$6='[21]Calculator Data Summary'!$B$4:$AG$4)*(BK$13='[21]Calculator Data Summary'!$B$7:$AG$7)*($K18='[21]Calculator Data Summary'!$A$8:$A$21)*'[21]Calculator Data Summary'!$B$8:$AG$21)</f>
        <v>0</v>
      </c>
      <c r="BL18" s="19">
        <f>SUMPRODUCT(($B$4='[21]Calculator Data Summary'!$B$5:$AG$5)*($B$5='[21]Calculator Data Summary'!$B$6:$AG$6)*($B$6='[21]Calculator Data Summary'!$B$4:$AG$4)*(BL$13='[21]Calculator Data Summary'!$B$7:$AG$7)*($K18='[21]Calculator Data Summary'!$A$8:$A$21)*'[21]Calculator Data Summary'!$B$8:$AG$21)</f>
        <v>0</v>
      </c>
      <c r="BN18" s="12" t="s">
        <v>19</v>
      </c>
      <c r="BO18" s="15">
        <f>SUMPRODUCT(($B$4='[21]Calculator Data Summary'!$B$5:$AG$5)*($B$5='[21]Calculator Data Summary'!$B$6:$AG$6)*($B$6='[21]Calculator Data Summary'!$B$4:$AG$4)*(BO$13='[21]Calculator Data Summary'!$B$7:$AG$7)*($K18='[21]Calculator Data Summary'!$A$8:$A$21)*'[21]Calculator Data Summary'!$B$8:$AG$21)</f>
        <v>0</v>
      </c>
      <c r="BP18" s="15">
        <f>SUMPRODUCT(($B$4='[21]Calculator Data Summary'!$B$5:$AG$5)*($B$5='[21]Calculator Data Summary'!$B$6:$AG$6)*($B$6='[21]Calculator Data Summary'!$B$4:$AG$4)*(BP$13='[21]Calculator Data Summary'!$B$7:$AG$7)*($K18='[21]Calculator Data Summary'!$A$8:$A$21)*'[21]Calculator Data Summary'!$B$8:$AG$21)</f>
        <v>0</v>
      </c>
      <c r="BQ18" s="19">
        <f>SUMPRODUCT(($B$4='[21]Calculator Data Summary'!$B$5:$AG$5)*($B$5='[21]Calculator Data Summary'!$B$6:$AG$6)*($B$6='[21]Calculator Data Summary'!$B$4:$AG$4)*(BQ$13='[21]Calculator Data Summary'!$B$7:$AG$7)*($K18='[21]Calculator Data Summary'!$A$8:$A$21)*'[21]Calculator Data Summary'!$B$8:$AG$21)</f>
        <v>0</v>
      </c>
      <c r="BS18" s="12" t="s">
        <v>19</v>
      </c>
      <c r="BT18" s="15">
        <f>SUMPRODUCT(($B$4='[21]Calculator Data Summary'!$B$5:$AG$5)*($B$5='[21]Calculator Data Summary'!$B$6:$AG$6)*($B$6='[21]Calculator Data Summary'!$B$4:$AG$4)*(BT$13='[21]Calculator Data Summary'!$B$7:$AG$7)*($K18='[21]Calculator Data Summary'!$A$8:$A$21)*'[21]Calculator Data Summary'!$B$8:$AG$21)</f>
        <v>0</v>
      </c>
      <c r="BU18" s="15">
        <f>SUMPRODUCT(($B$4='[21]Calculator Data Summary'!$B$5:$AG$5)*($B$5='[21]Calculator Data Summary'!$B$6:$AG$6)*($B$6='[21]Calculator Data Summary'!$B$4:$AG$4)*(BU$13='[21]Calculator Data Summary'!$B$7:$AG$7)*($K18='[21]Calculator Data Summary'!$A$8:$A$21)*'[21]Calculator Data Summary'!$B$8:$AG$21)</f>
        <v>0</v>
      </c>
      <c r="BV18" s="19">
        <f>SUMPRODUCT(($B$4='[21]Calculator Data Summary'!$B$5:$AG$5)*($B$5='[21]Calculator Data Summary'!$B$6:$AG$6)*($B$6='[21]Calculator Data Summary'!$B$4:$AG$4)*(BV$13='[21]Calculator Data Summary'!$B$7:$AG$7)*($K18='[21]Calculator Data Summary'!$A$8:$A$21)*'[21]Calculator Data Summary'!$B$8:$AG$21)</f>
        <v>0</v>
      </c>
      <c r="BX18" s="12" t="s">
        <v>19</v>
      </c>
      <c r="BY18" s="15">
        <f>SUMPRODUCT(($B$4='[21]Calculator Data Summary'!$B$5:$AG$5)*($B$5='[21]Calculator Data Summary'!$B$6:$AG$6)*($B$6='[21]Calculator Data Summary'!$B$4:$AG$4)*(BY$13='[21]Calculator Data Summary'!$B$7:$AG$7)*($K18='[21]Calculator Data Summary'!$A$8:$A$21)*'[21]Calculator Data Summary'!$B$8:$AG$21)</f>
        <v>0</v>
      </c>
      <c r="BZ18" s="15">
        <f>SUMPRODUCT(($B$4='[21]Calculator Data Summary'!$B$5:$AG$5)*($B$5='[21]Calculator Data Summary'!$B$6:$AG$6)*($B$6='[21]Calculator Data Summary'!$B$4:$AG$4)*(BZ$13='[21]Calculator Data Summary'!$B$7:$AG$7)*($K18='[21]Calculator Data Summary'!$A$8:$A$21)*'[21]Calculator Data Summary'!$B$8:$AG$21)</f>
        <v>0</v>
      </c>
      <c r="CA18" s="19">
        <f>SUMPRODUCT(($B$4='[21]Calculator Data Summary'!$B$5:$AG$5)*($B$5='[21]Calculator Data Summary'!$B$6:$AG$6)*($B$6='[21]Calculator Data Summary'!$B$4:$AG$4)*(CA$13='[21]Calculator Data Summary'!$B$7:$AG$7)*($K18='[21]Calculator Data Summary'!$A$8:$A$21)*'[21]Calculator Data Summary'!$B$8:$AG$21)</f>
        <v>0</v>
      </c>
      <c r="CC18" s="12" t="s">
        <v>19</v>
      </c>
      <c r="CD18" s="15">
        <f>SUMPRODUCT(($B$4='[21]Calculator Data Summary'!$B$5:$AG$5)*($B$5='[21]Calculator Data Summary'!$B$6:$AG$6)*($B$6='[21]Calculator Data Summary'!$B$4:$AG$4)*(CD$13='[21]Calculator Data Summary'!$B$7:$AG$7)*($K18='[21]Calculator Data Summary'!$A$8:$A$21)*'[21]Calculator Data Summary'!$B$8:$AG$21)</f>
        <v>0</v>
      </c>
      <c r="CE18" s="15">
        <f>SUMPRODUCT(($B$4='[21]Calculator Data Summary'!$B$5:$AG$5)*($B$5='[21]Calculator Data Summary'!$B$6:$AG$6)*($B$6='[21]Calculator Data Summary'!$B$4:$AG$4)*(CE$13='[21]Calculator Data Summary'!$B$7:$AG$7)*($K18='[21]Calculator Data Summary'!$A$8:$A$21)*'[21]Calculator Data Summary'!$B$8:$AG$21)</f>
        <v>0</v>
      </c>
      <c r="CF18" s="19">
        <f>SUMPRODUCT(($B$4='[21]Calculator Data Summary'!$B$5:$AG$5)*($B$5='[21]Calculator Data Summary'!$B$6:$AG$6)*($B$6='[21]Calculator Data Summary'!$B$4:$AG$4)*(CF$13='[21]Calculator Data Summary'!$B$7:$AG$7)*($K18='[21]Calculator Data Summary'!$A$8:$A$21)*'[21]Calculator Data Summary'!$B$8:$AG$21)</f>
        <v>0</v>
      </c>
      <c r="CH18" s="12" t="s">
        <v>19</v>
      </c>
      <c r="CI18" s="15">
        <f>SUMPRODUCT(($B$4='[21]Calculator Data Summary'!$B$5:$AG$5)*($B$5='[21]Calculator Data Summary'!$B$6:$AG$6)*($B$6='[21]Calculator Data Summary'!$B$4:$AG$4)*(CI$13='[21]Calculator Data Summary'!$B$7:$AG$7)*($K18='[21]Calculator Data Summary'!$A$8:$A$21)*'[21]Calculator Data Summary'!$B$8:$AG$21)</f>
        <v>0</v>
      </c>
      <c r="CJ18" s="15">
        <f>SUMPRODUCT(($B$4='[21]Calculator Data Summary'!$B$5:$AG$5)*($B$5='[21]Calculator Data Summary'!$B$6:$AG$6)*($B$6='[21]Calculator Data Summary'!$B$4:$AG$4)*(CJ$13='[21]Calculator Data Summary'!$B$7:$AG$7)*($K18='[21]Calculator Data Summary'!$A$8:$A$21)*'[21]Calculator Data Summary'!$B$8:$AG$21)</f>
        <v>0</v>
      </c>
      <c r="CK18" s="19">
        <f>SUMPRODUCT(($B$4='[21]Calculator Data Summary'!$B$5:$AG$5)*($B$5='[21]Calculator Data Summary'!$B$6:$AG$6)*($B$6='[21]Calculator Data Summary'!$B$4:$AG$4)*(CK$13='[21]Calculator Data Summary'!$B$7:$AG$7)*($K18='[21]Calculator Data Summary'!$A$8:$A$21)*'[21]Calculator Data Summary'!$B$8:$AG$21)</f>
        <v>0</v>
      </c>
      <c r="CM18" s="12" t="s">
        <v>19</v>
      </c>
      <c r="CN18" s="15">
        <f>SUMPRODUCT(($B$4='[21]Calculator Data Summary'!$B$5:$AG$5)*($B$5='[21]Calculator Data Summary'!$B$6:$AG$6)*($B$6='[21]Calculator Data Summary'!$B$4:$AG$4)*(CN$13='[21]Calculator Data Summary'!$B$7:$AG$7)*($K18='[21]Calculator Data Summary'!$A$8:$A$21)*'[21]Calculator Data Summary'!$B$8:$AG$21)</f>
        <v>0</v>
      </c>
      <c r="CO18" s="15">
        <f>SUMPRODUCT(($B$4='[21]Calculator Data Summary'!$B$5:$AG$5)*($B$5='[21]Calculator Data Summary'!$B$6:$AG$6)*($B$6='[21]Calculator Data Summary'!$B$4:$AG$4)*(CO$13='[21]Calculator Data Summary'!$B$7:$AG$7)*($K18='[21]Calculator Data Summary'!$A$8:$A$21)*'[21]Calculator Data Summary'!$B$8:$AG$21)</f>
        <v>0</v>
      </c>
      <c r="CP18" s="19">
        <f>SUMPRODUCT(($B$4='[21]Calculator Data Summary'!$B$5:$AG$5)*($B$5='[21]Calculator Data Summary'!$B$6:$AG$6)*($B$6='[21]Calculator Data Summary'!$B$4:$AG$4)*(CP$13='[21]Calculator Data Summary'!$B$7:$AG$7)*($K18='[21]Calculator Data Summary'!$A$8:$A$21)*'[21]Calculator Data Summary'!$B$8:$AG$21)</f>
        <v>0</v>
      </c>
      <c r="CR18" s="12" t="s">
        <v>19</v>
      </c>
      <c r="CS18" s="15">
        <f>SUMPRODUCT(($B$4='[21]Calculator Data Summary'!$B$5:$AG$5)*($B$5='[21]Calculator Data Summary'!$B$6:$AG$6)*($B$6='[21]Calculator Data Summary'!$B$4:$AG$4)*(CS$13='[21]Calculator Data Summary'!$B$7:$AG$7)*($K18='[21]Calculator Data Summary'!$A$8:$A$21)*'[21]Calculator Data Summary'!$B$8:$AG$21)</f>
        <v>0</v>
      </c>
      <c r="CT18" s="15">
        <f>SUMPRODUCT(($B$4='[21]Calculator Data Summary'!$B$5:$AG$5)*($B$5='[21]Calculator Data Summary'!$B$6:$AG$6)*($B$6='[21]Calculator Data Summary'!$B$4:$AG$4)*(CT$13='[21]Calculator Data Summary'!$B$7:$AG$7)*($K18='[21]Calculator Data Summary'!$A$8:$A$21)*'[21]Calculator Data Summary'!$B$8:$AG$21)</f>
        <v>0</v>
      </c>
      <c r="CU18" s="19">
        <f>SUMPRODUCT(($B$4='[21]Calculator Data Summary'!$B$5:$AG$5)*($B$5='[21]Calculator Data Summary'!$B$6:$AG$6)*($B$6='[21]Calculator Data Summary'!$B$4:$AG$4)*(CU$13='[21]Calculator Data Summary'!$B$7:$AG$7)*($K18='[21]Calculator Data Summary'!$A$8:$A$21)*'[21]Calculator Data Summary'!$B$8:$AG$21)</f>
        <v>0</v>
      </c>
      <c r="CW18" s="12" t="s">
        <v>19</v>
      </c>
      <c r="CX18" s="15">
        <f>SUMPRODUCT(($B$4='[21]Calculator Data Summary'!$B$5:$AG$5)*($B$5='[21]Calculator Data Summary'!$B$6:$AG$6)*($B$6='[21]Calculator Data Summary'!$B$4:$AG$4)*(CX$13='[21]Calculator Data Summary'!$B$7:$AG$7)*($K18='[21]Calculator Data Summary'!$A$8:$A$21)*'[21]Calculator Data Summary'!$B$8:$AG$21)</f>
        <v>0</v>
      </c>
      <c r="CY18" s="15">
        <f>SUMPRODUCT(($B$4='[21]Calculator Data Summary'!$B$5:$AG$5)*($B$5='[21]Calculator Data Summary'!$B$6:$AG$6)*($B$6='[21]Calculator Data Summary'!$B$4:$AG$4)*(CY$13='[21]Calculator Data Summary'!$B$7:$AG$7)*($K18='[21]Calculator Data Summary'!$A$8:$A$21)*'[21]Calculator Data Summary'!$B$8:$AG$21)</f>
        <v>0</v>
      </c>
      <c r="CZ18" s="19">
        <f>SUMPRODUCT(($B$4='[21]Calculator Data Summary'!$B$5:$AG$5)*($B$5='[21]Calculator Data Summary'!$B$6:$AG$6)*($B$6='[21]Calculator Data Summary'!$B$4:$AG$4)*(CZ$13='[21]Calculator Data Summary'!$B$7:$AG$7)*($K18='[21]Calculator Data Summary'!$A$8:$A$21)*'[21]Calculator Data Summary'!$B$8:$AG$21)</f>
        <v>0</v>
      </c>
      <c r="DB18" s="12" t="s">
        <v>19</v>
      </c>
      <c r="DC18" s="15">
        <f>SUMPRODUCT(($B$4='[21]Calculator Data Summary'!$B$5:$AG$5)*($B$5='[21]Calculator Data Summary'!$B$6:$AG$6)*($B$6='[21]Calculator Data Summary'!$B$4:$AG$4)*(DC$13='[21]Calculator Data Summary'!$B$7:$AG$7)*($K18='[21]Calculator Data Summary'!$A$8:$A$21)*'[21]Calculator Data Summary'!$B$8:$AG$21)</f>
        <v>0</v>
      </c>
      <c r="DD18" s="15">
        <f>SUMPRODUCT(($B$4='[21]Calculator Data Summary'!$B$5:$AG$5)*($B$5='[21]Calculator Data Summary'!$B$6:$AG$6)*($B$6='[21]Calculator Data Summary'!$B$4:$AG$4)*(DD$13='[21]Calculator Data Summary'!$B$7:$AG$7)*($K18='[21]Calculator Data Summary'!$A$8:$A$21)*'[21]Calculator Data Summary'!$B$8:$AG$21)</f>
        <v>0</v>
      </c>
      <c r="DE18" s="19">
        <f>SUMPRODUCT(($B$4='[21]Calculator Data Summary'!$B$5:$AG$5)*($B$5='[21]Calculator Data Summary'!$B$6:$AG$6)*($B$6='[21]Calculator Data Summary'!$B$4:$AG$4)*(DE$13='[21]Calculator Data Summary'!$B$7:$AG$7)*($K18='[21]Calculator Data Summary'!$A$8:$A$21)*'[21]Calculator Data Summary'!$B$8:$AG$21)</f>
        <v>0</v>
      </c>
      <c r="DG18" s="12" t="s">
        <v>19</v>
      </c>
      <c r="DH18" s="15">
        <f>SUMPRODUCT(($B$4='[21]Calculator Data Summary'!$B$5:$AG$5)*($B$5='[21]Calculator Data Summary'!$B$6:$AG$6)*($B$6='[21]Calculator Data Summary'!$B$4:$AG$4)*(DH$13='[21]Calculator Data Summary'!$B$7:$AG$7)*($K18='[21]Calculator Data Summary'!$A$8:$A$21)*'[21]Calculator Data Summary'!$B$8:$AG$21)</f>
        <v>0</v>
      </c>
      <c r="DI18" s="15">
        <f>SUMPRODUCT(($B$4='[21]Calculator Data Summary'!$B$5:$AG$5)*($B$5='[21]Calculator Data Summary'!$B$6:$AG$6)*($B$6='[21]Calculator Data Summary'!$B$4:$AG$4)*(DI$13='[21]Calculator Data Summary'!$B$7:$AG$7)*($K18='[21]Calculator Data Summary'!$A$8:$A$21)*'[21]Calculator Data Summary'!$B$8:$AG$21)</f>
        <v>0</v>
      </c>
      <c r="DJ18" s="19">
        <f>SUMPRODUCT(($B$4='[21]Calculator Data Summary'!$B$5:$AG$5)*($B$5='[21]Calculator Data Summary'!$B$6:$AG$6)*($B$6='[21]Calculator Data Summary'!$B$4:$AG$4)*(DJ$13='[21]Calculator Data Summary'!$B$7:$AG$7)*($K18='[21]Calculator Data Summary'!$A$8:$A$21)*'[21]Calculator Data Summary'!$B$8:$AG$21)</f>
        <v>0</v>
      </c>
      <c r="DL18" s="12" t="s">
        <v>19</v>
      </c>
      <c r="DM18" s="15">
        <f>SUMPRODUCT(($B$4='[21]Calculator Data Summary'!$B$5:$AG$5)*($B$5='[21]Calculator Data Summary'!$B$6:$AG$6)*($B$6='[21]Calculator Data Summary'!$B$4:$AG$4)*(DM$13='[21]Calculator Data Summary'!$B$7:$AG$7)*($K18='[21]Calculator Data Summary'!$A$8:$A$21)*'[21]Calculator Data Summary'!$B$8:$AG$21)</f>
        <v>0</v>
      </c>
      <c r="DN18" s="15">
        <f>SUMPRODUCT(($B$4='[21]Calculator Data Summary'!$B$5:$AG$5)*($B$5='[21]Calculator Data Summary'!$B$6:$AG$6)*($B$6='[21]Calculator Data Summary'!$B$4:$AG$4)*(DN$13='[21]Calculator Data Summary'!$B$7:$AG$7)*($K18='[21]Calculator Data Summary'!$A$8:$A$21)*'[21]Calculator Data Summary'!$B$8:$AG$21)</f>
        <v>0</v>
      </c>
      <c r="DO18" s="19">
        <f>SUMPRODUCT(($B$4='[21]Calculator Data Summary'!$B$5:$AG$5)*($B$5='[21]Calculator Data Summary'!$B$6:$AG$6)*($B$6='[21]Calculator Data Summary'!$B$4:$AG$4)*(DO$13='[21]Calculator Data Summary'!$B$7:$AG$7)*($K18='[21]Calculator Data Summary'!$A$8:$A$21)*'[21]Calculator Data Summary'!$B$8:$AG$21)</f>
        <v>0</v>
      </c>
      <c r="DQ18" s="12" t="s">
        <v>19</v>
      </c>
      <c r="DR18" s="15">
        <f>SUMPRODUCT(($B$4='[21]Calculator Data Summary'!$B$5:$AG$5)*($B$5='[21]Calculator Data Summary'!$B$6:$AG$6)*($B$6='[21]Calculator Data Summary'!$B$4:$AG$4)*(DR$13='[21]Calculator Data Summary'!$B$7:$AG$7)*($K18='[21]Calculator Data Summary'!$A$8:$A$21)*'[21]Calculator Data Summary'!$B$8:$AG$21)</f>
        <v>0</v>
      </c>
      <c r="DS18" s="15">
        <f>SUMPRODUCT(($B$4='[21]Calculator Data Summary'!$B$5:$AG$5)*($B$5='[21]Calculator Data Summary'!$B$6:$AG$6)*($B$6='[21]Calculator Data Summary'!$B$4:$AG$4)*(DS$13='[21]Calculator Data Summary'!$B$7:$AG$7)*($K18='[21]Calculator Data Summary'!$A$8:$A$21)*'[21]Calculator Data Summary'!$B$8:$AG$21)</f>
        <v>0</v>
      </c>
      <c r="DT18" s="19">
        <f>SUMPRODUCT(($B$4='[21]Calculator Data Summary'!$B$5:$AG$5)*($B$5='[21]Calculator Data Summary'!$B$6:$AG$6)*($B$6='[21]Calculator Data Summary'!$B$4:$AG$4)*(DT$13='[21]Calculator Data Summary'!$B$7:$AG$7)*($K18='[21]Calculator Data Summary'!$A$8:$A$21)*'[21]Calculator Data Summary'!$B$8:$AG$21)</f>
        <v>0</v>
      </c>
      <c r="DV18" s="12" t="s">
        <v>19</v>
      </c>
      <c r="DW18" s="15">
        <f>SUMPRODUCT(($B$4='[21]Calculator Data Summary'!$B$5:$AG$5)*($B$5='[21]Calculator Data Summary'!$B$6:$AG$6)*($B$6='[21]Calculator Data Summary'!$B$4:$AG$4)*(DW$13='[21]Calculator Data Summary'!$B$7:$AG$7)*($K18='[21]Calculator Data Summary'!$A$8:$A$21)*'[21]Calculator Data Summary'!$B$8:$AG$21)</f>
        <v>0</v>
      </c>
      <c r="DX18" s="15">
        <f>SUMPRODUCT(($B$4='[21]Calculator Data Summary'!$B$5:$AG$5)*($B$5='[21]Calculator Data Summary'!$B$6:$AG$6)*($B$6='[21]Calculator Data Summary'!$B$4:$AG$4)*(DX$13='[21]Calculator Data Summary'!$B$7:$AG$7)*($K18='[21]Calculator Data Summary'!$A$8:$A$21)*'[21]Calculator Data Summary'!$B$8:$AG$21)</f>
        <v>0</v>
      </c>
      <c r="DY18" s="19">
        <f>SUMPRODUCT(($B$4='[21]Calculator Data Summary'!$B$5:$AG$5)*($B$5='[21]Calculator Data Summary'!$B$6:$AG$6)*($B$6='[21]Calculator Data Summary'!$B$4:$AG$4)*(DY$13='[21]Calculator Data Summary'!$B$7:$AG$7)*($K18='[21]Calculator Data Summary'!$A$8:$A$21)*'[21]Calculator Data Summary'!$B$8:$AG$21)</f>
        <v>0</v>
      </c>
      <c r="EA18" s="12" t="s">
        <v>19</v>
      </c>
      <c r="EB18" s="15">
        <f>SUMPRODUCT(($B$4='[21]Calculator Data Summary'!$B$5:$AG$5)*($B$5='[21]Calculator Data Summary'!$B$6:$AG$6)*($B$6='[21]Calculator Data Summary'!$B$4:$AG$4)*(EB$13='[21]Calculator Data Summary'!$B$7:$AG$7)*($K18='[21]Calculator Data Summary'!$A$8:$A$21)*'[21]Calculator Data Summary'!$B$8:$AG$21)</f>
        <v>0</v>
      </c>
      <c r="EC18" s="15">
        <f>SUMPRODUCT(($B$4='[21]Calculator Data Summary'!$B$5:$AG$5)*($B$5='[21]Calculator Data Summary'!$B$6:$AG$6)*($B$6='[21]Calculator Data Summary'!$B$4:$AG$4)*(EC$13='[21]Calculator Data Summary'!$B$7:$AG$7)*($K18='[21]Calculator Data Summary'!$A$8:$A$21)*'[21]Calculator Data Summary'!$B$8:$AG$21)</f>
        <v>0</v>
      </c>
      <c r="ED18" s="19">
        <f>SUMPRODUCT(($B$4='[21]Calculator Data Summary'!$B$5:$AG$5)*($B$5='[21]Calculator Data Summary'!$B$6:$AG$6)*($B$6='[21]Calculator Data Summary'!$B$4:$AG$4)*(ED$13='[21]Calculator Data Summary'!$B$7:$AG$7)*($K18='[21]Calculator Data Summary'!$A$8:$A$21)*'[21]Calculator Data Summary'!$B$8:$AG$21)</f>
        <v>0</v>
      </c>
      <c r="EF18" s="12" t="s">
        <v>19</v>
      </c>
      <c r="EG18" s="15">
        <f>SUMPRODUCT(($B$4='[21]Calculator Data Summary'!$B$5:$AG$5)*($B$5='[21]Calculator Data Summary'!$B$6:$AG$6)*($B$6='[21]Calculator Data Summary'!$B$4:$AG$4)*(EG$13='[21]Calculator Data Summary'!$B$7:$AG$7)*($K18='[21]Calculator Data Summary'!$A$8:$A$21)*'[21]Calculator Data Summary'!$B$8:$AG$21)</f>
        <v>0</v>
      </c>
      <c r="EH18" s="15">
        <f>SUMPRODUCT(($B$4='[21]Calculator Data Summary'!$B$5:$AG$5)*($B$5='[21]Calculator Data Summary'!$B$6:$AG$6)*($B$6='[21]Calculator Data Summary'!$B$4:$AG$4)*(EH$13='[21]Calculator Data Summary'!$B$7:$AG$7)*($K18='[21]Calculator Data Summary'!$A$8:$A$21)*'[21]Calculator Data Summary'!$B$8:$AG$21)</f>
        <v>0</v>
      </c>
      <c r="EI18" s="19">
        <f>SUMPRODUCT(($B$4='[21]Calculator Data Summary'!$B$5:$AG$5)*($B$5='[21]Calculator Data Summary'!$B$6:$AG$6)*($B$6='[21]Calculator Data Summary'!$B$4:$AG$4)*(EI$13='[21]Calculator Data Summary'!$B$7:$AG$7)*($K18='[21]Calculator Data Summary'!$A$8:$A$21)*'[21]Calculator Data Summary'!$B$8:$AG$21)</f>
        <v>0</v>
      </c>
      <c r="EK18" s="12" t="s">
        <v>19</v>
      </c>
      <c r="EL18" s="15">
        <f>SUMPRODUCT(($B$4='[21]Calculator Data Summary'!$B$5:$AG$5)*($B$5='[21]Calculator Data Summary'!$B$6:$AG$6)*($B$6='[21]Calculator Data Summary'!$B$4:$AG$4)*(EL$13='[21]Calculator Data Summary'!$B$7:$AG$7)*($K18='[21]Calculator Data Summary'!$A$8:$A$21)*'[21]Calculator Data Summary'!$B$8:$AG$21)</f>
        <v>0</v>
      </c>
      <c r="EM18" s="15">
        <f>SUMPRODUCT(($B$4='[21]Calculator Data Summary'!$B$5:$AG$5)*($B$5='[21]Calculator Data Summary'!$B$6:$AG$6)*($B$6='[21]Calculator Data Summary'!$B$4:$AG$4)*(EM$13='[21]Calculator Data Summary'!$B$7:$AG$7)*($K18='[21]Calculator Data Summary'!$A$8:$A$21)*'[21]Calculator Data Summary'!$B$8:$AG$21)</f>
        <v>0</v>
      </c>
      <c r="EN18" s="19">
        <f>SUMPRODUCT(($B$4='[21]Calculator Data Summary'!$B$5:$AG$5)*($B$5='[21]Calculator Data Summary'!$B$6:$AG$6)*($B$6='[21]Calculator Data Summary'!$B$4:$AG$4)*(EN$13='[21]Calculator Data Summary'!$B$7:$AG$7)*($K18='[21]Calculator Data Summary'!$A$8:$A$21)*'[21]Calculator Data Summary'!$B$8:$AG$21)</f>
        <v>0</v>
      </c>
      <c r="EP18" s="12" t="s">
        <v>19</v>
      </c>
      <c r="EQ18" s="15">
        <f>SUMPRODUCT(($B$4='[21]Calculator Data Summary'!$B$5:$AG$5)*($B$5='[21]Calculator Data Summary'!$B$6:$AG$6)*($B$6='[21]Calculator Data Summary'!$B$4:$AG$4)*(EQ$13='[21]Calculator Data Summary'!$B$7:$AG$7)*($K18='[21]Calculator Data Summary'!$A$8:$A$21)*'[21]Calculator Data Summary'!$B$8:$AG$21)</f>
        <v>0</v>
      </c>
      <c r="ER18" s="15">
        <f>SUMPRODUCT(($B$4='[21]Calculator Data Summary'!$B$5:$AG$5)*($B$5='[21]Calculator Data Summary'!$B$6:$AG$6)*($B$6='[21]Calculator Data Summary'!$B$4:$AG$4)*(ER$13='[21]Calculator Data Summary'!$B$7:$AG$7)*($K18='[21]Calculator Data Summary'!$A$8:$A$21)*'[21]Calculator Data Summary'!$B$8:$AG$21)</f>
        <v>0</v>
      </c>
      <c r="ES18" s="19">
        <f>SUMPRODUCT(($B$4='[21]Calculator Data Summary'!$B$5:$AG$5)*($B$5='[21]Calculator Data Summary'!$B$6:$AG$6)*($B$6='[21]Calculator Data Summary'!$B$4:$AG$4)*(ES$13='[21]Calculator Data Summary'!$B$7:$AG$7)*($K18='[21]Calculator Data Summary'!$A$8:$A$21)*'[21]Calculator Data Summary'!$B$8:$AG$21)</f>
        <v>0</v>
      </c>
      <c r="EU18" s="12" t="s">
        <v>19</v>
      </c>
      <c r="EV18" s="15">
        <f>SUMPRODUCT(($B$4='[21]Calculator Data Summary'!$B$5:$AG$5)*($B$5='[21]Calculator Data Summary'!$B$6:$AG$6)*($B$6='[21]Calculator Data Summary'!$B$4:$AG$4)*(EV$13='[21]Calculator Data Summary'!$B$7:$AG$7)*($K18='[21]Calculator Data Summary'!$A$8:$A$21)*'[21]Calculator Data Summary'!$B$8:$AG$21)</f>
        <v>0</v>
      </c>
      <c r="EW18" s="15">
        <f>SUMPRODUCT(($B$4='[21]Calculator Data Summary'!$B$5:$AG$5)*($B$5='[21]Calculator Data Summary'!$B$6:$AG$6)*($B$6='[21]Calculator Data Summary'!$B$4:$AG$4)*(EW$13='[21]Calculator Data Summary'!$B$7:$AG$7)*($K18='[21]Calculator Data Summary'!$A$8:$A$21)*'[21]Calculator Data Summary'!$B$8:$AG$21)</f>
        <v>0</v>
      </c>
      <c r="EX18" s="19">
        <f>SUMPRODUCT(($B$4='[21]Calculator Data Summary'!$B$5:$AG$5)*($B$5='[21]Calculator Data Summary'!$B$6:$AG$6)*($B$6='[21]Calculator Data Summary'!$B$4:$AG$4)*(EX$13='[21]Calculator Data Summary'!$B$7:$AG$7)*($K18='[21]Calculator Data Summary'!$A$8:$A$21)*'[21]Calculator Data Summary'!$B$8:$AG$21)</f>
        <v>0</v>
      </c>
      <c r="EZ18" s="12" t="s">
        <v>19</v>
      </c>
      <c r="FA18" s="15">
        <f>SUMPRODUCT(($B$4='[21]Calculator Data Summary'!$B$5:$AG$5)*($B$5='[21]Calculator Data Summary'!$B$6:$AG$6)*($B$6='[21]Calculator Data Summary'!$B$4:$AG$4)*(FA$13='[21]Calculator Data Summary'!$B$7:$AG$7)*($K18='[21]Calculator Data Summary'!$A$8:$A$21)*'[21]Calculator Data Summary'!$B$8:$AG$21)</f>
        <v>0</v>
      </c>
      <c r="FB18" s="15">
        <f>SUMPRODUCT(($B$4='[21]Calculator Data Summary'!$B$5:$AG$5)*($B$5='[21]Calculator Data Summary'!$B$6:$AG$6)*($B$6='[21]Calculator Data Summary'!$B$4:$AG$4)*(FB$13='[21]Calculator Data Summary'!$B$7:$AG$7)*($K18='[21]Calculator Data Summary'!$A$8:$A$21)*'[21]Calculator Data Summary'!$B$8:$AG$21)</f>
        <v>0</v>
      </c>
      <c r="FC18" s="19">
        <f>SUMPRODUCT(($B$4='[21]Calculator Data Summary'!$B$5:$AG$5)*($B$5='[21]Calculator Data Summary'!$B$6:$AG$6)*($B$6='[21]Calculator Data Summary'!$B$4:$AG$4)*(FC$13='[21]Calculator Data Summary'!$B$7:$AG$7)*($K18='[21]Calculator Data Summary'!$A$8:$A$21)*'[21]Calculator Data Summary'!$B$8:$AG$21)</f>
        <v>0</v>
      </c>
      <c r="FE18" s="12" t="s">
        <v>19</v>
      </c>
      <c r="FF18" s="15">
        <f>SUMPRODUCT(($B$4='[21]Calculator Data Summary'!$B$5:$AG$5)*($B$5='[21]Calculator Data Summary'!$B$6:$AG$6)*($B$6='[21]Calculator Data Summary'!$B$4:$AG$4)*(FF$13='[21]Calculator Data Summary'!$B$7:$AG$7)*($K18='[21]Calculator Data Summary'!$A$8:$A$21)*'[21]Calculator Data Summary'!$B$8:$AG$21)</f>
        <v>0</v>
      </c>
      <c r="FG18" s="15">
        <f>SUMPRODUCT(($B$4='[21]Calculator Data Summary'!$B$5:$AG$5)*($B$5='[21]Calculator Data Summary'!$B$6:$AG$6)*($B$6='[21]Calculator Data Summary'!$B$4:$AG$4)*(FG$13='[21]Calculator Data Summary'!$B$7:$AG$7)*($K18='[21]Calculator Data Summary'!$A$8:$A$21)*'[21]Calculator Data Summary'!$B$8:$AG$21)</f>
        <v>0</v>
      </c>
      <c r="FH18" s="19">
        <f>SUMPRODUCT(($B$4='[21]Calculator Data Summary'!$B$5:$AG$5)*($B$5='[21]Calculator Data Summary'!$B$6:$AG$6)*($B$6='[21]Calculator Data Summary'!$B$4:$AG$4)*(FH$13='[21]Calculator Data Summary'!$B$7:$AG$7)*($K18='[21]Calculator Data Summary'!$A$8:$A$21)*'[21]Calculator Data Summary'!$B$8:$AG$21)</f>
        <v>0</v>
      </c>
      <c r="FJ18" s="12" t="s">
        <v>19</v>
      </c>
      <c r="FK18" s="15">
        <f>SUMPRODUCT(($B$4='[21]Calculator Data Summary'!$B$5:$AG$5)*($B$5='[21]Calculator Data Summary'!$B$6:$AG$6)*($B$6='[21]Calculator Data Summary'!$B$4:$AG$4)*(FK$13='[21]Calculator Data Summary'!$B$7:$AG$7)*($K18='[21]Calculator Data Summary'!$A$8:$A$21)*'[21]Calculator Data Summary'!$B$8:$AG$21)</f>
        <v>0</v>
      </c>
      <c r="FL18" s="15">
        <f>SUMPRODUCT(($B$4='[21]Calculator Data Summary'!$B$5:$AG$5)*($B$5='[21]Calculator Data Summary'!$B$6:$AG$6)*($B$6='[21]Calculator Data Summary'!$B$4:$AG$4)*(FL$13='[21]Calculator Data Summary'!$B$7:$AG$7)*($K18='[21]Calculator Data Summary'!$A$8:$A$21)*'[21]Calculator Data Summary'!$B$8:$AG$21)</f>
        <v>0</v>
      </c>
      <c r="FM18" s="19">
        <f>SUMPRODUCT(($B$4='[21]Calculator Data Summary'!$B$5:$AG$5)*($B$5='[21]Calculator Data Summary'!$B$6:$AG$6)*($B$6='[21]Calculator Data Summary'!$B$4:$AG$4)*(FM$13='[21]Calculator Data Summary'!$B$7:$AG$7)*($K18='[21]Calculator Data Summary'!$A$8:$A$21)*'[21]Calculator Data Summary'!$B$8:$AG$21)</f>
        <v>0</v>
      </c>
      <c r="FO18" s="12" t="s">
        <v>19</v>
      </c>
      <c r="FP18" s="15">
        <f>SUMPRODUCT(($B$4='[21]Calculator Data Summary'!$B$5:$AG$5)*($B$5='[21]Calculator Data Summary'!$B$6:$AG$6)*($B$6='[21]Calculator Data Summary'!$B$4:$AG$4)*(FP$13='[21]Calculator Data Summary'!$B$7:$AG$7)*($K18='[21]Calculator Data Summary'!$A$8:$A$21)*'[21]Calculator Data Summary'!$B$8:$AG$21)</f>
        <v>0</v>
      </c>
      <c r="FQ18" s="15">
        <f>SUMPRODUCT(($B$4='[21]Calculator Data Summary'!$B$5:$AG$5)*($B$5='[21]Calculator Data Summary'!$B$6:$AG$6)*($B$6='[21]Calculator Data Summary'!$B$4:$AG$4)*(FQ$13='[21]Calculator Data Summary'!$B$7:$AG$7)*($K18='[21]Calculator Data Summary'!$A$8:$A$21)*'[21]Calculator Data Summary'!$B$8:$AG$21)</f>
        <v>0</v>
      </c>
      <c r="FR18" s="19">
        <f>SUMPRODUCT(($B$4='[21]Calculator Data Summary'!$B$5:$AG$5)*($B$5='[21]Calculator Data Summary'!$B$6:$AG$6)*($B$6='[21]Calculator Data Summary'!$B$4:$AG$4)*(FR$13='[21]Calculator Data Summary'!$B$7:$AG$7)*($K18='[21]Calculator Data Summary'!$A$8:$A$21)*'[21]Calculator Data Summary'!$B$8:$AG$21)</f>
        <v>0</v>
      </c>
      <c r="FT18" s="12" t="s">
        <v>19</v>
      </c>
      <c r="FU18" s="15">
        <f>SUMPRODUCT(($B$4='[21]Calculator Data Summary'!$B$5:$AG$5)*($B$5='[21]Calculator Data Summary'!$B$6:$AG$6)*($B$6='[21]Calculator Data Summary'!$B$4:$AG$4)*(FU$13='[21]Calculator Data Summary'!$B$7:$AG$7)*($K18='[21]Calculator Data Summary'!$A$8:$A$21)*'[21]Calculator Data Summary'!$B$8:$AG$21)</f>
        <v>0</v>
      </c>
      <c r="FV18" s="15">
        <f>SUMPRODUCT(($B$4='[21]Calculator Data Summary'!$B$5:$AG$5)*($B$5='[21]Calculator Data Summary'!$B$6:$AG$6)*($B$6='[21]Calculator Data Summary'!$B$4:$AG$4)*(FV$13='[21]Calculator Data Summary'!$B$7:$AG$7)*($K18='[21]Calculator Data Summary'!$A$8:$A$21)*'[21]Calculator Data Summary'!$B$8:$AG$21)</f>
        <v>0</v>
      </c>
      <c r="FW18" s="19">
        <f>SUMPRODUCT(($B$4='[21]Calculator Data Summary'!$B$5:$AG$5)*($B$5='[21]Calculator Data Summary'!$B$6:$AG$6)*($B$6='[21]Calculator Data Summary'!$B$4:$AG$4)*(FW$13='[21]Calculator Data Summary'!$B$7:$AG$7)*($K18='[21]Calculator Data Summary'!$A$8:$A$21)*'[21]Calculator Data Summary'!$B$8:$AG$21)</f>
        <v>0</v>
      </c>
      <c r="FY18" s="12" t="s">
        <v>19</v>
      </c>
      <c r="FZ18" s="15">
        <f>SUMPRODUCT(($B$4='[21]Calculator Data Summary'!$B$5:$AG$5)*($B$5='[21]Calculator Data Summary'!$B$6:$AG$6)*($B$6='[21]Calculator Data Summary'!$B$4:$AG$4)*(FZ$13='[21]Calculator Data Summary'!$B$7:$AG$7)*($K18='[21]Calculator Data Summary'!$A$8:$A$21)*'[21]Calculator Data Summary'!$B$8:$AG$21)</f>
        <v>0</v>
      </c>
      <c r="GA18" s="15">
        <f>SUMPRODUCT(($B$4='[21]Calculator Data Summary'!$B$5:$AG$5)*($B$5='[21]Calculator Data Summary'!$B$6:$AG$6)*($B$6='[21]Calculator Data Summary'!$B$4:$AG$4)*(GA$13='[21]Calculator Data Summary'!$B$7:$AG$7)*($K18='[21]Calculator Data Summary'!$A$8:$A$21)*'[21]Calculator Data Summary'!$B$8:$AG$21)</f>
        <v>0</v>
      </c>
      <c r="GB18" s="19">
        <f>SUMPRODUCT(($B$4='[21]Calculator Data Summary'!$B$5:$AG$5)*($B$5='[21]Calculator Data Summary'!$B$6:$AG$6)*($B$6='[21]Calculator Data Summary'!$B$4:$AG$4)*(GB$13='[21]Calculator Data Summary'!$B$7:$AG$7)*($K18='[21]Calculator Data Summary'!$A$8:$A$21)*'[21]Calculator Data Summary'!$B$8:$AG$21)</f>
        <v>0</v>
      </c>
      <c r="GD18" s="12" t="s">
        <v>19</v>
      </c>
      <c r="GE18" s="15">
        <f>SUMPRODUCT(($B$4='[21]Calculator Data Summary'!$B$5:$AG$5)*($B$5='[21]Calculator Data Summary'!$B$6:$AG$6)*($B$6='[21]Calculator Data Summary'!$B$4:$AG$4)*(GE$13='[21]Calculator Data Summary'!$B$7:$AG$7)*($K18='[21]Calculator Data Summary'!$A$8:$A$21)*'[21]Calculator Data Summary'!$B$8:$AG$21)</f>
        <v>0</v>
      </c>
      <c r="GF18" s="15">
        <f>SUMPRODUCT(($B$4='[21]Calculator Data Summary'!$B$5:$AG$5)*($B$5='[21]Calculator Data Summary'!$B$6:$AG$6)*($B$6='[21]Calculator Data Summary'!$B$4:$AG$4)*(GF$13='[21]Calculator Data Summary'!$B$7:$AG$7)*($K18='[21]Calculator Data Summary'!$A$8:$A$21)*'[21]Calculator Data Summary'!$B$8:$AG$21)</f>
        <v>0</v>
      </c>
      <c r="GG18" s="19">
        <f>SUMPRODUCT(($B$4='[21]Calculator Data Summary'!$B$5:$AG$5)*($B$5='[21]Calculator Data Summary'!$B$6:$AG$6)*($B$6='[21]Calculator Data Summary'!$B$4:$AG$4)*(GG$13='[21]Calculator Data Summary'!$B$7:$AG$7)*($K18='[21]Calculator Data Summary'!$A$8:$A$21)*'[21]Calculator Data Summary'!$B$8:$AG$21)</f>
        <v>0</v>
      </c>
      <c r="GI18" s="12" t="s">
        <v>19</v>
      </c>
      <c r="GJ18" s="15">
        <f>SUMPRODUCT(($B$4='[21]Calculator Data Summary'!$B$5:$AG$5)*($B$5='[21]Calculator Data Summary'!$B$6:$AG$6)*($B$6='[21]Calculator Data Summary'!$B$4:$AG$4)*(GJ$13='[21]Calculator Data Summary'!$B$7:$AG$7)*($K18='[21]Calculator Data Summary'!$A$8:$A$21)*'[21]Calculator Data Summary'!$B$8:$AG$21)</f>
        <v>0</v>
      </c>
      <c r="GK18" s="15">
        <f>SUMPRODUCT(($B$4='[21]Calculator Data Summary'!$B$5:$AG$5)*($B$5='[21]Calculator Data Summary'!$B$6:$AG$6)*($B$6='[21]Calculator Data Summary'!$B$4:$AG$4)*(GK$13='[21]Calculator Data Summary'!$B$7:$AG$7)*($K18='[21]Calculator Data Summary'!$A$8:$A$21)*'[21]Calculator Data Summary'!$B$8:$AG$21)</f>
        <v>0</v>
      </c>
      <c r="GL18" s="19">
        <f>SUMPRODUCT(($B$4='[21]Calculator Data Summary'!$B$5:$AG$5)*($B$5='[21]Calculator Data Summary'!$B$6:$AG$6)*($B$6='[21]Calculator Data Summary'!$B$4:$AG$4)*(GL$13='[21]Calculator Data Summary'!$B$7:$AG$7)*($K18='[21]Calculator Data Summary'!$A$8:$A$21)*'[21]Calculator Data Summary'!$B$8:$AG$21)</f>
        <v>0</v>
      </c>
      <c r="GN18" s="12" t="s">
        <v>19</v>
      </c>
      <c r="GO18" s="15">
        <f>SUMPRODUCT(($B$4='[21]Calculator Data Summary'!$B$5:$AG$5)*($B$5='[21]Calculator Data Summary'!$B$6:$AG$6)*($B$6='[21]Calculator Data Summary'!$B$4:$AG$4)*(GO$13='[21]Calculator Data Summary'!$B$7:$AG$7)*($K18='[21]Calculator Data Summary'!$A$8:$A$21)*'[21]Calculator Data Summary'!$B$8:$AG$21)</f>
        <v>0</v>
      </c>
      <c r="GP18" s="15">
        <f>SUMPRODUCT(($B$4='[21]Calculator Data Summary'!$B$5:$AG$5)*($B$5='[21]Calculator Data Summary'!$B$6:$AG$6)*($B$6='[21]Calculator Data Summary'!$B$4:$AG$4)*(GP$13='[21]Calculator Data Summary'!$B$7:$AG$7)*($K18='[21]Calculator Data Summary'!$A$8:$A$21)*'[21]Calculator Data Summary'!$B$8:$AG$21)</f>
        <v>0</v>
      </c>
      <c r="GQ18" s="19">
        <f>SUMPRODUCT(($B$4='[21]Calculator Data Summary'!$B$5:$AG$5)*($B$5='[21]Calculator Data Summary'!$B$6:$AG$6)*($B$6='[21]Calculator Data Summary'!$B$4:$AG$4)*(GQ$13='[21]Calculator Data Summary'!$B$7:$AG$7)*($K18='[21]Calculator Data Summary'!$A$8:$A$21)*'[21]Calculator Data Summary'!$B$8:$AG$21)</f>
        <v>0</v>
      </c>
      <c r="GS18" s="12" t="s">
        <v>19</v>
      </c>
      <c r="GT18" s="15">
        <f>SUMPRODUCT(($B$4='[21]Calculator Data Summary'!$B$5:$AG$5)*($B$5='[21]Calculator Data Summary'!$B$6:$AG$6)*($B$6='[21]Calculator Data Summary'!$B$4:$AG$4)*(GT$13='[21]Calculator Data Summary'!$B$7:$AG$7)*($K18='[21]Calculator Data Summary'!$A$8:$A$21)*'[21]Calculator Data Summary'!$B$8:$AG$21)</f>
        <v>0</v>
      </c>
      <c r="GU18" s="15">
        <f>SUMPRODUCT(($B$4='[21]Calculator Data Summary'!$B$5:$AG$5)*($B$5='[21]Calculator Data Summary'!$B$6:$AG$6)*($B$6='[21]Calculator Data Summary'!$B$4:$AG$4)*(GU$13='[21]Calculator Data Summary'!$B$7:$AG$7)*($K18='[21]Calculator Data Summary'!$A$8:$A$21)*'[21]Calculator Data Summary'!$B$8:$AG$21)</f>
        <v>0</v>
      </c>
      <c r="GV18" s="19">
        <f>SUMPRODUCT(($B$4='[21]Calculator Data Summary'!$B$5:$AG$5)*($B$5='[21]Calculator Data Summary'!$B$6:$AG$6)*($B$6='[21]Calculator Data Summary'!$B$4:$AG$4)*(GV$13='[21]Calculator Data Summary'!$B$7:$AG$7)*($K18='[21]Calculator Data Summary'!$A$8:$A$21)*'[21]Calculator Data Summary'!$B$8:$AG$21)</f>
        <v>0</v>
      </c>
      <c r="GX18" s="12" t="s">
        <v>19</v>
      </c>
      <c r="GY18" s="15">
        <f>SUMPRODUCT(($B$4='[21]Calculator Data Summary'!$B$5:$AG$5)*($B$5='[21]Calculator Data Summary'!$B$6:$AG$6)*($B$6='[21]Calculator Data Summary'!$B$4:$AG$4)*(GY$13='[21]Calculator Data Summary'!$B$7:$AG$7)*($K18='[21]Calculator Data Summary'!$A$8:$A$21)*'[21]Calculator Data Summary'!$B$8:$AG$21)</f>
        <v>0</v>
      </c>
      <c r="GZ18" s="15">
        <f>SUMPRODUCT(($B$4='[21]Calculator Data Summary'!$B$5:$AG$5)*($B$5='[21]Calculator Data Summary'!$B$6:$AG$6)*($B$6='[21]Calculator Data Summary'!$B$4:$AG$4)*(GZ$13='[21]Calculator Data Summary'!$B$7:$AG$7)*($K18='[21]Calculator Data Summary'!$A$8:$A$21)*'[21]Calculator Data Summary'!$B$8:$AG$21)</f>
        <v>0</v>
      </c>
      <c r="HA18" s="19">
        <f>SUMPRODUCT(($B$4='[21]Calculator Data Summary'!$B$5:$AG$5)*($B$5='[21]Calculator Data Summary'!$B$6:$AG$6)*($B$6='[21]Calculator Data Summary'!$B$4:$AG$4)*(HA$13='[21]Calculator Data Summary'!$B$7:$AG$7)*($K18='[21]Calculator Data Summary'!$A$8:$A$21)*'[21]Calculator Data Summary'!$B$8:$AG$21)</f>
        <v>0</v>
      </c>
      <c r="HC18" s="12" t="s">
        <v>19</v>
      </c>
      <c r="HD18" s="15">
        <f>SUMPRODUCT(($B$4='[21]Calculator Data Summary'!$B$5:$AG$5)*($B$5='[21]Calculator Data Summary'!$B$6:$AG$6)*($B$6='[21]Calculator Data Summary'!$B$4:$AG$4)*(HD$13='[21]Calculator Data Summary'!$B$7:$AG$7)*($K18='[21]Calculator Data Summary'!$A$8:$A$21)*'[21]Calculator Data Summary'!$B$8:$AG$21)</f>
        <v>0</v>
      </c>
      <c r="HE18" s="15">
        <f>SUMPRODUCT(($B$4='[21]Calculator Data Summary'!$B$5:$AG$5)*($B$5='[21]Calculator Data Summary'!$B$6:$AG$6)*($B$6='[21]Calculator Data Summary'!$B$4:$AG$4)*(HE$13='[21]Calculator Data Summary'!$B$7:$AG$7)*($K18='[21]Calculator Data Summary'!$A$8:$A$21)*'[21]Calculator Data Summary'!$B$8:$AG$21)</f>
        <v>0</v>
      </c>
      <c r="HF18" s="19">
        <f>SUMPRODUCT(($B$4='[21]Calculator Data Summary'!$B$5:$AG$5)*($B$5='[21]Calculator Data Summary'!$B$6:$AG$6)*($B$6='[21]Calculator Data Summary'!$B$4:$AG$4)*(HF$13='[21]Calculator Data Summary'!$B$7:$AG$7)*($K18='[21]Calculator Data Summary'!$A$8:$A$21)*'[21]Calculator Data Summary'!$B$8:$AG$21)</f>
        <v>0</v>
      </c>
      <c r="HH18" s="12" t="s">
        <v>19</v>
      </c>
      <c r="HI18" s="15">
        <f>SUMPRODUCT(($B$4='[21]Calculator Data Summary'!$B$5:$AG$5)*($B$5='[21]Calculator Data Summary'!$B$6:$AG$6)*($B$6='[21]Calculator Data Summary'!$B$4:$AG$4)*(HI$13='[21]Calculator Data Summary'!$B$7:$AG$7)*($K18='[21]Calculator Data Summary'!$A$8:$A$21)*'[21]Calculator Data Summary'!$B$8:$AG$21)</f>
        <v>0</v>
      </c>
      <c r="HJ18" s="15">
        <f>SUMPRODUCT(($B$4='[21]Calculator Data Summary'!$B$5:$AG$5)*($B$5='[21]Calculator Data Summary'!$B$6:$AG$6)*($B$6='[21]Calculator Data Summary'!$B$4:$AG$4)*(HJ$13='[21]Calculator Data Summary'!$B$7:$AG$7)*($K18='[21]Calculator Data Summary'!$A$8:$A$21)*'[21]Calculator Data Summary'!$B$8:$AG$21)</f>
        <v>0</v>
      </c>
      <c r="HK18" s="19">
        <f>SUMPRODUCT(($B$4='[21]Calculator Data Summary'!$B$5:$AG$5)*($B$5='[21]Calculator Data Summary'!$B$6:$AG$6)*($B$6='[21]Calculator Data Summary'!$B$4:$AG$4)*(HK$13='[21]Calculator Data Summary'!$B$7:$AG$7)*($K18='[21]Calculator Data Summary'!$A$8:$A$21)*'[21]Calculator Data Summary'!$B$8:$AG$21)</f>
        <v>0</v>
      </c>
      <c r="HM18" s="12" t="s">
        <v>19</v>
      </c>
      <c r="HN18" s="15">
        <f>SUMPRODUCT(($B$4='[21]Calculator Data Summary'!$B$5:$AG$5)*($B$5='[21]Calculator Data Summary'!$B$6:$AG$6)*($B$6='[21]Calculator Data Summary'!$B$4:$AG$4)*(HN$13='[21]Calculator Data Summary'!$B$7:$AG$7)*($K18='[21]Calculator Data Summary'!$A$8:$A$21)*'[21]Calculator Data Summary'!$B$8:$AG$21)</f>
        <v>0</v>
      </c>
      <c r="HO18" s="15">
        <f>SUMPRODUCT(($B$4='[21]Calculator Data Summary'!$B$5:$AG$5)*($B$5='[21]Calculator Data Summary'!$B$6:$AG$6)*($B$6='[21]Calculator Data Summary'!$B$4:$AG$4)*(HO$13='[21]Calculator Data Summary'!$B$7:$AG$7)*($K18='[21]Calculator Data Summary'!$A$8:$A$21)*'[21]Calculator Data Summary'!$B$8:$AG$21)</f>
        <v>0</v>
      </c>
      <c r="HP18" s="19">
        <f>SUMPRODUCT(($B$4='[21]Calculator Data Summary'!$B$5:$AG$5)*($B$5='[21]Calculator Data Summary'!$B$6:$AG$6)*($B$6='[21]Calculator Data Summary'!$B$4:$AG$4)*(HP$13='[21]Calculator Data Summary'!$B$7:$AG$7)*($K18='[21]Calculator Data Summary'!$A$8:$A$21)*'[21]Calculator Data Summary'!$B$8:$AG$21)</f>
        <v>0</v>
      </c>
    </row>
    <row r="19" spans="1:224" x14ac:dyDescent="0.25">
      <c r="A19" s="12" t="s">
        <v>20</v>
      </c>
      <c r="B19" s="15">
        <f t="shared" si="3"/>
        <v>162.93</v>
      </c>
      <c r="C19" s="15">
        <f t="shared" si="2"/>
        <v>169.65</v>
      </c>
      <c r="D19" s="19">
        <f t="shared" si="2"/>
        <v>175.78</v>
      </c>
      <c r="F19" s="12" t="s">
        <v>20</v>
      </c>
      <c r="G19" s="15">
        <f>SUMPRODUCT(($B$4='[17]Calculator Data Summary'!$B$5:$AG$5)*($B$5='[17]Calculator Data Summary'!$B$6:$AG$6)*($B$6='[17]Calculator Data Summary'!$B$4:$AG$4)*(G$13='[17]Calculator Data Summary'!$B$7:$AG$7)*($K19='[17]Calculator Data Summary'!$A$8:$A$21)*'[17]Calculator Data Summary'!$B$8:$AG$21)</f>
        <v>29.4</v>
      </c>
      <c r="H19" s="15">
        <f>SUMPRODUCT(($B$4='[17]Calculator Data Summary'!$B$5:$AG$5)*($B$5='[17]Calculator Data Summary'!$B$6:$AG$6)*($B$6='[17]Calculator Data Summary'!$B$4:$AG$4)*(H$13='[17]Calculator Data Summary'!$B$7:$AG$7)*($K19='[17]Calculator Data Summary'!$A$8:$A$21)*'[17]Calculator Data Summary'!$B$8:$AG$21)</f>
        <v>31.16</v>
      </c>
      <c r="I19" s="19">
        <f>SUMPRODUCT(($B$4='[17]Calculator Data Summary'!$B$5:$AG$5)*($B$5='[17]Calculator Data Summary'!$B$6:$AG$6)*($B$6='[17]Calculator Data Summary'!$B$4:$AG$4)*(I$13='[17]Calculator Data Summary'!$B$7:$AG$7)*($K19='[17]Calculator Data Summary'!$A$8:$A$21)*'[17]Calculator Data Summary'!$B$8:$AG$21)</f>
        <v>32.85</v>
      </c>
      <c r="K19" s="12" t="s">
        <v>20</v>
      </c>
      <c r="L19" s="15">
        <f>SUMPRODUCT(($B$4='[18]Calculator Data Summary'!$B$5:$AG$5)*($B$5='[18]Calculator Data Summary'!$B$6:$AG$6)*($B$6='[18]Calculator Data Summary'!$B$4:$AG$4)*(L$13='[18]Calculator Data Summary'!$B$7:$AG$7)*($K19='[18]Calculator Data Summary'!$A$8:$A$21)*'[18]Calculator Data Summary'!$B$8:$AG$21)</f>
        <v>28.730000000000004</v>
      </c>
      <c r="M19" s="15">
        <f>SUMPRODUCT(($B$4='[18]Calculator Data Summary'!$B$5:$AG$5)*($B$5='[18]Calculator Data Summary'!$B$6:$AG$6)*($B$6='[18]Calculator Data Summary'!$B$4:$AG$4)*(M$13='[18]Calculator Data Summary'!$B$7:$AG$7)*($K19='[18]Calculator Data Summary'!$A$8:$A$21)*'[18]Calculator Data Summary'!$B$8:$AG$21)</f>
        <v>29.97</v>
      </c>
      <c r="N19" s="19">
        <f>SUMPRODUCT(($B$4='[18]Calculator Data Summary'!$B$5:$AG$5)*($B$5='[18]Calculator Data Summary'!$B$6:$AG$6)*($B$6='[18]Calculator Data Summary'!$B$4:$AG$4)*(N$13='[18]Calculator Data Summary'!$B$7:$AG$7)*($K19='[18]Calculator Data Summary'!$A$8:$A$21)*'[18]Calculator Data Summary'!$B$8:$AG$21)</f>
        <v>31.16</v>
      </c>
      <c r="P19" s="12" t="s">
        <v>20</v>
      </c>
      <c r="Q19" s="15">
        <f>SUMPRODUCT(($B$4='[19]Calculator Data Summary'!$B$5:$AG$5)*($B$5='[19]Calculator Data Summary'!$B$6:$AG$6)*($B$6='[19]Calculator Data Summary'!$B$4:$AG$4)*(Q$13='[19]Calculator Data Summary'!$B$7:$AG$7)*($K19='[19]Calculator Data Summary'!$A$8:$A$21)*'[19]Calculator Data Summary'!$B$8:$AG$21)</f>
        <v>60.64</v>
      </c>
      <c r="R19" s="15">
        <f>SUMPRODUCT(($B$4='[19]Calculator Data Summary'!$B$5:$AG$5)*($B$5='[19]Calculator Data Summary'!$B$6:$AG$6)*($B$6='[19]Calculator Data Summary'!$B$4:$AG$4)*(R$13='[19]Calculator Data Summary'!$B$7:$AG$7)*($K19='[19]Calculator Data Summary'!$A$8:$A$21)*'[19]Calculator Data Summary'!$B$8:$AG$21)</f>
        <v>62.99</v>
      </c>
      <c r="S19" s="19">
        <f>SUMPRODUCT(($B$4='[19]Calculator Data Summary'!$B$5:$AG$5)*($B$5='[19]Calculator Data Summary'!$B$6:$AG$6)*($B$6='[19]Calculator Data Summary'!$B$4:$AG$4)*(S$13='[19]Calculator Data Summary'!$B$7:$AG$7)*($K19='[19]Calculator Data Summary'!$A$8:$A$21)*'[19]Calculator Data Summary'!$B$8:$AG$21)</f>
        <v>65.209999999999994</v>
      </c>
      <c r="U19" s="12" t="s">
        <v>20</v>
      </c>
      <c r="V19" s="15">
        <f>SUMPRODUCT(($B$4='[20]Calculator Data Summary'!$B$5:$AG$5)*($B$5='[20]Calculator Data Summary'!$B$6:$AG$6)*($B$6='[20]Calculator Data Summary'!$B$4:$AG$4)*(V$13='[20]Calculator Data Summary'!$B$7:$AG$7)*($K19='[20]Calculator Data Summary'!$A$8:$A$21)*'[20]Calculator Data Summary'!$B$8:$AG$21)</f>
        <v>44.16</v>
      </c>
      <c r="W19" s="15">
        <f>SUMPRODUCT(($B$4='[20]Calculator Data Summary'!$B$5:$AG$5)*($B$5='[20]Calculator Data Summary'!$B$6:$AG$6)*($B$6='[20]Calculator Data Summary'!$B$4:$AG$4)*(W$13='[20]Calculator Data Summary'!$B$7:$AG$7)*($K19='[20]Calculator Data Summary'!$A$8:$A$21)*'[20]Calculator Data Summary'!$B$8:$AG$21)</f>
        <v>45.529999999999994</v>
      </c>
      <c r="X19" s="19">
        <f>SUMPRODUCT(($B$4='[20]Calculator Data Summary'!$B$5:$AG$5)*($B$5='[20]Calculator Data Summary'!$B$6:$AG$6)*($B$6='[20]Calculator Data Summary'!$B$4:$AG$4)*(X$13='[20]Calculator Data Summary'!$B$7:$AG$7)*($K19='[20]Calculator Data Summary'!$A$8:$A$21)*'[20]Calculator Data Summary'!$B$8:$AG$21)</f>
        <v>46.559999999999995</v>
      </c>
      <c r="Z19" s="12" t="s">
        <v>20</v>
      </c>
      <c r="AA19" s="15">
        <f>SUMPRODUCT(($B$4='[21]Calculator Data Summary'!$B$5:$AG$5)*($B$5='[21]Calculator Data Summary'!$B$6:$AG$6)*($B$6='[21]Calculator Data Summary'!$B$4:$AG$4)*(AA$13='[21]Calculator Data Summary'!$B$7:$AG$7)*($K19='[21]Calculator Data Summary'!$A$8:$A$21)*'[21]Calculator Data Summary'!$B$8:$AG$21)</f>
        <v>0</v>
      </c>
      <c r="AB19" s="15">
        <f>SUMPRODUCT(($B$4='[21]Calculator Data Summary'!$B$5:$AG$5)*($B$5='[21]Calculator Data Summary'!$B$6:$AG$6)*($B$6='[21]Calculator Data Summary'!$B$4:$AG$4)*(AB$13='[21]Calculator Data Summary'!$B$7:$AG$7)*($K19='[21]Calculator Data Summary'!$A$8:$A$21)*'[21]Calculator Data Summary'!$B$8:$AG$21)</f>
        <v>0</v>
      </c>
      <c r="AC19" s="19">
        <f>SUMPRODUCT(($B$4='[21]Calculator Data Summary'!$B$5:$AG$5)*($B$5='[21]Calculator Data Summary'!$B$6:$AG$6)*($B$6='[21]Calculator Data Summary'!$B$4:$AG$4)*(AC$13='[21]Calculator Data Summary'!$B$7:$AG$7)*($K19='[21]Calculator Data Summary'!$A$8:$A$21)*'[21]Calculator Data Summary'!$B$8:$AG$21)</f>
        <v>0</v>
      </c>
      <c r="AE19" s="12" t="s">
        <v>20</v>
      </c>
      <c r="AF19" s="15">
        <f>SUMPRODUCT(($B$4='[21]Calculator Data Summary'!$B$5:$AG$5)*($B$5='[21]Calculator Data Summary'!$B$6:$AG$6)*($B$6='[21]Calculator Data Summary'!$B$4:$AG$4)*(AF$13='[21]Calculator Data Summary'!$B$7:$AG$7)*($K19='[21]Calculator Data Summary'!$A$8:$A$21)*'[21]Calculator Data Summary'!$B$8:$AG$21)</f>
        <v>0</v>
      </c>
      <c r="AG19" s="15">
        <f>SUMPRODUCT(($B$4='[21]Calculator Data Summary'!$B$5:$AG$5)*($B$5='[21]Calculator Data Summary'!$B$6:$AG$6)*($B$6='[21]Calculator Data Summary'!$B$4:$AG$4)*(AG$13='[21]Calculator Data Summary'!$B$7:$AG$7)*($K19='[21]Calculator Data Summary'!$A$8:$A$21)*'[21]Calculator Data Summary'!$B$8:$AG$21)</f>
        <v>0</v>
      </c>
      <c r="AH19" s="19">
        <f>SUMPRODUCT(($B$4='[21]Calculator Data Summary'!$B$5:$AG$5)*($B$5='[21]Calculator Data Summary'!$B$6:$AG$6)*($B$6='[21]Calculator Data Summary'!$B$4:$AG$4)*(AH$13='[21]Calculator Data Summary'!$B$7:$AG$7)*($K19='[21]Calculator Data Summary'!$A$8:$A$21)*'[21]Calculator Data Summary'!$B$8:$AG$21)</f>
        <v>0</v>
      </c>
      <c r="AJ19" s="12" t="s">
        <v>20</v>
      </c>
      <c r="AK19" s="15">
        <f>SUMPRODUCT(($B$4='[21]Calculator Data Summary'!$B$5:$AG$5)*($B$5='[21]Calculator Data Summary'!$B$6:$AG$6)*($B$6='[21]Calculator Data Summary'!$B$4:$AG$4)*(AK$13='[21]Calculator Data Summary'!$B$7:$AG$7)*($K19='[21]Calculator Data Summary'!$A$8:$A$21)*'[21]Calculator Data Summary'!$B$8:$AG$21)</f>
        <v>0</v>
      </c>
      <c r="AL19" s="15">
        <f>SUMPRODUCT(($B$4='[21]Calculator Data Summary'!$B$5:$AG$5)*($B$5='[21]Calculator Data Summary'!$B$6:$AG$6)*($B$6='[21]Calculator Data Summary'!$B$4:$AG$4)*(AL$13='[21]Calculator Data Summary'!$B$7:$AG$7)*($K19='[21]Calculator Data Summary'!$A$8:$A$21)*'[21]Calculator Data Summary'!$B$8:$AG$21)</f>
        <v>0</v>
      </c>
      <c r="AM19" s="19">
        <f>SUMPRODUCT(($B$4='[21]Calculator Data Summary'!$B$5:$AG$5)*($B$5='[21]Calculator Data Summary'!$B$6:$AG$6)*($B$6='[21]Calculator Data Summary'!$B$4:$AG$4)*(AM$13='[21]Calculator Data Summary'!$B$7:$AG$7)*($K19='[21]Calculator Data Summary'!$A$8:$A$21)*'[21]Calculator Data Summary'!$B$8:$AG$21)</f>
        <v>0</v>
      </c>
      <c r="AO19" s="12" t="s">
        <v>20</v>
      </c>
      <c r="AP19" s="15">
        <f>SUMPRODUCT(($B$4='[21]Calculator Data Summary'!$B$5:$AG$5)*($B$5='[21]Calculator Data Summary'!$B$6:$AG$6)*($B$6='[21]Calculator Data Summary'!$B$4:$AG$4)*(AP$13='[21]Calculator Data Summary'!$B$7:$AG$7)*($K19='[21]Calculator Data Summary'!$A$8:$A$21)*'[21]Calculator Data Summary'!$B$8:$AG$21)</f>
        <v>0</v>
      </c>
      <c r="AQ19" s="15">
        <f>SUMPRODUCT(($B$4='[21]Calculator Data Summary'!$B$5:$AG$5)*($B$5='[21]Calculator Data Summary'!$B$6:$AG$6)*($B$6='[21]Calculator Data Summary'!$B$4:$AG$4)*(AQ$13='[21]Calculator Data Summary'!$B$7:$AG$7)*($K19='[21]Calculator Data Summary'!$A$8:$A$21)*'[21]Calculator Data Summary'!$B$8:$AG$21)</f>
        <v>0</v>
      </c>
      <c r="AR19" s="19">
        <f>SUMPRODUCT(($B$4='[21]Calculator Data Summary'!$B$5:$AG$5)*($B$5='[21]Calculator Data Summary'!$B$6:$AG$6)*($B$6='[21]Calculator Data Summary'!$B$4:$AG$4)*(AR$13='[21]Calculator Data Summary'!$B$7:$AG$7)*($K19='[21]Calculator Data Summary'!$A$8:$A$21)*'[21]Calculator Data Summary'!$B$8:$AG$21)</f>
        <v>0</v>
      </c>
      <c r="AT19" s="12" t="s">
        <v>20</v>
      </c>
      <c r="AU19" s="15">
        <f>SUMPRODUCT(($B$4='[21]Calculator Data Summary'!$B$5:$AG$5)*($B$5='[21]Calculator Data Summary'!$B$6:$AG$6)*($B$6='[21]Calculator Data Summary'!$B$4:$AG$4)*(AU$13='[21]Calculator Data Summary'!$B$7:$AG$7)*($K19='[21]Calculator Data Summary'!$A$8:$A$21)*'[21]Calculator Data Summary'!$B$8:$AG$21)</f>
        <v>0</v>
      </c>
      <c r="AV19" s="15">
        <f>SUMPRODUCT(($B$4='[21]Calculator Data Summary'!$B$5:$AG$5)*($B$5='[21]Calculator Data Summary'!$B$6:$AG$6)*($B$6='[21]Calculator Data Summary'!$B$4:$AG$4)*(AV$13='[21]Calculator Data Summary'!$B$7:$AG$7)*($K19='[21]Calculator Data Summary'!$A$8:$A$21)*'[21]Calculator Data Summary'!$B$8:$AG$21)</f>
        <v>0</v>
      </c>
      <c r="AW19" s="19">
        <f>SUMPRODUCT(($B$4='[21]Calculator Data Summary'!$B$5:$AG$5)*($B$5='[21]Calculator Data Summary'!$B$6:$AG$6)*($B$6='[21]Calculator Data Summary'!$B$4:$AG$4)*(AW$13='[21]Calculator Data Summary'!$B$7:$AG$7)*($K19='[21]Calculator Data Summary'!$A$8:$A$21)*'[21]Calculator Data Summary'!$B$8:$AG$21)</f>
        <v>0</v>
      </c>
      <c r="AY19" s="12" t="s">
        <v>20</v>
      </c>
      <c r="AZ19" s="15">
        <f>SUMPRODUCT(($B$4='[21]Calculator Data Summary'!$B$5:$AG$5)*($B$5='[21]Calculator Data Summary'!$B$6:$AG$6)*($B$6='[21]Calculator Data Summary'!$B$4:$AG$4)*(AZ$13='[21]Calculator Data Summary'!$B$7:$AG$7)*($K19='[21]Calculator Data Summary'!$A$8:$A$21)*'[21]Calculator Data Summary'!$B$8:$AG$21)</f>
        <v>0</v>
      </c>
      <c r="BA19" s="15">
        <f>SUMPRODUCT(($B$4='[21]Calculator Data Summary'!$B$5:$AG$5)*($B$5='[21]Calculator Data Summary'!$B$6:$AG$6)*($B$6='[21]Calculator Data Summary'!$B$4:$AG$4)*(BA$13='[21]Calculator Data Summary'!$B$7:$AG$7)*($K19='[21]Calculator Data Summary'!$A$8:$A$21)*'[21]Calculator Data Summary'!$B$8:$AG$21)</f>
        <v>0</v>
      </c>
      <c r="BB19" s="19">
        <f>SUMPRODUCT(($B$4='[21]Calculator Data Summary'!$B$5:$AG$5)*($B$5='[21]Calculator Data Summary'!$B$6:$AG$6)*($B$6='[21]Calculator Data Summary'!$B$4:$AG$4)*(BB$13='[21]Calculator Data Summary'!$B$7:$AG$7)*($K19='[21]Calculator Data Summary'!$A$8:$A$21)*'[21]Calculator Data Summary'!$B$8:$AG$21)</f>
        <v>0</v>
      </c>
      <c r="BD19" s="12" t="s">
        <v>20</v>
      </c>
      <c r="BE19" s="15">
        <f>SUMPRODUCT(($B$4='[21]Calculator Data Summary'!$B$5:$AG$5)*($B$5='[21]Calculator Data Summary'!$B$6:$AG$6)*($B$6='[21]Calculator Data Summary'!$B$4:$AG$4)*(BE$13='[21]Calculator Data Summary'!$B$7:$AG$7)*($K19='[21]Calculator Data Summary'!$A$8:$A$21)*'[21]Calculator Data Summary'!$B$8:$AG$21)</f>
        <v>0</v>
      </c>
      <c r="BF19" s="15">
        <f>SUMPRODUCT(($B$4='[21]Calculator Data Summary'!$B$5:$AG$5)*($B$5='[21]Calculator Data Summary'!$B$6:$AG$6)*($B$6='[21]Calculator Data Summary'!$B$4:$AG$4)*(BF$13='[21]Calculator Data Summary'!$B$7:$AG$7)*($K19='[21]Calculator Data Summary'!$A$8:$A$21)*'[21]Calculator Data Summary'!$B$8:$AG$21)</f>
        <v>0</v>
      </c>
      <c r="BG19" s="19">
        <f>SUMPRODUCT(($B$4='[21]Calculator Data Summary'!$B$5:$AG$5)*($B$5='[21]Calculator Data Summary'!$B$6:$AG$6)*($B$6='[21]Calculator Data Summary'!$B$4:$AG$4)*(BG$13='[21]Calculator Data Summary'!$B$7:$AG$7)*($K19='[21]Calculator Data Summary'!$A$8:$A$21)*'[21]Calculator Data Summary'!$B$8:$AG$21)</f>
        <v>0</v>
      </c>
      <c r="BI19" s="12" t="s">
        <v>20</v>
      </c>
      <c r="BJ19" s="15">
        <f>SUMPRODUCT(($B$4='[21]Calculator Data Summary'!$B$5:$AG$5)*($B$5='[21]Calculator Data Summary'!$B$6:$AG$6)*($B$6='[21]Calculator Data Summary'!$B$4:$AG$4)*(BJ$13='[21]Calculator Data Summary'!$B$7:$AG$7)*($K19='[21]Calculator Data Summary'!$A$8:$A$21)*'[21]Calculator Data Summary'!$B$8:$AG$21)</f>
        <v>0</v>
      </c>
      <c r="BK19" s="15">
        <f>SUMPRODUCT(($B$4='[21]Calculator Data Summary'!$B$5:$AG$5)*($B$5='[21]Calculator Data Summary'!$B$6:$AG$6)*($B$6='[21]Calculator Data Summary'!$B$4:$AG$4)*(BK$13='[21]Calculator Data Summary'!$B$7:$AG$7)*($K19='[21]Calculator Data Summary'!$A$8:$A$21)*'[21]Calculator Data Summary'!$B$8:$AG$21)</f>
        <v>0</v>
      </c>
      <c r="BL19" s="19">
        <f>SUMPRODUCT(($B$4='[21]Calculator Data Summary'!$B$5:$AG$5)*($B$5='[21]Calculator Data Summary'!$B$6:$AG$6)*($B$6='[21]Calculator Data Summary'!$B$4:$AG$4)*(BL$13='[21]Calculator Data Summary'!$B$7:$AG$7)*($K19='[21]Calculator Data Summary'!$A$8:$A$21)*'[21]Calculator Data Summary'!$B$8:$AG$21)</f>
        <v>0</v>
      </c>
      <c r="BN19" s="12" t="s">
        <v>20</v>
      </c>
      <c r="BO19" s="15">
        <f>SUMPRODUCT(($B$4='[21]Calculator Data Summary'!$B$5:$AG$5)*($B$5='[21]Calculator Data Summary'!$B$6:$AG$6)*($B$6='[21]Calculator Data Summary'!$B$4:$AG$4)*(BO$13='[21]Calculator Data Summary'!$B$7:$AG$7)*($K19='[21]Calculator Data Summary'!$A$8:$A$21)*'[21]Calculator Data Summary'!$B$8:$AG$21)</f>
        <v>0</v>
      </c>
      <c r="BP19" s="15">
        <f>SUMPRODUCT(($B$4='[21]Calculator Data Summary'!$B$5:$AG$5)*($B$5='[21]Calculator Data Summary'!$B$6:$AG$6)*($B$6='[21]Calculator Data Summary'!$B$4:$AG$4)*(BP$13='[21]Calculator Data Summary'!$B$7:$AG$7)*($K19='[21]Calculator Data Summary'!$A$8:$A$21)*'[21]Calculator Data Summary'!$B$8:$AG$21)</f>
        <v>0</v>
      </c>
      <c r="BQ19" s="19">
        <f>SUMPRODUCT(($B$4='[21]Calculator Data Summary'!$B$5:$AG$5)*($B$5='[21]Calculator Data Summary'!$B$6:$AG$6)*($B$6='[21]Calculator Data Summary'!$B$4:$AG$4)*(BQ$13='[21]Calculator Data Summary'!$B$7:$AG$7)*($K19='[21]Calculator Data Summary'!$A$8:$A$21)*'[21]Calculator Data Summary'!$B$8:$AG$21)</f>
        <v>0</v>
      </c>
      <c r="BS19" s="12" t="s">
        <v>20</v>
      </c>
      <c r="BT19" s="15">
        <f>SUMPRODUCT(($B$4='[21]Calculator Data Summary'!$B$5:$AG$5)*($B$5='[21]Calculator Data Summary'!$B$6:$AG$6)*($B$6='[21]Calculator Data Summary'!$B$4:$AG$4)*(BT$13='[21]Calculator Data Summary'!$B$7:$AG$7)*($K19='[21]Calculator Data Summary'!$A$8:$A$21)*'[21]Calculator Data Summary'!$B$8:$AG$21)</f>
        <v>0</v>
      </c>
      <c r="BU19" s="15">
        <f>SUMPRODUCT(($B$4='[21]Calculator Data Summary'!$B$5:$AG$5)*($B$5='[21]Calculator Data Summary'!$B$6:$AG$6)*($B$6='[21]Calculator Data Summary'!$B$4:$AG$4)*(BU$13='[21]Calculator Data Summary'!$B$7:$AG$7)*($K19='[21]Calculator Data Summary'!$A$8:$A$21)*'[21]Calculator Data Summary'!$B$8:$AG$21)</f>
        <v>0</v>
      </c>
      <c r="BV19" s="19">
        <f>SUMPRODUCT(($B$4='[21]Calculator Data Summary'!$B$5:$AG$5)*($B$5='[21]Calculator Data Summary'!$B$6:$AG$6)*($B$6='[21]Calculator Data Summary'!$B$4:$AG$4)*(BV$13='[21]Calculator Data Summary'!$B$7:$AG$7)*($K19='[21]Calculator Data Summary'!$A$8:$A$21)*'[21]Calculator Data Summary'!$B$8:$AG$21)</f>
        <v>0</v>
      </c>
      <c r="BX19" s="12" t="s">
        <v>20</v>
      </c>
      <c r="BY19" s="15">
        <f>SUMPRODUCT(($B$4='[21]Calculator Data Summary'!$B$5:$AG$5)*($B$5='[21]Calculator Data Summary'!$B$6:$AG$6)*($B$6='[21]Calculator Data Summary'!$B$4:$AG$4)*(BY$13='[21]Calculator Data Summary'!$B$7:$AG$7)*($K19='[21]Calculator Data Summary'!$A$8:$A$21)*'[21]Calculator Data Summary'!$B$8:$AG$21)</f>
        <v>0</v>
      </c>
      <c r="BZ19" s="15">
        <f>SUMPRODUCT(($B$4='[21]Calculator Data Summary'!$B$5:$AG$5)*($B$5='[21]Calculator Data Summary'!$B$6:$AG$6)*($B$6='[21]Calculator Data Summary'!$B$4:$AG$4)*(BZ$13='[21]Calculator Data Summary'!$B$7:$AG$7)*($K19='[21]Calculator Data Summary'!$A$8:$A$21)*'[21]Calculator Data Summary'!$B$8:$AG$21)</f>
        <v>0</v>
      </c>
      <c r="CA19" s="19">
        <f>SUMPRODUCT(($B$4='[21]Calculator Data Summary'!$B$5:$AG$5)*($B$5='[21]Calculator Data Summary'!$B$6:$AG$6)*($B$6='[21]Calculator Data Summary'!$B$4:$AG$4)*(CA$13='[21]Calculator Data Summary'!$B$7:$AG$7)*($K19='[21]Calculator Data Summary'!$A$8:$A$21)*'[21]Calculator Data Summary'!$B$8:$AG$21)</f>
        <v>0</v>
      </c>
      <c r="CC19" s="12" t="s">
        <v>20</v>
      </c>
      <c r="CD19" s="15">
        <f>SUMPRODUCT(($B$4='[21]Calculator Data Summary'!$B$5:$AG$5)*($B$5='[21]Calculator Data Summary'!$B$6:$AG$6)*($B$6='[21]Calculator Data Summary'!$B$4:$AG$4)*(CD$13='[21]Calculator Data Summary'!$B$7:$AG$7)*($K19='[21]Calculator Data Summary'!$A$8:$A$21)*'[21]Calculator Data Summary'!$B$8:$AG$21)</f>
        <v>0</v>
      </c>
      <c r="CE19" s="15">
        <f>SUMPRODUCT(($B$4='[21]Calculator Data Summary'!$B$5:$AG$5)*($B$5='[21]Calculator Data Summary'!$B$6:$AG$6)*($B$6='[21]Calculator Data Summary'!$B$4:$AG$4)*(CE$13='[21]Calculator Data Summary'!$B$7:$AG$7)*($K19='[21]Calculator Data Summary'!$A$8:$A$21)*'[21]Calculator Data Summary'!$B$8:$AG$21)</f>
        <v>0</v>
      </c>
      <c r="CF19" s="19">
        <f>SUMPRODUCT(($B$4='[21]Calculator Data Summary'!$B$5:$AG$5)*($B$5='[21]Calculator Data Summary'!$B$6:$AG$6)*($B$6='[21]Calculator Data Summary'!$B$4:$AG$4)*(CF$13='[21]Calculator Data Summary'!$B$7:$AG$7)*($K19='[21]Calculator Data Summary'!$A$8:$A$21)*'[21]Calculator Data Summary'!$B$8:$AG$21)</f>
        <v>0</v>
      </c>
      <c r="CH19" s="12" t="s">
        <v>20</v>
      </c>
      <c r="CI19" s="15">
        <f>SUMPRODUCT(($B$4='[21]Calculator Data Summary'!$B$5:$AG$5)*($B$5='[21]Calculator Data Summary'!$B$6:$AG$6)*($B$6='[21]Calculator Data Summary'!$B$4:$AG$4)*(CI$13='[21]Calculator Data Summary'!$B$7:$AG$7)*($K19='[21]Calculator Data Summary'!$A$8:$A$21)*'[21]Calculator Data Summary'!$B$8:$AG$21)</f>
        <v>0</v>
      </c>
      <c r="CJ19" s="15">
        <f>SUMPRODUCT(($B$4='[21]Calculator Data Summary'!$B$5:$AG$5)*($B$5='[21]Calculator Data Summary'!$B$6:$AG$6)*($B$6='[21]Calculator Data Summary'!$B$4:$AG$4)*(CJ$13='[21]Calculator Data Summary'!$B$7:$AG$7)*($K19='[21]Calculator Data Summary'!$A$8:$A$21)*'[21]Calculator Data Summary'!$B$8:$AG$21)</f>
        <v>0</v>
      </c>
      <c r="CK19" s="19">
        <f>SUMPRODUCT(($B$4='[21]Calculator Data Summary'!$B$5:$AG$5)*($B$5='[21]Calculator Data Summary'!$B$6:$AG$6)*($B$6='[21]Calculator Data Summary'!$B$4:$AG$4)*(CK$13='[21]Calculator Data Summary'!$B$7:$AG$7)*($K19='[21]Calculator Data Summary'!$A$8:$A$21)*'[21]Calculator Data Summary'!$B$8:$AG$21)</f>
        <v>0</v>
      </c>
      <c r="CM19" s="12" t="s">
        <v>20</v>
      </c>
      <c r="CN19" s="15">
        <f>SUMPRODUCT(($B$4='[21]Calculator Data Summary'!$B$5:$AG$5)*($B$5='[21]Calculator Data Summary'!$B$6:$AG$6)*($B$6='[21]Calculator Data Summary'!$B$4:$AG$4)*(CN$13='[21]Calculator Data Summary'!$B$7:$AG$7)*($K19='[21]Calculator Data Summary'!$A$8:$A$21)*'[21]Calculator Data Summary'!$B$8:$AG$21)</f>
        <v>0</v>
      </c>
      <c r="CO19" s="15">
        <f>SUMPRODUCT(($B$4='[21]Calculator Data Summary'!$B$5:$AG$5)*($B$5='[21]Calculator Data Summary'!$B$6:$AG$6)*($B$6='[21]Calculator Data Summary'!$B$4:$AG$4)*(CO$13='[21]Calculator Data Summary'!$B$7:$AG$7)*($K19='[21]Calculator Data Summary'!$A$8:$A$21)*'[21]Calculator Data Summary'!$B$8:$AG$21)</f>
        <v>0</v>
      </c>
      <c r="CP19" s="19">
        <f>SUMPRODUCT(($B$4='[21]Calculator Data Summary'!$B$5:$AG$5)*($B$5='[21]Calculator Data Summary'!$B$6:$AG$6)*($B$6='[21]Calculator Data Summary'!$B$4:$AG$4)*(CP$13='[21]Calculator Data Summary'!$B$7:$AG$7)*($K19='[21]Calculator Data Summary'!$A$8:$A$21)*'[21]Calculator Data Summary'!$B$8:$AG$21)</f>
        <v>0</v>
      </c>
      <c r="CR19" s="12" t="s">
        <v>20</v>
      </c>
      <c r="CS19" s="15">
        <f>SUMPRODUCT(($B$4='[21]Calculator Data Summary'!$B$5:$AG$5)*($B$5='[21]Calculator Data Summary'!$B$6:$AG$6)*($B$6='[21]Calculator Data Summary'!$B$4:$AG$4)*(CS$13='[21]Calculator Data Summary'!$B$7:$AG$7)*($K19='[21]Calculator Data Summary'!$A$8:$A$21)*'[21]Calculator Data Summary'!$B$8:$AG$21)</f>
        <v>0</v>
      </c>
      <c r="CT19" s="15">
        <f>SUMPRODUCT(($B$4='[21]Calculator Data Summary'!$B$5:$AG$5)*($B$5='[21]Calculator Data Summary'!$B$6:$AG$6)*($B$6='[21]Calculator Data Summary'!$B$4:$AG$4)*(CT$13='[21]Calculator Data Summary'!$B$7:$AG$7)*($K19='[21]Calculator Data Summary'!$A$8:$A$21)*'[21]Calculator Data Summary'!$B$8:$AG$21)</f>
        <v>0</v>
      </c>
      <c r="CU19" s="19">
        <f>SUMPRODUCT(($B$4='[21]Calculator Data Summary'!$B$5:$AG$5)*($B$5='[21]Calculator Data Summary'!$B$6:$AG$6)*($B$6='[21]Calculator Data Summary'!$B$4:$AG$4)*(CU$13='[21]Calculator Data Summary'!$B$7:$AG$7)*($K19='[21]Calculator Data Summary'!$A$8:$A$21)*'[21]Calculator Data Summary'!$B$8:$AG$21)</f>
        <v>0</v>
      </c>
      <c r="CW19" s="12" t="s">
        <v>20</v>
      </c>
      <c r="CX19" s="15">
        <f>SUMPRODUCT(($B$4='[21]Calculator Data Summary'!$B$5:$AG$5)*($B$5='[21]Calculator Data Summary'!$B$6:$AG$6)*($B$6='[21]Calculator Data Summary'!$B$4:$AG$4)*(CX$13='[21]Calculator Data Summary'!$B$7:$AG$7)*($K19='[21]Calculator Data Summary'!$A$8:$A$21)*'[21]Calculator Data Summary'!$B$8:$AG$21)</f>
        <v>0</v>
      </c>
      <c r="CY19" s="15">
        <f>SUMPRODUCT(($B$4='[21]Calculator Data Summary'!$B$5:$AG$5)*($B$5='[21]Calculator Data Summary'!$B$6:$AG$6)*($B$6='[21]Calculator Data Summary'!$B$4:$AG$4)*(CY$13='[21]Calculator Data Summary'!$B$7:$AG$7)*($K19='[21]Calculator Data Summary'!$A$8:$A$21)*'[21]Calculator Data Summary'!$B$8:$AG$21)</f>
        <v>0</v>
      </c>
      <c r="CZ19" s="19">
        <f>SUMPRODUCT(($B$4='[21]Calculator Data Summary'!$B$5:$AG$5)*($B$5='[21]Calculator Data Summary'!$B$6:$AG$6)*($B$6='[21]Calculator Data Summary'!$B$4:$AG$4)*(CZ$13='[21]Calculator Data Summary'!$B$7:$AG$7)*($K19='[21]Calculator Data Summary'!$A$8:$A$21)*'[21]Calculator Data Summary'!$B$8:$AG$21)</f>
        <v>0</v>
      </c>
      <c r="DB19" s="12" t="s">
        <v>20</v>
      </c>
      <c r="DC19" s="15">
        <f>SUMPRODUCT(($B$4='[21]Calculator Data Summary'!$B$5:$AG$5)*($B$5='[21]Calculator Data Summary'!$B$6:$AG$6)*($B$6='[21]Calculator Data Summary'!$B$4:$AG$4)*(DC$13='[21]Calculator Data Summary'!$B$7:$AG$7)*($K19='[21]Calculator Data Summary'!$A$8:$A$21)*'[21]Calculator Data Summary'!$B$8:$AG$21)</f>
        <v>0</v>
      </c>
      <c r="DD19" s="15">
        <f>SUMPRODUCT(($B$4='[21]Calculator Data Summary'!$B$5:$AG$5)*($B$5='[21]Calculator Data Summary'!$B$6:$AG$6)*($B$6='[21]Calculator Data Summary'!$B$4:$AG$4)*(DD$13='[21]Calculator Data Summary'!$B$7:$AG$7)*($K19='[21]Calculator Data Summary'!$A$8:$A$21)*'[21]Calculator Data Summary'!$B$8:$AG$21)</f>
        <v>0</v>
      </c>
      <c r="DE19" s="19">
        <f>SUMPRODUCT(($B$4='[21]Calculator Data Summary'!$B$5:$AG$5)*($B$5='[21]Calculator Data Summary'!$B$6:$AG$6)*($B$6='[21]Calculator Data Summary'!$B$4:$AG$4)*(DE$13='[21]Calculator Data Summary'!$B$7:$AG$7)*($K19='[21]Calculator Data Summary'!$A$8:$A$21)*'[21]Calculator Data Summary'!$B$8:$AG$21)</f>
        <v>0</v>
      </c>
      <c r="DG19" s="12" t="s">
        <v>20</v>
      </c>
      <c r="DH19" s="15">
        <f>SUMPRODUCT(($B$4='[21]Calculator Data Summary'!$B$5:$AG$5)*($B$5='[21]Calculator Data Summary'!$B$6:$AG$6)*($B$6='[21]Calculator Data Summary'!$B$4:$AG$4)*(DH$13='[21]Calculator Data Summary'!$B$7:$AG$7)*($K19='[21]Calculator Data Summary'!$A$8:$A$21)*'[21]Calculator Data Summary'!$B$8:$AG$21)</f>
        <v>0</v>
      </c>
      <c r="DI19" s="15">
        <f>SUMPRODUCT(($B$4='[21]Calculator Data Summary'!$B$5:$AG$5)*($B$5='[21]Calculator Data Summary'!$B$6:$AG$6)*($B$6='[21]Calculator Data Summary'!$B$4:$AG$4)*(DI$13='[21]Calculator Data Summary'!$B$7:$AG$7)*($K19='[21]Calculator Data Summary'!$A$8:$A$21)*'[21]Calculator Data Summary'!$B$8:$AG$21)</f>
        <v>0</v>
      </c>
      <c r="DJ19" s="19">
        <f>SUMPRODUCT(($B$4='[21]Calculator Data Summary'!$B$5:$AG$5)*($B$5='[21]Calculator Data Summary'!$B$6:$AG$6)*($B$6='[21]Calculator Data Summary'!$B$4:$AG$4)*(DJ$13='[21]Calculator Data Summary'!$B$7:$AG$7)*($K19='[21]Calculator Data Summary'!$A$8:$A$21)*'[21]Calculator Data Summary'!$B$8:$AG$21)</f>
        <v>0</v>
      </c>
      <c r="DL19" s="12" t="s">
        <v>20</v>
      </c>
      <c r="DM19" s="15">
        <f>SUMPRODUCT(($B$4='[21]Calculator Data Summary'!$B$5:$AG$5)*($B$5='[21]Calculator Data Summary'!$B$6:$AG$6)*($B$6='[21]Calculator Data Summary'!$B$4:$AG$4)*(DM$13='[21]Calculator Data Summary'!$B$7:$AG$7)*($K19='[21]Calculator Data Summary'!$A$8:$A$21)*'[21]Calculator Data Summary'!$B$8:$AG$21)</f>
        <v>0</v>
      </c>
      <c r="DN19" s="15">
        <f>SUMPRODUCT(($B$4='[21]Calculator Data Summary'!$B$5:$AG$5)*($B$5='[21]Calculator Data Summary'!$B$6:$AG$6)*($B$6='[21]Calculator Data Summary'!$B$4:$AG$4)*(DN$13='[21]Calculator Data Summary'!$B$7:$AG$7)*($K19='[21]Calculator Data Summary'!$A$8:$A$21)*'[21]Calculator Data Summary'!$B$8:$AG$21)</f>
        <v>0</v>
      </c>
      <c r="DO19" s="19">
        <f>SUMPRODUCT(($B$4='[21]Calculator Data Summary'!$B$5:$AG$5)*($B$5='[21]Calculator Data Summary'!$B$6:$AG$6)*($B$6='[21]Calculator Data Summary'!$B$4:$AG$4)*(DO$13='[21]Calculator Data Summary'!$B$7:$AG$7)*($K19='[21]Calculator Data Summary'!$A$8:$A$21)*'[21]Calculator Data Summary'!$B$8:$AG$21)</f>
        <v>0</v>
      </c>
      <c r="DQ19" s="12" t="s">
        <v>20</v>
      </c>
      <c r="DR19" s="15">
        <f>SUMPRODUCT(($B$4='[21]Calculator Data Summary'!$B$5:$AG$5)*($B$5='[21]Calculator Data Summary'!$B$6:$AG$6)*($B$6='[21]Calculator Data Summary'!$B$4:$AG$4)*(DR$13='[21]Calculator Data Summary'!$B$7:$AG$7)*($K19='[21]Calculator Data Summary'!$A$8:$A$21)*'[21]Calculator Data Summary'!$B$8:$AG$21)</f>
        <v>0</v>
      </c>
      <c r="DS19" s="15">
        <f>SUMPRODUCT(($B$4='[21]Calculator Data Summary'!$B$5:$AG$5)*($B$5='[21]Calculator Data Summary'!$B$6:$AG$6)*($B$6='[21]Calculator Data Summary'!$B$4:$AG$4)*(DS$13='[21]Calculator Data Summary'!$B$7:$AG$7)*($K19='[21]Calculator Data Summary'!$A$8:$A$21)*'[21]Calculator Data Summary'!$B$8:$AG$21)</f>
        <v>0</v>
      </c>
      <c r="DT19" s="19">
        <f>SUMPRODUCT(($B$4='[21]Calculator Data Summary'!$B$5:$AG$5)*($B$5='[21]Calculator Data Summary'!$B$6:$AG$6)*($B$6='[21]Calculator Data Summary'!$B$4:$AG$4)*(DT$13='[21]Calculator Data Summary'!$B$7:$AG$7)*($K19='[21]Calculator Data Summary'!$A$8:$A$21)*'[21]Calculator Data Summary'!$B$8:$AG$21)</f>
        <v>0</v>
      </c>
      <c r="DV19" s="12" t="s">
        <v>20</v>
      </c>
      <c r="DW19" s="15">
        <f>SUMPRODUCT(($B$4='[21]Calculator Data Summary'!$B$5:$AG$5)*($B$5='[21]Calculator Data Summary'!$B$6:$AG$6)*($B$6='[21]Calculator Data Summary'!$B$4:$AG$4)*(DW$13='[21]Calculator Data Summary'!$B$7:$AG$7)*($K19='[21]Calculator Data Summary'!$A$8:$A$21)*'[21]Calculator Data Summary'!$B$8:$AG$21)</f>
        <v>0</v>
      </c>
      <c r="DX19" s="15">
        <f>SUMPRODUCT(($B$4='[21]Calculator Data Summary'!$B$5:$AG$5)*($B$5='[21]Calculator Data Summary'!$B$6:$AG$6)*($B$6='[21]Calculator Data Summary'!$B$4:$AG$4)*(DX$13='[21]Calculator Data Summary'!$B$7:$AG$7)*($K19='[21]Calculator Data Summary'!$A$8:$A$21)*'[21]Calculator Data Summary'!$B$8:$AG$21)</f>
        <v>0</v>
      </c>
      <c r="DY19" s="19">
        <f>SUMPRODUCT(($B$4='[21]Calculator Data Summary'!$B$5:$AG$5)*($B$5='[21]Calculator Data Summary'!$B$6:$AG$6)*($B$6='[21]Calculator Data Summary'!$B$4:$AG$4)*(DY$13='[21]Calculator Data Summary'!$B$7:$AG$7)*($K19='[21]Calculator Data Summary'!$A$8:$A$21)*'[21]Calculator Data Summary'!$B$8:$AG$21)</f>
        <v>0</v>
      </c>
      <c r="EA19" s="12" t="s">
        <v>20</v>
      </c>
      <c r="EB19" s="15">
        <f>SUMPRODUCT(($B$4='[21]Calculator Data Summary'!$B$5:$AG$5)*($B$5='[21]Calculator Data Summary'!$B$6:$AG$6)*($B$6='[21]Calculator Data Summary'!$B$4:$AG$4)*(EB$13='[21]Calculator Data Summary'!$B$7:$AG$7)*($K19='[21]Calculator Data Summary'!$A$8:$A$21)*'[21]Calculator Data Summary'!$B$8:$AG$21)</f>
        <v>0</v>
      </c>
      <c r="EC19" s="15">
        <f>SUMPRODUCT(($B$4='[21]Calculator Data Summary'!$B$5:$AG$5)*($B$5='[21]Calculator Data Summary'!$B$6:$AG$6)*($B$6='[21]Calculator Data Summary'!$B$4:$AG$4)*(EC$13='[21]Calculator Data Summary'!$B$7:$AG$7)*($K19='[21]Calculator Data Summary'!$A$8:$A$21)*'[21]Calculator Data Summary'!$B$8:$AG$21)</f>
        <v>0</v>
      </c>
      <c r="ED19" s="19">
        <f>SUMPRODUCT(($B$4='[21]Calculator Data Summary'!$B$5:$AG$5)*($B$5='[21]Calculator Data Summary'!$B$6:$AG$6)*($B$6='[21]Calculator Data Summary'!$B$4:$AG$4)*(ED$13='[21]Calculator Data Summary'!$B$7:$AG$7)*($K19='[21]Calculator Data Summary'!$A$8:$A$21)*'[21]Calculator Data Summary'!$B$8:$AG$21)</f>
        <v>0</v>
      </c>
      <c r="EF19" s="12" t="s">
        <v>20</v>
      </c>
      <c r="EG19" s="15">
        <f>SUMPRODUCT(($B$4='[21]Calculator Data Summary'!$B$5:$AG$5)*($B$5='[21]Calculator Data Summary'!$B$6:$AG$6)*($B$6='[21]Calculator Data Summary'!$B$4:$AG$4)*(EG$13='[21]Calculator Data Summary'!$B$7:$AG$7)*($K19='[21]Calculator Data Summary'!$A$8:$A$21)*'[21]Calculator Data Summary'!$B$8:$AG$21)</f>
        <v>0</v>
      </c>
      <c r="EH19" s="15">
        <f>SUMPRODUCT(($B$4='[21]Calculator Data Summary'!$B$5:$AG$5)*($B$5='[21]Calculator Data Summary'!$B$6:$AG$6)*($B$6='[21]Calculator Data Summary'!$B$4:$AG$4)*(EH$13='[21]Calculator Data Summary'!$B$7:$AG$7)*($K19='[21]Calculator Data Summary'!$A$8:$A$21)*'[21]Calculator Data Summary'!$B$8:$AG$21)</f>
        <v>0</v>
      </c>
      <c r="EI19" s="19">
        <f>SUMPRODUCT(($B$4='[21]Calculator Data Summary'!$B$5:$AG$5)*($B$5='[21]Calculator Data Summary'!$B$6:$AG$6)*($B$6='[21]Calculator Data Summary'!$B$4:$AG$4)*(EI$13='[21]Calculator Data Summary'!$B$7:$AG$7)*($K19='[21]Calculator Data Summary'!$A$8:$A$21)*'[21]Calculator Data Summary'!$B$8:$AG$21)</f>
        <v>0</v>
      </c>
      <c r="EK19" s="12" t="s">
        <v>20</v>
      </c>
      <c r="EL19" s="15">
        <f>SUMPRODUCT(($B$4='[21]Calculator Data Summary'!$B$5:$AG$5)*($B$5='[21]Calculator Data Summary'!$B$6:$AG$6)*($B$6='[21]Calculator Data Summary'!$B$4:$AG$4)*(EL$13='[21]Calculator Data Summary'!$B$7:$AG$7)*($K19='[21]Calculator Data Summary'!$A$8:$A$21)*'[21]Calculator Data Summary'!$B$8:$AG$21)</f>
        <v>0</v>
      </c>
      <c r="EM19" s="15">
        <f>SUMPRODUCT(($B$4='[21]Calculator Data Summary'!$B$5:$AG$5)*($B$5='[21]Calculator Data Summary'!$B$6:$AG$6)*($B$6='[21]Calculator Data Summary'!$B$4:$AG$4)*(EM$13='[21]Calculator Data Summary'!$B$7:$AG$7)*($K19='[21]Calculator Data Summary'!$A$8:$A$21)*'[21]Calculator Data Summary'!$B$8:$AG$21)</f>
        <v>0</v>
      </c>
      <c r="EN19" s="19">
        <f>SUMPRODUCT(($B$4='[21]Calculator Data Summary'!$B$5:$AG$5)*($B$5='[21]Calculator Data Summary'!$B$6:$AG$6)*($B$6='[21]Calculator Data Summary'!$B$4:$AG$4)*(EN$13='[21]Calculator Data Summary'!$B$7:$AG$7)*($K19='[21]Calculator Data Summary'!$A$8:$A$21)*'[21]Calculator Data Summary'!$B$8:$AG$21)</f>
        <v>0</v>
      </c>
      <c r="EP19" s="12" t="s">
        <v>20</v>
      </c>
      <c r="EQ19" s="15">
        <f>SUMPRODUCT(($B$4='[21]Calculator Data Summary'!$B$5:$AG$5)*($B$5='[21]Calculator Data Summary'!$B$6:$AG$6)*($B$6='[21]Calculator Data Summary'!$B$4:$AG$4)*(EQ$13='[21]Calculator Data Summary'!$B$7:$AG$7)*($K19='[21]Calculator Data Summary'!$A$8:$A$21)*'[21]Calculator Data Summary'!$B$8:$AG$21)</f>
        <v>0</v>
      </c>
      <c r="ER19" s="15">
        <f>SUMPRODUCT(($B$4='[21]Calculator Data Summary'!$B$5:$AG$5)*($B$5='[21]Calculator Data Summary'!$B$6:$AG$6)*($B$6='[21]Calculator Data Summary'!$B$4:$AG$4)*(ER$13='[21]Calculator Data Summary'!$B$7:$AG$7)*($K19='[21]Calculator Data Summary'!$A$8:$A$21)*'[21]Calculator Data Summary'!$B$8:$AG$21)</f>
        <v>0</v>
      </c>
      <c r="ES19" s="19">
        <f>SUMPRODUCT(($B$4='[21]Calculator Data Summary'!$B$5:$AG$5)*($B$5='[21]Calculator Data Summary'!$B$6:$AG$6)*($B$6='[21]Calculator Data Summary'!$B$4:$AG$4)*(ES$13='[21]Calculator Data Summary'!$B$7:$AG$7)*($K19='[21]Calculator Data Summary'!$A$8:$A$21)*'[21]Calculator Data Summary'!$B$8:$AG$21)</f>
        <v>0</v>
      </c>
      <c r="EU19" s="12" t="s">
        <v>20</v>
      </c>
      <c r="EV19" s="15">
        <f>SUMPRODUCT(($B$4='[21]Calculator Data Summary'!$B$5:$AG$5)*($B$5='[21]Calculator Data Summary'!$B$6:$AG$6)*($B$6='[21]Calculator Data Summary'!$B$4:$AG$4)*(EV$13='[21]Calculator Data Summary'!$B$7:$AG$7)*($K19='[21]Calculator Data Summary'!$A$8:$A$21)*'[21]Calculator Data Summary'!$B$8:$AG$21)</f>
        <v>0</v>
      </c>
      <c r="EW19" s="15">
        <f>SUMPRODUCT(($B$4='[21]Calculator Data Summary'!$B$5:$AG$5)*($B$5='[21]Calculator Data Summary'!$B$6:$AG$6)*($B$6='[21]Calculator Data Summary'!$B$4:$AG$4)*(EW$13='[21]Calculator Data Summary'!$B$7:$AG$7)*($K19='[21]Calculator Data Summary'!$A$8:$A$21)*'[21]Calculator Data Summary'!$B$8:$AG$21)</f>
        <v>0</v>
      </c>
      <c r="EX19" s="19">
        <f>SUMPRODUCT(($B$4='[21]Calculator Data Summary'!$B$5:$AG$5)*($B$5='[21]Calculator Data Summary'!$B$6:$AG$6)*($B$6='[21]Calculator Data Summary'!$B$4:$AG$4)*(EX$13='[21]Calculator Data Summary'!$B$7:$AG$7)*($K19='[21]Calculator Data Summary'!$A$8:$A$21)*'[21]Calculator Data Summary'!$B$8:$AG$21)</f>
        <v>0</v>
      </c>
      <c r="EZ19" s="12" t="s">
        <v>20</v>
      </c>
      <c r="FA19" s="15">
        <f>SUMPRODUCT(($B$4='[21]Calculator Data Summary'!$B$5:$AG$5)*($B$5='[21]Calculator Data Summary'!$B$6:$AG$6)*($B$6='[21]Calculator Data Summary'!$B$4:$AG$4)*(FA$13='[21]Calculator Data Summary'!$B$7:$AG$7)*($K19='[21]Calculator Data Summary'!$A$8:$A$21)*'[21]Calculator Data Summary'!$B$8:$AG$21)</f>
        <v>0</v>
      </c>
      <c r="FB19" s="15">
        <f>SUMPRODUCT(($B$4='[21]Calculator Data Summary'!$B$5:$AG$5)*($B$5='[21]Calculator Data Summary'!$B$6:$AG$6)*($B$6='[21]Calculator Data Summary'!$B$4:$AG$4)*(FB$13='[21]Calculator Data Summary'!$B$7:$AG$7)*($K19='[21]Calculator Data Summary'!$A$8:$A$21)*'[21]Calculator Data Summary'!$B$8:$AG$21)</f>
        <v>0</v>
      </c>
      <c r="FC19" s="19">
        <f>SUMPRODUCT(($B$4='[21]Calculator Data Summary'!$B$5:$AG$5)*($B$5='[21]Calculator Data Summary'!$B$6:$AG$6)*($B$6='[21]Calculator Data Summary'!$B$4:$AG$4)*(FC$13='[21]Calculator Data Summary'!$B$7:$AG$7)*($K19='[21]Calculator Data Summary'!$A$8:$A$21)*'[21]Calculator Data Summary'!$B$8:$AG$21)</f>
        <v>0</v>
      </c>
      <c r="FE19" s="12" t="s">
        <v>20</v>
      </c>
      <c r="FF19" s="15">
        <f>SUMPRODUCT(($B$4='[21]Calculator Data Summary'!$B$5:$AG$5)*($B$5='[21]Calculator Data Summary'!$B$6:$AG$6)*($B$6='[21]Calculator Data Summary'!$B$4:$AG$4)*(FF$13='[21]Calculator Data Summary'!$B$7:$AG$7)*($K19='[21]Calculator Data Summary'!$A$8:$A$21)*'[21]Calculator Data Summary'!$B$8:$AG$21)</f>
        <v>0</v>
      </c>
      <c r="FG19" s="15">
        <f>SUMPRODUCT(($B$4='[21]Calculator Data Summary'!$B$5:$AG$5)*($B$5='[21]Calculator Data Summary'!$B$6:$AG$6)*($B$6='[21]Calculator Data Summary'!$B$4:$AG$4)*(FG$13='[21]Calculator Data Summary'!$B$7:$AG$7)*($K19='[21]Calculator Data Summary'!$A$8:$A$21)*'[21]Calculator Data Summary'!$B$8:$AG$21)</f>
        <v>0</v>
      </c>
      <c r="FH19" s="19">
        <f>SUMPRODUCT(($B$4='[21]Calculator Data Summary'!$B$5:$AG$5)*($B$5='[21]Calculator Data Summary'!$B$6:$AG$6)*($B$6='[21]Calculator Data Summary'!$B$4:$AG$4)*(FH$13='[21]Calculator Data Summary'!$B$7:$AG$7)*($K19='[21]Calculator Data Summary'!$A$8:$A$21)*'[21]Calculator Data Summary'!$B$8:$AG$21)</f>
        <v>0</v>
      </c>
      <c r="FJ19" s="12" t="s">
        <v>20</v>
      </c>
      <c r="FK19" s="15">
        <f>SUMPRODUCT(($B$4='[21]Calculator Data Summary'!$B$5:$AG$5)*($B$5='[21]Calculator Data Summary'!$B$6:$AG$6)*($B$6='[21]Calculator Data Summary'!$B$4:$AG$4)*(FK$13='[21]Calculator Data Summary'!$B$7:$AG$7)*($K19='[21]Calculator Data Summary'!$A$8:$A$21)*'[21]Calculator Data Summary'!$B$8:$AG$21)</f>
        <v>0</v>
      </c>
      <c r="FL19" s="15">
        <f>SUMPRODUCT(($B$4='[21]Calculator Data Summary'!$B$5:$AG$5)*($B$5='[21]Calculator Data Summary'!$B$6:$AG$6)*($B$6='[21]Calculator Data Summary'!$B$4:$AG$4)*(FL$13='[21]Calculator Data Summary'!$B$7:$AG$7)*($K19='[21]Calculator Data Summary'!$A$8:$A$21)*'[21]Calculator Data Summary'!$B$8:$AG$21)</f>
        <v>0</v>
      </c>
      <c r="FM19" s="19">
        <f>SUMPRODUCT(($B$4='[21]Calculator Data Summary'!$B$5:$AG$5)*($B$5='[21]Calculator Data Summary'!$B$6:$AG$6)*($B$6='[21]Calculator Data Summary'!$B$4:$AG$4)*(FM$13='[21]Calculator Data Summary'!$B$7:$AG$7)*($K19='[21]Calculator Data Summary'!$A$8:$A$21)*'[21]Calculator Data Summary'!$B$8:$AG$21)</f>
        <v>0</v>
      </c>
      <c r="FO19" s="12" t="s">
        <v>20</v>
      </c>
      <c r="FP19" s="15">
        <f>SUMPRODUCT(($B$4='[21]Calculator Data Summary'!$B$5:$AG$5)*($B$5='[21]Calculator Data Summary'!$B$6:$AG$6)*($B$6='[21]Calculator Data Summary'!$B$4:$AG$4)*(FP$13='[21]Calculator Data Summary'!$B$7:$AG$7)*($K19='[21]Calculator Data Summary'!$A$8:$A$21)*'[21]Calculator Data Summary'!$B$8:$AG$21)</f>
        <v>0</v>
      </c>
      <c r="FQ19" s="15">
        <f>SUMPRODUCT(($B$4='[21]Calculator Data Summary'!$B$5:$AG$5)*($B$5='[21]Calculator Data Summary'!$B$6:$AG$6)*($B$6='[21]Calculator Data Summary'!$B$4:$AG$4)*(FQ$13='[21]Calculator Data Summary'!$B$7:$AG$7)*($K19='[21]Calculator Data Summary'!$A$8:$A$21)*'[21]Calculator Data Summary'!$B$8:$AG$21)</f>
        <v>0</v>
      </c>
      <c r="FR19" s="19">
        <f>SUMPRODUCT(($B$4='[21]Calculator Data Summary'!$B$5:$AG$5)*($B$5='[21]Calculator Data Summary'!$B$6:$AG$6)*($B$6='[21]Calculator Data Summary'!$B$4:$AG$4)*(FR$13='[21]Calculator Data Summary'!$B$7:$AG$7)*($K19='[21]Calculator Data Summary'!$A$8:$A$21)*'[21]Calculator Data Summary'!$B$8:$AG$21)</f>
        <v>0</v>
      </c>
      <c r="FT19" s="12" t="s">
        <v>20</v>
      </c>
      <c r="FU19" s="15">
        <f>SUMPRODUCT(($B$4='[21]Calculator Data Summary'!$B$5:$AG$5)*($B$5='[21]Calculator Data Summary'!$B$6:$AG$6)*($B$6='[21]Calculator Data Summary'!$B$4:$AG$4)*(FU$13='[21]Calculator Data Summary'!$B$7:$AG$7)*($K19='[21]Calculator Data Summary'!$A$8:$A$21)*'[21]Calculator Data Summary'!$B$8:$AG$21)</f>
        <v>0</v>
      </c>
      <c r="FV19" s="15">
        <f>SUMPRODUCT(($B$4='[21]Calculator Data Summary'!$B$5:$AG$5)*($B$5='[21]Calculator Data Summary'!$B$6:$AG$6)*($B$6='[21]Calculator Data Summary'!$B$4:$AG$4)*(FV$13='[21]Calculator Data Summary'!$B$7:$AG$7)*($K19='[21]Calculator Data Summary'!$A$8:$A$21)*'[21]Calculator Data Summary'!$B$8:$AG$21)</f>
        <v>0</v>
      </c>
      <c r="FW19" s="19">
        <f>SUMPRODUCT(($B$4='[21]Calculator Data Summary'!$B$5:$AG$5)*($B$5='[21]Calculator Data Summary'!$B$6:$AG$6)*($B$6='[21]Calculator Data Summary'!$B$4:$AG$4)*(FW$13='[21]Calculator Data Summary'!$B$7:$AG$7)*($K19='[21]Calculator Data Summary'!$A$8:$A$21)*'[21]Calculator Data Summary'!$B$8:$AG$21)</f>
        <v>0</v>
      </c>
      <c r="FY19" s="12" t="s">
        <v>20</v>
      </c>
      <c r="FZ19" s="15">
        <f>SUMPRODUCT(($B$4='[21]Calculator Data Summary'!$B$5:$AG$5)*($B$5='[21]Calculator Data Summary'!$B$6:$AG$6)*($B$6='[21]Calculator Data Summary'!$B$4:$AG$4)*(FZ$13='[21]Calculator Data Summary'!$B$7:$AG$7)*($K19='[21]Calculator Data Summary'!$A$8:$A$21)*'[21]Calculator Data Summary'!$B$8:$AG$21)</f>
        <v>0</v>
      </c>
      <c r="GA19" s="15">
        <f>SUMPRODUCT(($B$4='[21]Calculator Data Summary'!$B$5:$AG$5)*($B$5='[21]Calculator Data Summary'!$B$6:$AG$6)*($B$6='[21]Calculator Data Summary'!$B$4:$AG$4)*(GA$13='[21]Calculator Data Summary'!$B$7:$AG$7)*($K19='[21]Calculator Data Summary'!$A$8:$A$21)*'[21]Calculator Data Summary'!$B$8:$AG$21)</f>
        <v>0</v>
      </c>
      <c r="GB19" s="19">
        <f>SUMPRODUCT(($B$4='[21]Calculator Data Summary'!$B$5:$AG$5)*($B$5='[21]Calculator Data Summary'!$B$6:$AG$6)*($B$6='[21]Calculator Data Summary'!$B$4:$AG$4)*(GB$13='[21]Calculator Data Summary'!$B$7:$AG$7)*($K19='[21]Calculator Data Summary'!$A$8:$A$21)*'[21]Calculator Data Summary'!$B$8:$AG$21)</f>
        <v>0</v>
      </c>
      <c r="GD19" s="12" t="s">
        <v>20</v>
      </c>
      <c r="GE19" s="15">
        <f>SUMPRODUCT(($B$4='[21]Calculator Data Summary'!$B$5:$AG$5)*($B$5='[21]Calculator Data Summary'!$B$6:$AG$6)*($B$6='[21]Calculator Data Summary'!$B$4:$AG$4)*(GE$13='[21]Calculator Data Summary'!$B$7:$AG$7)*($K19='[21]Calculator Data Summary'!$A$8:$A$21)*'[21]Calculator Data Summary'!$B$8:$AG$21)</f>
        <v>0</v>
      </c>
      <c r="GF19" s="15">
        <f>SUMPRODUCT(($B$4='[21]Calculator Data Summary'!$B$5:$AG$5)*($B$5='[21]Calculator Data Summary'!$B$6:$AG$6)*($B$6='[21]Calculator Data Summary'!$B$4:$AG$4)*(GF$13='[21]Calculator Data Summary'!$B$7:$AG$7)*($K19='[21]Calculator Data Summary'!$A$8:$A$21)*'[21]Calculator Data Summary'!$B$8:$AG$21)</f>
        <v>0</v>
      </c>
      <c r="GG19" s="19">
        <f>SUMPRODUCT(($B$4='[21]Calculator Data Summary'!$B$5:$AG$5)*($B$5='[21]Calculator Data Summary'!$B$6:$AG$6)*($B$6='[21]Calculator Data Summary'!$B$4:$AG$4)*(GG$13='[21]Calculator Data Summary'!$B$7:$AG$7)*($K19='[21]Calculator Data Summary'!$A$8:$A$21)*'[21]Calculator Data Summary'!$B$8:$AG$21)</f>
        <v>0</v>
      </c>
      <c r="GI19" s="12" t="s">
        <v>20</v>
      </c>
      <c r="GJ19" s="15">
        <f>SUMPRODUCT(($B$4='[21]Calculator Data Summary'!$B$5:$AG$5)*($B$5='[21]Calculator Data Summary'!$B$6:$AG$6)*($B$6='[21]Calculator Data Summary'!$B$4:$AG$4)*(GJ$13='[21]Calculator Data Summary'!$B$7:$AG$7)*($K19='[21]Calculator Data Summary'!$A$8:$A$21)*'[21]Calculator Data Summary'!$B$8:$AG$21)</f>
        <v>0</v>
      </c>
      <c r="GK19" s="15">
        <f>SUMPRODUCT(($B$4='[21]Calculator Data Summary'!$B$5:$AG$5)*($B$5='[21]Calculator Data Summary'!$B$6:$AG$6)*($B$6='[21]Calculator Data Summary'!$B$4:$AG$4)*(GK$13='[21]Calculator Data Summary'!$B$7:$AG$7)*($K19='[21]Calculator Data Summary'!$A$8:$A$21)*'[21]Calculator Data Summary'!$B$8:$AG$21)</f>
        <v>0</v>
      </c>
      <c r="GL19" s="19">
        <f>SUMPRODUCT(($B$4='[21]Calculator Data Summary'!$B$5:$AG$5)*($B$5='[21]Calculator Data Summary'!$B$6:$AG$6)*($B$6='[21]Calculator Data Summary'!$B$4:$AG$4)*(GL$13='[21]Calculator Data Summary'!$B$7:$AG$7)*($K19='[21]Calculator Data Summary'!$A$8:$A$21)*'[21]Calculator Data Summary'!$B$8:$AG$21)</f>
        <v>0</v>
      </c>
      <c r="GN19" s="12" t="s">
        <v>20</v>
      </c>
      <c r="GO19" s="15">
        <f>SUMPRODUCT(($B$4='[21]Calculator Data Summary'!$B$5:$AG$5)*($B$5='[21]Calculator Data Summary'!$B$6:$AG$6)*($B$6='[21]Calculator Data Summary'!$B$4:$AG$4)*(GO$13='[21]Calculator Data Summary'!$B$7:$AG$7)*($K19='[21]Calculator Data Summary'!$A$8:$A$21)*'[21]Calculator Data Summary'!$B$8:$AG$21)</f>
        <v>0</v>
      </c>
      <c r="GP19" s="15">
        <f>SUMPRODUCT(($B$4='[21]Calculator Data Summary'!$B$5:$AG$5)*($B$5='[21]Calculator Data Summary'!$B$6:$AG$6)*($B$6='[21]Calculator Data Summary'!$B$4:$AG$4)*(GP$13='[21]Calculator Data Summary'!$B$7:$AG$7)*($K19='[21]Calculator Data Summary'!$A$8:$A$21)*'[21]Calculator Data Summary'!$B$8:$AG$21)</f>
        <v>0</v>
      </c>
      <c r="GQ19" s="19">
        <f>SUMPRODUCT(($B$4='[21]Calculator Data Summary'!$B$5:$AG$5)*($B$5='[21]Calculator Data Summary'!$B$6:$AG$6)*($B$6='[21]Calculator Data Summary'!$B$4:$AG$4)*(GQ$13='[21]Calculator Data Summary'!$B$7:$AG$7)*($K19='[21]Calculator Data Summary'!$A$8:$A$21)*'[21]Calculator Data Summary'!$B$8:$AG$21)</f>
        <v>0</v>
      </c>
      <c r="GS19" s="12" t="s">
        <v>20</v>
      </c>
      <c r="GT19" s="15">
        <f>SUMPRODUCT(($B$4='[21]Calculator Data Summary'!$B$5:$AG$5)*($B$5='[21]Calculator Data Summary'!$B$6:$AG$6)*($B$6='[21]Calculator Data Summary'!$B$4:$AG$4)*(GT$13='[21]Calculator Data Summary'!$B$7:$AG$7)*($K19='[21]Calculator Data Summary'!$A$8:$A$21)*'[21]Calculator Data Summary'!$B$8:$AG$21)</f>
        <v>0</v>
      </c>
      <c r="GU19" s="15">
        <f>SUMPRODUCT(($B$4='[21]Calculator Data Summary'!$B$5:$AG$5)*($B$5='[21]Calculator Data Summary'!$B$6:$AG$6)*($B$6='[21]Calculator Data Summary'!$B$4:$AG$4)*(GU$13='[21]Calculator Data Summary'!$B$7:$AG$7)*($K19='[21]Calculator Data Summary'!$A$8:$A$21)*'[21]Calculator Data Summary'!$B$8:$AG$21)</f>
        <v>0</v>
      </c>
      <c r="GV19" s="19">
        <f>SUMPRODUCT(($B$4='[21]Calculator Data Summary'!$B$5:$AG$5)*($B$5='[21]Calculator Data Summary'!$B$6:$AG$6)*($B$6='[21]Calculator Data Summary'!$B$4:$AG$4)*(GV$13='[21]Calculator Data Summary'!$B$7:$AG$7)*($K19='[21]Calculator Data Summary'!$A$8:$A$21)*'[21]Calculator Data Summary'!$B$8:$AG$21)</f>
        <v>0</v>
      </c>
      <c r="GX19" s="12" t="s">
        <v>20</v>
      </c>
      <c r="GY19" s="15">
        <f>SUMPRODUCT(($B$4='[21]Calculator Data Summary'!$B$5:$AG$5)*($B$5='[21]Calculator Data Summary'!$B$6:$AG$6)*($B$6='[21]Calculator Data Summary'!$B$4:$AG$4)*(GY$13='[21]Calculator Data Summary'!$B$7:$AG$7)*($K19='[21]Calculator Data Summary'!$A$8:$A$21)*'[21]Calculator Data Summary'!$B$8:$AG$21)</f>
        <v>0</v>
      </c>
      <c r="GZ19" s="15">
        <f>SUMPRODUCT(($B$4='[21]Calculator Data Summary'!$B$5:$AG$5)*($B$5='[21]Calculator Data Summary'!$B$6:$AG$6)*($B$6='[21]Calculator Data Summary'!$B$4:$AG$4)*(GZ$13='[21]Calculator Data Summary'!$B$7:$AG$7)*($K19='[21]Calculator Data Summary'!$A$8:$A$21)*'[21]Calculator Data Summary'!$B$8:$AG$21)</f>
        <v>0</v>
      </c>
      <c r="HA19" s="19">
        <f>SUMPRODUCT(($B$4='[21]Calculator Data Summary'!$B$5:$AG$5)*($B$5='[21]Calculator Data Summary'!$B$6:$AG$6)*($B$6='[21]Calculator Data Summary'!$B$4:$AG$4)*(HA$13='[21]Calculator Data Summary'!$B$7:$AG$7)*($K19='[21]Calculator Data Summary'!$A$8:$A$21)*'[21]Calculator Data Summary'!$B$8:$AG$21)</f>
        <v>0</v>
      </c>
      <c r="HC19" s="12" t="s">
        <v>20</v>
      </c>
      <c r="HD19" s="15">
        <f>SUMPRODUCT(($B$4='[21]Calculator Data Summary'!$B$5:$AG$5)*($B$5='[21]Calculator Data Summary'!$B$6:$AG$6)*($B$6='[21]Calculator Data Summary'!$B$4:$AG$4)*(HD$13='[21]Calculator Data Summary'!$B$7:$AG$7)*($K19='[21]Calculator Data Summary'!$A$8:$A$21)*'[21]Calculator Data Summary'!$B$8:$AG$21)</f>
        <v>0</v>
      </c>
      <c r="HE19" s="15">
        <f>SUMPRODUCT(($B$4='[21]Calculator Data Summary'!$B$5:$AG$5)*($B$5='[21]Calculator Data Summary'!$B$6:$AG$6)*($B$6='[21]Calculator Data Summary'!$B$4:$AG$4)*(HE$13='[21]Calculator Data Summary'!$B$7:$AG$7)*($K19='[21]Calculator Data Summary'!$A$8:$A$21)*'[21]Calculator Data Summary'!$B$8:$AG$21)</f>
        <v>0</v>
      </c>
      <c r="HF19" s="19">
        <f>SUMPRODUCT(($B$4='[21]Calculator Data Summary'!$B$5:$AG$5)*($B$5='[21]Calculator Data Summary'!$B$6:$AG$6)*($B$6='[21]Calculator Data Summary'!$B$4:$AG$4)*(HF$13='[21]Calculator Data Summary'!$B$7:$AG$7)*($K19='[21]Calculator Data Summary'!$A$8:$A$21)*'[21]Calculator Data Summary'!$B$8:$AG$21)</f>
        <v>0</v>
      </c>
      <c r="HH19" s="12" t="s">
        <v>20</v>
      </c>
      <c r="HI19" s="15">
        <f>SUMPRODUCT(($B$4='[21]Calculator Data Summary'!$B$5:$AG$5)*($B$5='[21]Calculator Data Summary'!$B$6:$AG$6)*($B$6='[21]Calculator Data Summary'!$B$4:$AG$4)*(HI$13='[21]Calculator Data Summary'!$B$7:$AG$7)*($K19='[21]Calculator Data Summary'!$A$8:$A$21)*'[21]Calculator Data Summary'!$B$8:$AG$21)</f>
        <v>0</v>
      </c>
      <c r="HJ19" s="15">
        <f>SUMPRODUCT(($B$4='[21]Calculator Data Summary'!$B$5:$AG$5)*($B$5='[21]Calculator Data Summary'!$B$6:$AG$6)*($B$6='[21]Calculator Data Summary'!$B$4:$AG$4)*(HJ$13='[21]Calculator Data Summary'!$B$7:$AG$7)*($K19='[21]Calculator Data Summary'!$A$8:$A$21)*'[21]Calculator Data Summary'!$B$8:$AG$21)</f>
        <v>0</v>
      </c>
      <c r="HK19" s="19">
        <f>SUMPRODUCT(($B$4='[21]Calculator Data Summary'!$B$5:$AG$5)*($B$5='[21]Calculator Data Summary'!$B$6:$AG$6)*($B$6='[21]Calculator Data Summary'!$B$4:$AG$4)*(HK$13='[21]Calculator Data Summary'!$B$7:$AG$7)*($K19='[21]Calculator Data Summary'!$A$8:$A$21)*'[21]Calculator Data Summary'!$B$8:$AG$21)</f>
        <v>0</v>
      </c>
      <c r="HM19" s="12" t="s">
        <v>20</v>
      </c>
      <c r="HN19" s="15">
        <f>SUMPRODUCT(($B$4='[21]Calculator Data Summary'!$B$5:$AG$5)*($B$5='[21]Calculator Data Summary'!$B$6:$AG$6)*($B$6='[21]Calculator Data Summary'!$B$4:$AG$4)*(HN$13='[21]Calculator Data Summary'!$B$7:$AG$7)*($K19='[21]Calculator Data Summary'!$A$8:$A$21)*'[21]Calculator Data Summary'!$B$8:$AG$21)</f>
        <v>0</v>
      </c>
      <c r="HO19" s="15">
        <f>SUMPRODUCT(($B$4='[21]Calculator Data Summary'!$B$5:$AG$5)*($B$5='[21]Calculator Data Summary'!$B$6:$AG$6)*($B$6='[21]Calculator Data Summary'!$B$4:$AG$4)*(HO$13='[21]Calculator Data Summary'!$B$7:$AG$7)*($K19='[21]Calculator Data Summary'!$A$8:$A$21)*'[21]Calculator Data Summary'!$B$8:$AG$21)</f>
        <v>0</v>
      </c>
      <c r="HP19" s="19">
        <f>SUMPRODUCT(($B$4='[21]Calculator Data Summary'!$B$5:$AG$5)*($B$5='[21]Calculator Data Summary'!$B$6:$AG$6)*($B$6='[21]Calculator Data Summary'!$B$4:$AG$4)*(HP$13='[21]Calculator Data Summary'!$B$7:$AG$7)*($K19='[21]Calculator Data Summary'!$A$8:$A$21)*'[21]Calculator Data Summary'!$B$8:$AG$21)</f>
        <v>0</v>
      </c>
    </row>
    <row r="20" spans="1:224" x14ac:dyDescent="0.25">
      <c r="A20" s="12" t="s">
        <v>21</v>
      </c>
      <c r="B20" s="15">
        <f t="shared" si="3"/>
        <v>162.93</v>
      </c>
      <c r="C20" s="15">
        <f t="shared" si="2"/>
        <v>169.65</v>
      </c>
      <c r="D20" s="19">
        <f t="shared" si="2"/>
        <v>175.78</v>
      </c>
      <c r="F20" s="12" t="s">
        <v>21</v>
      </c>
      <c r="G20" s="15">
        <f>SUMPRODUCT(($B$4='[17]Calculator Data Summary'!$B$5:$AG$5)*($B$5='[17]Calculator Data Summary'!$B$6:$AG$6)*($B$6='[17]Calculator Data Summary'!$B$4:$AG$4)*(G$13='[17]Calculator Data Summary'!$B$7:$AG$7)*($K20='[17]Calculator Data Summary'!$A$8:$A$21)*'[17]Calculator Data Summary'!$B$8:$AG$21)</f>
        <v>29.4</v>
      </c>
      <c r="H20" s="15">
        <f>SUMPRODUCT(($B$4='[17]Calculator Data Summary'!$B$5:$AG$5)*($B$5='[17]Calculator Data Summary'!$B$6:$AG$6)*($B$6='[17]Calculator Data Summary'!$B$4:$AG$4)*(H$13='[17]Calculator Data Summary'!$B$7:$AG$7)*($K20='[17]Calculator Data Summary'!$A$8:$A$21)*'[17]Calculator Data Summary'!$B$8:$AG$21)</f>
        <v>31.16</v>
      </c>
      <c r="I20" s="19">
        <f>SUMPRODUCT(($B$4='[17]Calculator Data Summary'!$B$5:$AG$5)*($B$5='[17]Calculator Data Summary'!$B$6:$AG$6)*($B$6='[17]Calculator Data Summary'!$B$4:$AG$4)*(I$13='[17]Calculator Data Summary'!$B$7:$AG$7)*($K20='[17]Calculator Data Summary'!$A$8:$A$21)*'[17]Calculator Data Summary'!$B$8:$AG$21)</f>
        <v>32.85</v>
      </c>
      <c r="K20" s="12" t="s">
        <v>21</v>
      </c>
      <c r="L20" s="15">
        <f>SUMPRODUCT(($B$4='[18]Calculator Data Summary'!$B$5:$AG$5)*($B$5='[18]Calculator Data Summary'!$B$6:$AG$6)*($B$6='[18]Calculator Data Summary'!$B$4:$AG$4)*(L$13='[18]Calculator Data Summary'!$B$7:$AG$7)*($K20='[18]Calculator Data Summary'!$A$8:$A$21)*'[18]Calculator Data Summary'!$B$8:$AG$21)</f>
        <v>28.730000000000004</v>
      </c>
      <c r="M20" s="15">
        <f>SUMPRODUCT(($B$4='[18]Calculator Data Summary'!$B$5:$AG$5)*($B$5='[18]Calculator Data Summary'!$B$6:$AG$6)*($B$6='[18]Calculator Data Summary'!$B$4:$AG$4)*(M$13='[18]Calculator Data Summary'!$B$7:$AG$7)*($K20='[18]Calculator Data Summary'!$A$8:$A$21)*'[18]Calculator Data Summary'!$B$8:$AG$21)</f>
        <v>29.97</v>
      </c>
      <c r="N20" s="19">
        <f>SUMPRODUCT(($B$4='[18]Calculator Data Summary'!$B$5:$AG$5)*($B$5='[18]Calculator Data Summary'!$B$6:$AG$6)*($B$6='[18]Calculator Data Summary'!$B$4:$AG$4)*(N$13='[18]Calculator Data Summary'!$B$7:$AG$7)*($K20='[18]Calculator Data Summary'!$A$8:$A$21)*'[18]Calculator Data Summary'!$B$8:$AG$21)</f>
        <v>31.16</v>
      </c>
      <c r="P20" s="12" t="s">
        <v>21</v>
      </c>
      <c r="Q20" s="15">
        <f>SUMPRODUCT(($B$4='[19]Calculator Data Summary'!$B$5:$AG$5)*($B$5='[19]Calculator Data Summary'!$B$6:$AG$6)*($B$6='[19]Calculator Data Summary'!$B$4:$AG$4)*(Q$13='[19]Calculator Data Summary'!$B$7:$AG$7)*($K20='[19]Calculator Data Summary'!$A$8:$A$21)*'[19]Calculator Data Summary'!$B$8:$AG$21)</f>
        <v>60.64</v>
      </c>
      <c r="R20" s="15">
        <f>SUMPRODUCT(($B$4='[19]Calculator Data Summary'!$B$5:$AG$5)*($B$5='[19]Calculator Data Summary'!$B$6:$AG$6)*($B$6='[19]Calculator Data Summary'!$B$4:$AG$4)*(R$13='[19]Calculator Data Summary'!$B$7:$AG$7)*($K20='[19]Calculator Data Summary'!$A$8:$A$21)*'[19]Calculator Data Summary'!$B$8:$AG$21)</f>
        <v>62.99</v>
      </c>
      <c r="S20" s="19">
        <f>SUMPRODUCT(($B$4='[19]Calculator Data Summary'!$B$5:$AG$5)*($B$5='[19]Calculator Data Summary'!$B$6:$AG$6)*($B$6='[19]Calculator Data Summary'!$B$4:$AG$4)*(S$13='[19]Calculator Data Summary'!$B$7:$AG$7)*($K20='[19]Calculator Data Summary'!$A$8:$A$21)*'[19]Calculator Data Summary'!$B$8:$AG$21)</f>
        <v>65.209999999999994</v>
      </c>
      <c r="U20" s="12" t="s">
        <v>21</v>
      </c>
      <c r="V20" s="15">
        <f>SUMPRODUCT(($B$4='[20]Calculator Data Summary'!$B$5:$AG$5)*($B$5='[20]Calculator Data Summary'!$B$6:$AG$6)*($B$6='[20]Calculator Data Summary'!$B$4:$AG$4)*(V$13='[20]Calculator Data Summary'!$B$7:$AG$7)*($K20='[20]Calculator Data Summary'!$A$8:$A$21)*'[20]Calculator Data Summary'!$B$8:$AG$21)</f>
        <v>44.16</v>
      </c>
      <c r="W20" s="15">
        <f>SUMPRODUCT(($B$4='[20]Calculator Data Summary'!$B$5:$AG$5)*($B$5='[20]Calculator Data Summary'!$B$6:$AG$6)*($B$6='[20]Calculator Data Summary'!$B$4:$AG$4)*(W$13='[20]Calculator Data Summary'!$B$7:$AG$7)*($K20='[20]Calculator Data Summary'!$A$8:$A$21)*'[20]Calculator Data Summary'!$B$8:$AG$21)</f>
        <v>45.529999999999994</v>
      </c>
      <c r="X20" s="19">
        <f>SUMPRODUCT(($B$4='[20]Calculator Data Summary'!$B$5:$AG$5)*($B$5='[20]Calculator Data Summary'!$B$6:$AG$6)*($B$6='[20]Calculator Data Summary'!$B$4:$AG$4)*(X$13='[20]Calculator Data Summary'!$B$7:$AG$7)*($K20='[20]Calculator Data Summary'!$A$8:$A$21)*'[20]Calculator Data Summary'!$B$8:$AG$21)</f>
        <v>46.559999999999995</v>
      </c>
      <c r="Z20" s="12" t="s">
        <v>21</v>
      </c>
      <c r="AA20" s="15">
        <f>SUMPRODUCT(($B$4='[21]Calculator Data Summary'!$B$5:$AG$5)*($B$5='[21]Calculator Data Summary'!$B$6:$AG$6)*($B$6='[21]Calculator Data Summary'!$B$4:$AG$4)*(AA$13='[21]Calculator Data Summary'!$B$7:$AG$7)*($K20='[21]Calculator Data Summary'!$A$8:$A$21)*'[21]Calculator Data Summary'!$B$8:$AG$21)</f>
        <v>0</v>
      </c>
      <c r="AB20" s="15">
        <f>SUMPRODUCT(($B$4='[21]Calculator Data Summary'!$B$5:$AG$5)*($B$5='[21]Calculator Data Summary'!$B$6:$AG$6)*($B$6='[21]Calculator Data Summary'!$B$4:$AG$4)*(AB$13='[21]Calculator Data Summary'!$B$7:$AG$7)*($K20='[21]Calculator Data Summary'!$A$8:$A$21)*'[21]Calculator Data Summary'!$B$8:$AG$21)</f>
        <v>0</v>
      </c>
      <c r="AC20" s="19">
        <f>SUMPRODUCT(($B$4='[21]Calculator Data Summary'!$B$5:$AG$5)*($B$5='[21]Calculator Data Summary'!$B$6:$AG$6)*($B$6='[21]Calculator Data Summary'!$B$4:$AG$4)*(AC$13='[21]Calculator Data Summary'!$B$7:$AG$7)*($K20='[21]Calculator Data Summary'!$A$8:$A$21)*'[21]Calculator Data Summary'!$B$8:$AG$21)</f>
        <v>0</v>
      </c>
      <c r="AE20" s="12" t="s">
        <v>21</v>
      </c>
      <c r="AF20" s="15">
        <f>SUMPRODUCT(($B$4='[21]Calculator Data Summary'!$B$5:$AG$5)*($B$5='[21]Calculator Data Summary'!$B$6:$AG$6)*($B$6='[21]Calculator Data Summary'!$B$4:$AG$4)*(AF$13='[21]Calculator Data Summary'!$B$7:$AG$7)*($K20='[21]Calculator Data Summary'!$A$8:$A$21)*'[21]Calculator Data Summary'!$B$8:$AG$21)</f>
        <v>0</v>
      </c>
      <c r="AG20" s="15">
        <f>SUMPRODUCT(($B$4='[21]Calculator Data Summary'!$B$5:$AG$5)*($B$5='[21]Calculator Data Summary'!$B$6:$AG$6)*($B$6='[21]Calculator Data Summary'!$B$4:$AG$4)*(AG$13='[21]Calculator Data Summary'!$B$7:$AG$7)*($K20='[21]Calculator Data Summary'!$A$8:$A$21)*'[21]Calculator Data Summary'!$B$8:$AG$21)</f>
        <v>0</v>
      </c>
      <c r="AH20" s="19">
        <f>SUMPRODUCT(($B$4='[21]Calculator Data Summary'!$B$5:$AG$5)*($B$5='[21]Calculator Data Summary'!$B$6:$AG$6)*($B$6='[21]Calculator Data Summary'!$B$4:$AG$4)*(AH$13='[21]Calculator Data Summary'!$B$7:$AG$7)*($K20='[21]Calculator Data Summary'!$A$8:$A$21)*'[21]Calculator Data Summary'!$B$8:$AG$21)</f>
        <v>0</v>
      </c>
      <c r="AJ20" s="12" t="s">
        <v>21</v>
      </c>
      <c r="AK20" s="15">
        <f>SUMPRODUCT(($B$4='[21]Calculator Data Summary'!$B$5:$AG$5)*($B$5='[21]Calculator Data Summary'!$B$6:$AG$6)*($B$6='[21]Calculator Data Summary'!$B$4:$AG$4)*(AK$13='[21]Calculator Data Summary'!$B$7:$AG$7)*($K20='[21]Calculator Data Summary'!$A$8:$A$21)*'[21]Calculator Data Summary'!$B$8:$AG$21)</f>
        <v>0</v>
      </c>
      <c r="AL20" s="15">
        <f>SUMPRODUCT(($B$4='[21]Calculator Data Summary'!$B$5:$AG$5)*($B$5='[21]Calculator Data Summary'!$B$6:$AG$6)*($B$6='[21]Calculator Data Summary'!$B$4:$AG$4)*(AL$13='[21]Calculator Data Summary'!$B$7:$AG$7)*($K20='[21]Calculator Data Summary'!$A$8:$A$21)*'[21]Calculator Data Summary'!$B$8:$AG$21)</f>
        <v>0</v>
      </c>
      <c r="AM20" s="19">
        <f>SUMPRODUCT(($B$4='[21]Calculator Data Summary'!$B$5:$AG$5)*($B$5='[21]Calculator Data Summary'!$B$6:$AG$6)*($B$6='[21]Calculator Data Summary'!$B$4:$AG$4)*(AM$13='[21]Calculator Data Summary'!$B$7:$AG$7)*($K20='[21]Calculator Data Summary'!$A$8:$A$21)*'[21]Calculator Data Summary'!$B$8:$AG$21)</f>
        <v>0</v>
      </c>
      <c r="AO20" s="12" t="s">
        <v>21</v>
      </c>
      <c r="AP20" s="15">
        <f>SUMPRODUCT(($B$4='[21]Calculator Data Summary'!$B$5:$AG$5)*($B$5='[21]Calculator Data Summary'!$B$6:$AG$6)*($B$6='[21]Calculator Data Summary'!$B$4:$AG$4)*(AP$13='[21]Calculator Data Summary'!$B$7:$AG$7)*($K20='[21]Calculator Data Summary'!$A$8:$A$21)*'[21]Calculator Data Summary'!$B$8:$AG$21)</f>
        <v>0</v>
      </c>
      <c r="AQ20" s="15">
        <f>SUMPRODUCT(($B$4='[21]Calculator Data Summary'!$B$5:$AG$5)*($B$5='[21]Calculator Data Summary'!$B$6:$AG$6)*($B$6='[21]Calculator Data Summary'!$B$4:$AG$4)*(AQ$13='[21]Calculator Data Summary'!$B$7:$AG$7)*($K20='[21]Calculator Data Summary'!$A$8:$A$21)*'[21]Calculator Data Summary'!$B$8:$AG$21)</f>
        <v>0</v>
      </c>
      <c r="AR20" s="19">
        <f>SUMPRODUCT(($B$4='[21]Calculator Data Summary'!$B$5:$AG$5)*($B$5='[21]Calculator Data Summary'!$B$6:$AG$6)*($B$6='[21]Calculator Data Summary'!$B$4:$AG$4)*(AR$13='[21]Calculator Data Summary'!$B$7:$AG$7)*($K20='[21]Calculator Data Summary'!$A$8:$A$21)*'[21]Calculator Data Summary'!$B$8:$AG$21)</f>
        <v>0</v>
      </c>
      <c r="AT20" s="12" t="s">
        <v>21</v>
      </c>
      <c r="AU20" s="15">
        <f>SUMPRODUCT(($B$4='[21]Calculator Data Summary'!$B$5:$AG$5)*($B$5='[21]Calculator Data Summary'!$B$6:$AG$6)*($B$6='[21]Calculator Data Summary'!$B$4:$AG$4)*(AU$13='[21]Calculator Data Summary'!$B$7:$AG$7)*($K20='[21]Calculator Data Summary'!$A$8:$A$21)*'[21]Calculator Data Summary'!$B$8:$AG$21)</f>
        <v>0</v>
      </c>
      <c r="AV20" s="15">
        <f>SUMPRODUCT(($B$4='[21]Calculator Data Summary'!$B$5:$AG$5)*($B$5='[21]Calculator Data Summary'!$B$6:$AG$6)*($B$6='[21]Calculator Data Summary'!$B$4:$AG$4)*(AV$13='[21]Calculator Data Summary'!$B$7:$AG$7)*($K20='[21]Calculator Data Summary'!$A$8:$A$21)*'[21]Calculator Data Summary'!$B$8:$AG$21)</f>
        <v>0</v>
      </c>
      <c r="AW20" s="19">
        <f>SUMPRODUCT(($B$4='[21]Calculator Data Summary'!$B$5:$AG$5)*($B$5='[21]Calculator Data Summary'!$B$6:$AG$6)*($B$6='[21]Calculator Data Summary'!$B$4:$AG$4)*(AW$13='[21]Calculator Data Summary'!$B$7:$AG$7)*($K20='[21]Calculator Data Summary'!$A$8:$A$21)*'[21]Calculator Data Summary'!$B$8:$AG$21)</f>
        <v>0</v>
      </c>
      <c r="AY20" s="12" t="s">
        <v>21</v>
      </c>
      <c r="AZ20" s="15">
        <f>SUMPRODUCT(($B$4='[21]Calculator Data Summary'!$B$5:$AG$5)*($B$5='[21]Calculator Data Summary'!$B$6:$AG$6)*($B$6='[21]Calculator Data Summary'!$B$4:$AG$4)*(AZ$13='[21]Calculator Data Summary'!$B$7:$AG$7)*($K20='[21]Calculator Data Summary'!$A$8:$A$21)*'[21]Calculator Data Summary'!$B$8:$AG$21)</f>
        <v>0</v>
      </c>
      <c r="BA20" s="15">
        <f>SUMPRODUCT(($B$4='[21]Calculator Data Summary'!$B$5:$AG$5)*($B$5='[21]Calculator Data Summary'!$B$6:$AG$6)*($B$6='[21]Calculator Data Summary'!$B$4:$AG$4)*(BA$13='[21]Calculator Data Summary'!$B$7:$AG$7)*($K20='[21]Calculator Data Summary'!$A$8:$A$21)*'[21]Calculator Data Summary'!$B$8:$AG$21)</f>
        <v>0</v>
      </c>
      <c r="BB20" s="19">
        <f>SUMPRODUCT(($B$4='[21]Calculator Data Summary'!$B$5:$AG$5)*($B$5='[21]Calculator Data Summary'!$B$6:$AG$6)*($B$6='[21]Calculator Data Summary'!$B$4:$AG$4)*(BB$13='[21]Calculator Data Summary'!$B$7:$AG$7)*($K20='[21]Calculator Data Summary'!$A$8:$A$21)*'[21]Calculator Data Summary'!$B$8:$AG$21)</f>
        <v>0</v>
      </c>
      <c r="BD20" s="12" t="s">
        <v>21</v>
      </c>
      <c r="BE20" s="15">
        <f>SUMPRODUCT(($B$4='[21]Calculator Data Summary'!$B$5:$AG$5)*($B$5='[21]Calculator Data Summary'!$B$6:$AG$6)*($B$6='[21]Calculator Data Summary'!$B$4:$AG$4)*(BE$13='[21]Calculator Data Summary'!$B$7:$AG$7)*($K20='[21]Calculator Data Summary'!$A$8:$A$21)*'[21]Calculator Data Summary'!$B$8:$AG$21)</f>
        <v>0</v>
      </c>
      <c r="BF20" s="15">
        <f>SUMPRODUCT(($B$4='[21]Calculator Data Summary'!$B$5:$AG$5)*($B$5='[21]Calculator Data Summary'!$B$6:$AG$6)*($B$6='[21]Calculator Data Summary'!$B$4:$AG$4)*(BF$13='[21]Calculator Data Summary'!$B$7:$AG$7)*($K20='[21]Calculator Data Summary'!$A$8:$A$21)*'[21]Calculator Data Summary'!$B$8:$AG$21)</f>
        <v>0</v>
      </c>
      <c r="BG20" s="19">
        <f>SUMPRODUCT(($B$4='[21]Calculator Data Summary'!$B$5:$AG$5)*($B$5='[21]Calculator Data Summary'!$B$6:$AG$6)*($B$6='[21]Calculator Data Summary'!$B$4:$AG$4)*(BG$13='[21]Calculator Data Summary'!$B$7:$AG$7)*($K20='[21]Calculator Data Summary'!$A$8:$A$21)*'[21]Calculator Data Summary'!$B$8:$AG$21)</f>
        <v>0</v>
      </c>
      <c r="BI20" s="12" t="s">
        <v>21</v>
      </c>
      <c r="BJ20" s="15">
        <f>SUMPRODUCT(($B$4='[21]Calculator Data Summary'!$B$5:$AG$5)*($B$5='[21]Calculator Data Summary'!$B$6:$AG$6)*($B$6='[21]Calculator Data Summary'!$B$4:$AG$4)*(BJ$13='[21]Calculator Data Summary'!$B$7:$AG$7)*($K20='[21]Calculator Data Summary'!$A$8:$A$21)*'[21]Calculator Data Summary'!$B$8:$AG$21)</f>
        <v>0</v>
      </c>
      <c r="BK20" s="15">
        <f>SUMPRODUCT(($B$4='[21]Calculator Data Summary'!$B$5:$AG$5)*($B$5='[21]Calculator Data Summary'!$B$6:$AG$6)*($B$6='[21]Calculator Data Summary'!$B$4:$AG$4)*(BK$13='[21]Calculator Data Summary'!$B$7:$AG$7)*($K20='[21]Calculator Data Summary'!$A$8:$A$21)*'[21]Calculator Data Summary'!$B$8:$AG$21)</f>
        <v>0</v>
      </c>
      <c r="BL20" s="19">
        <f>SUMPRODUCT(($B$4='[21]Calculator Data Summary'!$B$5:$AG$5)*($B$5='[21]Calculator Data Summary'!$B$6:$AG$6)*($B$6='[21]Calculator Data Summary'!$B$4:$AG$4)*(BL$13='[21]Calculator Data Summary'!$B$7:$AG$7)*($K20='[21]Calculator Data Summary'!$A$8:$A$21)*'[21]Calculator Data Summary'!$B$8:$AG$21)</f>
        <v>0</v>
      </c>
      <c r="BN20" s="12" t="s">
        <v>21</v>
      </c>
      <c r="BO20" s="15">
        <f>SUMPRODUCT(($B$4='[21]Calculator Data Summary'!$B$5:$AG$5)*($B$5='[21]Calculator Data Summary'!$B$6:$AG$6)*($B$6='[21]Calculator Data Summary'!$B$4:$AG$4)*(BO$13='[21]Calculator Data Summary'!$B$7:$AG$7)*($K20='[21]Calculator Data Summary'!$A$8:$A$21)*'[21]Calculator Data Summary'!$B$8:$AG$21)</f>
        <v>0</v>
      </c>
      <c r="BP20" s="15">
        <f>SUMPRODUCT(($B$4='[21]Calculator Data Summary'!$B$5:$AG$5)*($B$5='[21]Calculator Data Summary'!$B$6:$AG$6)*($B$6='[21]Calculator Data Summary'!$B$4:$AG$4)*(BP$13='[21]Calculator Data Summary'!$B$7:$AG$7)*($K20='[21]Calculator Data Summary'!$A$8:$A$21)*'[21]Calculator Data Summary'!$B$8:$AG$21)</f>
        <v>0</v>
      </c>
      <c r="BQ20" s="19">
        <f>SUMPRODUCT(($B$4='[21]Calculator Data Summary'!$B$5:$AG$5)*($B$5='[21]Calculator Data Summary'!$B$6:$AG$6)*($B$6='[21]Calculator Data Summary'!$B$4:$AG$4)*(BQ$13='[21]Calculator Data Summary'!$B$7:$AG$7)*($K20='[21]Calculator Data Summary'!$A$8:$A$21)*'[21]Calculator Data Summary'!$B$8:$AG$21)</f>
        <v>0</v>
      </c>
      <c r="BS20" s="12" t="s">
        <v>21</v>
      </c>
      <c r="BT20" s="15">
        <f>SUMPRODUCT(($B$4='[21]Calculator Data Summary'!$B$5:$AG$5)*($B$5='[21]Calculator Data Summary'!$B$6:$AG$6)*($B$6='[21]Calculator Data Summary'!$B$4:$AG$4)*(BT$13='[21]Calculator Data Summary'!$B$7:$AG$7)*($K20='[21]Calculator Data Summary'!$A$8:$A$21)*'[21]Calculator Data Summary'!$B$8:$AG$21)</f>
        <v>0</v>
      </c>
      <c r="BU20" s="15">
        <f>SUMPRODUCT(($B$4='[21]Calculator Data Summary'!$B$5:$AG$5)*($B$5='[21]Calculator Data Summary'!$B$6:$AG$6)*($B$6='[21]Calculator Data Summary'!$B$4:$AG$4)*(BU$13='[21]Calculator Data Summary'!$B$7:$AG$7)*($K20='[21]Calculator Data Summary'!$A$8:$A$21)*'[21]Calculator Data Summary'!$B$8:$AG$21)</f>
        <v>0</v>
      </c>
      <c r="BV20" s="19">
        <f>SUMPRODUCT(($B$4='[21]Calculator Data Summary'!$B$5:$AG$5)*($B$5='[21]Calculator Data Summary'!$B$6:$AG$6)*($B$6='[21]Calculator Data Summary'!$B$4:$AG$4)*(BV$13='[21]Calculator Data Summary'!$B$7:$AG$7)*($K20='[21]Calculator Data Summary'!$A$8:$A$21)*'[21]Calculator Data Summary'!$B$8:$AG$21)</f>
        <v>0</v>
      </c>
      <c r="BX20" s="12" t="s">
        <v>21</v>
      </c>
      <c r="BY20" s="15">
        <f>SUMPRODUCT(($B$4='[21]Calculator Data Summary'!$B$5:$AG$5)*($B$5='[21]Calculator Data Summary'!$B$6:$AG$6)*($B$6='[21]Calculator Data Summary'!$B$4:$AG$4)*(BY$13='[21]Calculator Data Summary'!$B$7:$AG$7)*($K20='[21]Calculator Data Summary'!$A$8:$A$21)*'[21]Calculator Data Summary'!$B$8:$AG$21)</f>
        <v>0</v>
      </c>
      <c r="BZ20" s="15">
        <f>SUMPRODUCT(($B$4='[21]Calculator Data Summary'!$B$5:$AG$5)*($B$5='[21]Calculator Data Summary'!$B$6:$AG$6)*($B$6='[21]Calculator Data Summary'!$B$4:$AG$4)*(BZ$13='[21]Calculator Data Summary'!$B$7:$AG$7)*($K20='[21]Calculator Data Summary'!$A$8:$A$21)*'[21]Calculator Data Summary'!$B$8:$AG$21)</f>
        <v>0</v>
      </c>
      <c r="CA20" s="19">
        <f>SUMPRODUCT(($B$4='[21]Calculator Data Summary'!$B$5:$AG$5)*($B$5='[21]Calculator Data Summary'!$B$6:$AG$6)*($B$6='[21]Calculator Data Summary'!$B$4:$AG$4)*(CA$13='[21]Calculator Data Summary'!$B$7:$AG$7)*($K20='[21]Calculator Data Summary'!$A$8:$A$21)*'[21]Calculator Data Summary'!$B$8:$AG$21)</f>
        <v>0</v>
      </c>
      <c r="CC20" s="12" t="s">
        <v>21</v>
      </c>
      <c r="CD20" s="15">
        <f>SUMPRODUCT(($B$4='[21]Calculator Data Summary'!$B$5:$AG$5)*($B$5='[21]Calculator Data Summary'!$B$6:$AG$6)*($B$6='[21]Calculator Data Summary'!$B$4:$AG$4)*(CD$13='[21]Calculator Data Summary'!$B$7:$AG$7)*($K20='[21]Calculator Data Summary'!$A$8:$A$21)*'[21]Calculator Data Summary'!$B$8:$AG$21)</f>
        <v>0</v>
      </c>
      <c r="CE20" s="15">
        <f>SUMPRODUCT(($B$4='[21]Calculator Data Summary'!$B$5:$AG$5)*($B$5='[21]Calculator Data Summary'!$B$6:$AG$6)*($B$6='[21]Calculator Data Summary'!$B$4:$AG$4)*(CE$13='[21]Calculator Data Summary'!$B$7:$AG$7)*($K20='[21]Calculator Data Summary'!$A$8:$A$21)*'[21]Calculator Data Summary'!$B$8:$AG$21)</f>
        <v>0</v>
      </c>
      <c r="CF20" s="19">
        <f>SUMPRODUCT(($B$4='[21]Calculator Data Summary'!$B$5:$AG$5)*($B$5='[21]Calculator Data Summary'!$B$6:$AG$6)*($B$6='[21]Calculator Data Summary'!$B$4:$AG$4)*(CF$13='[21]Calculator Data Summary'!$B$7:$AG$7)*($K20='[21]Calculator Data Summary'!$A$8:$A$21)*'[21]Calculator Data Summary'!$B$8:$AG$21)</f>
        <v>0</v>
      </c>
      <c r="CH20" s="12" t="s">
        <v>21</v>
      </c>
      <c r="CI20" s="15">
        <f>SUMPRODUCT(($B$4='[21]Calculator Data Summary'!$B$5:$AG$5)*($B$5='[21]Calculator Data Summary'!$B$6:$AG$6)*($B$6='[21]Calculator Data Summary'!$B$4:$AG$4)*(CI$13='[21]Calculator Data Summary'!$B$7:$AG$7)*($K20='[21]Calculator Data Summary'!$A$8:$A$21)*'[21]Calculator Data Summary'!$B$8:$AG$21)</f>
        <v>0</v>
      </c>
      <c r="CJ20" s="15">
        <f>SUMPRODUCT(($B$4='[21]Calculator Data Summary'!$B$5:$AG$5)*($B$5='[21]Calculator Data Summary'!$B$6:$AG$6)*($B$6='[21]Calculator Data Summary'!$B$4:$AG$4)*(CJ$13='[21]Calculator Data Summary'!$B$7:$AG$7)*($K20='[21]Calculator Data Summary'!$A$8:$A$21)*'[21]Calculator Data Summary'!$B$8:$AG$21)</f>
        <v>0</v>
      </c>
      <c r="CK20" s="19">
        <f>SUMPRODUCT(($B$4='[21]Calculator Data Summary'!$B$5:$AG$5)*($B$5='[21]Calculator Data Summary'!$B$6:$AG$6)*($B$6='[21]Calculator Data Summary'!$B$4:$AG$4)*(CK$13='[21]Calculator Data Summary'!$B$7:$AG$7)*($K20='[21]Calculator Data Summary'!$A$8:$A$21)*'[21]Calculator Data Summary'!$B$8:$AG$21)</f>
        <v>0</v>
      </c>
      <c r="CM20" s="12" t="s">
        <v>21</v>
      </c>
      <c r="CN20" s="15">
        <f>SUMPRODUCT(($B$4='[21]Calculator Data Summary'!$B$5:$AG$5)*($B$5='[21]Calculator Data Summary'!$B$6:$AG$6)*($B$6='[21]Calculator Data Summary'!$B$4:$AG$4)*(CN$13='[21]Calculator Data Summary'!$B$7:$AG$7)*($K20='[21]Calculator Data Summary'!$A$8:$A$21)*'[21]Calculator Data Summary'!$B$8:$AG$21)</f>
        <v>0</v>
      </c>
      <c r="CO20" s="15">
        <f>SUMPRODUCT(($B$4='[21]Calculator Data Summary'!$B$5:$AG$5)*($B$5='[21]Calculator Data Summary'!$B$6:$AG$6)*($B$6='[21]Calculator Data Summary'!$B$4:$AG$4)*(CO$13='[21]Calculator Data Summary'!$B$7:$AG$7)*($K20='[21]Calculator Data Summary'!$A$8:$A$21)*'[21]Calculator Data Summary'!$B$8:$AG$21)</f>
        <v>0</v>
      </c>
      <c r="CP20" s="19">
        <f>SUMPRODUCT(($B$4='[21]Calculator Data Summary'!$B$5:$AG$5)*($B$5='[21]Calculator Data Summary'!$B$6:$AG$6)*($B$6='[21]Calculator Data Summary'!$B$4:$AG$4)*(CP$13='[21]Calculator Data Summary'!$B$7:$AG$7)*($K20='[21]Calculator Data Summary'!$A$8:$A$21)*'[21]Calculator Data Summary'!$B$8:$AG$21)</f>
        <v>0</v>
      </c>
      <c r="CR20" s="12" t="s">
        <v>21</v>
      </c>
      <c r="CS20" s="15">
        <f>SUMPRODUCT(($B$4='[21]Calculator Data Summary'!$B$5:$AG$5)*($B$5='[21]Calculator Data Summary'!$B$6:$AG$6)*($B$6='[21]Calculator Data Summary'!$B$4:$AG$4)*(CS$13='[21]Calculator Data Summary'!$B$7:$AG$7)*($K20='[21]Calculator Data Summary'!$A$8:$A$21)*'[21]Calculator Data Summary'!$B$8:$AG$21)</f>
        <v>0</v>
      </c>
      <c r="CT20" s="15">
        <f>SUMPRODUCT(($B$4='[21]Calculator Data Summary'!$B$5:$AG$5)*($B$5='[21]Calculator Data Summary'!$B$6:$AG$6)*($B$6='[21]Calculator Data Summary'!$B$4:$AG$4)*(CT$13='[21]Calculator Data Summary'!$B$7:$AG$7)*($K20='[21]Calculator Data Summary'!$A$8:$A$21)*'[21]Calculator Data Summary'!$B$8:$AG$21)</f>
        <v>0</v>
      </c>
      <c r="CU20" s="19">
        <f>SUMPRODUCT(($B$4='[21]Calculator Data Summary'!$B$5:$AG$5)*($B$5='[21]Calculator Data Summary'!$B$6:$AG$6)*($B$6='[21]Calculator Data Summary'!$B$4:$AG$4)*(CU$13='[21]Calculator Data Summary'!$B$7:$AG$7)*($K20='[21]Calculator Data Summary'!$A$8:$A$21)*'[21]Calculator Data Summary'!$B$8:$AG$21)</f>
        <v>0</v>
      </c>
      <c r="CW20" s="12" t="s">
        <v>21</v>
      </c>
      <c r="CX20" s="15">
        <f>SUMPRODUCT(($B$4='[21]Calculator Data Summary'!$B$5:$AG$5)*($B$5='[21]Calculator Data Summary'!$B$6:$AG$6)*($B$6='[21]Calculator Data Summary'!$B$4:$AG$4)*(CX$13='[21]Calculator Data Summary'!$B$7:$AG$7)*($K20='[21]Calculator Data Summary'!$A$8:$A$21)*'[21]Calculator Data Summary'!$B$8:$AG$21)</f>
        <v>0</v>
      </c>
      <c r="CY20" s="15">
        <f>SUMPRODUCT(($B$4='[21]Calculator Data Summary'!$B$5:$AG$5)*($B$5='[21]Calculator Data Summary'!$B$6:$AG$6)*($B$6='[21]Calculator Data Summary'!$B$4:$AG$4)*(CY$13='[21]Calculator Data Summary'!$B$7:$AG$7)*($K20='[21]Calculator Data Summary'!$A$8:$A$21)*'[21]Calculator Data Summary'!$B$8:$AG$21)</f>
        <v>0</v>
      </c>
      <c r="CZ20" s="19">
        <f>SUMPRODUCT(($B$4='[21]Calculator Data Summary'!$B$5:$AG$5)*($B$5='[21]Calculator Data Summary'!$B$6:$AG$6)*($B$6='[21]Calculator Data Summary'!$B$4:$AG$4)*(CZ$13='[21]Calculator Data Summary'!$B$7:$AG$7)*($K20='[21]Calculator Data Summary'!$A$8:$A$21)*'[21]Calculator Data Summary'!$B$8:$AG$21)</f>
        <v>0</v>
      </c>
      <c r="DB20" s="12" t="s">
        <v>21</v>
      </c>
      <c r="DC20" s="15">
        <f>SUMPRODUCT(($B$4='[21]Calculator Data Summary'!$B$5:$AG$5)*($B$5='[21]Calculator Data Summary'!$B$6:$AG$6)*($B$6='[21]Calculator Data Summary'!$B$4:$AG$4)*(DC$13='[21]Calculator Data Summary'!$B$7:$AG$7)*($K20='[21]Calculator Data Summary'!$A$8:$A$21)*'[21]Calculator Data Summary'!$B$8:$AG$21)</f>
        <v>0</v>
      </c>
      <c r="DD20" s="15">
        <f>SUMPRODUCT(($B$4='[21]Calculator Data Summary'!$B$5:$AG$5)*($B$5='[21]Calculator Data Summary'!$B$6:$AG$6)*($B$6='[21]Calculator Data Summary'!$B$4:$AG$4)*(DD$13='[21]Calculator Data Summary'!$B$7:$AG$7)*($K20='[21]Calculator Data Summary'!$A$8:$A$21)*'[21]Calculator Data Summary'!$B$8:$AG$21)</f>
        <v>0</v>
      </c>
      <c r="DE20" s="19">
        <f>SUMPRODUCT(($B$4='[21]Calculator Data Summary'!$B$5:$AG$5)*($B$5='[21]Calculator Data Summary'!$B$6:$AG$6)*($B$6='[21]Calculator Data Summary'!$B$4:$AG$4)*(DE$13='[21]Calculator Data Summary'!$B$7:$AG$7)*($K20='[21]Calculator Data Summary'!$A$8:$A$21)*'[21]Calculator Data Summary'!$B$8:$AG$21)</f>
        <v>0</v>
      </c>
      <c r="DG20" s="12" t="s">
        <v>21</v>
      </c>
      <c r="DH20" s="15">
        <f>SUMPRODUCT(($B$4='[21]Calculator Data Summary'!$B$5:$AG$5)*($B$5='[21]Calculator Data Summary'!$B$6:$AG$6)*($B$6='[21]Calculator Data Summary'!$B$4:$AG$4)*(DH$13='[21]Calculator Data Summary'!$B$7:$AG$7)*($K20='[21]Calculator Data Summary'!$A$8:$A$21)*'[21]Calculator Data Summary'!$B$8:$AG$21)</f>
        <v>0</v>
      </c>
      <c r="DI20" s="15">
        <f>SUMPRODUCT(($B$4='[21]Calculator Data Summary'!$B$5:$AG$5)*($B$5='[21]Calculator Data Summary'!$B$6:$AG$6)*($B$6='[21]Calculator Data Summary'!$B$4:$AG$4)*(DI$13='[21]Calculator Data Summary'!$B$7:$AG$7)*($K20='[21]Calculator Data Summary'!$A$8:$A$21)*'[21]Calculator Data Summary'!$B$8:$AG$21)</f>
        <v>0</v>
      </c>
      <c r="DJ20" s="19">
        <f>SUMPRODUCT(($B$4='[21]Calculator Data Summary'!$B$5:$AG$5)*($B$5='[21]Calculator Data Summary'!$B$6:$AG$6)*($B$6='[21]Calculator Data Summary'!$B$4:$AG$4)*(DJ$13='[21]Calculator Data Summary'!$B$7:$AG$7)*($K20='[21]Calculator Data Summary'!$A$8:$A$21)*'[21]Calculator Data Summary'!$B$8:$AG$21)</f>
        <v>0</v>
      </c>
      <c r="DL20" s="12" t="s">
        <v>21</v>
      </c>
      <c r="DM20" s="15">
        <f>SUMPRODUCT(($B$4='[21]Calculator Data Summary'!$B$5:$AG$5)*($B$5='[21]Calculator Data Summary'!$B$6:$AG$6)*($B$6='[21]Calculator Data Summary'!$B$4:$AG$4)*(DM$13='[21]Calculator Data Summary'!$B$7:$AG$7)*($K20='[21]Calculator Data Summary'!$A$8:$A$21)*'[21]Calculator Data Summary'!$B$8:$AG$21)</f>
        <v>0</v>
      </c>
      <c r="DN20" s="15">
        <f>SUMPRODUCT(($B$4='[21]Calculator Data Summary'!$B$5:$AG$5)*($B$5='[21]Calculator Data Summary'!$B$6:$AG$6)*($B$6='[21]Calculator Data Summary'!$B$4:$AG$4)*(DN$13='[21]Calculator Data Summary'!$B$7:$AG$7)*($K20='[21]Calculator Data Summary'!$A$8:$A$21)*'[21]Calculator Data Summary'!$B$8:$AG$21)</f>
        <v>0</v>
      </c>
      <c r="DO20" s="19">
        <f>SUMPRODUCT(($B$4='[21]Calculator Data Summary'!$B$5:$AG$5)*($B$5='[21]Calculator Data Summary'!$B$6:$AG$6)*($B$6='[21]Calculator Data Summary'!$B$4:$AG$4)*(DO$13='[21]Calculator Data Summary'!$B$7:$AG$7)*($K20='[21]Calculator Data Summary'!$A$8:$A$21)*'[21]Calculator Data Summary'!$B$8:$AG$21)</f>
        <v>0</v>
      </c>
      <c r="DQ20" s="12" t="s">
        <v>21</v>
      </c>
      <c r="DR20" s="15">
        <f>SUMPRODUCT(($B$4='[21]Calculator Data Summary'!$B$5:$AG$5)*($B$5='[21]Calculator Data Summary'!$B$6:$AG$6)*($B$6='[21]Calculator Data Summary'!$B$4:$AG$4)*(DR$13='[21]Calculator Data Summary'!$B$7:$AG$7)*($K20='[21]Calculator Data Summary'!$A$8:$A$21)*'[21]Calculator Data Summary'!$B$8:$AG$21)</f>
        <v>0</v>
      </c>
      <c r="DS20" s="15">
        <f>SUMPRODUCT(($B$4='[21]Calculator Data Summary'!$B$5:$AG$5)*($B$5='[21]Calculator Data Summary'!$B$6:$AG$6)*($B$6='[21]Calculator Data Summary'!$B$4:$AG$4)*(DS$13='[21]Calculator Data Summary'!$B$7:$AG$7)*($K20='[21]Calculator Data Summary'!$A$8:$A$21)*'[21]Calculator Data Summary'!$B$8:$AG$21)</f>
        <v>0</v>
      </c>
      <c r="DT20" s="19">
        <f>SUMPRODUCT(($B$4='[21]Calculator Data Summary'!$B$5:$AG$5)*($B$5='[21]Calculator Data Summary'!$B$6:$AG$6)*($B$6='[21]Calculator Data Summary'!$B$4:$AG$4)*(DT$13='[21]Calculator Data Summary'!$B$7:$AG$7)*($K20='[21]Calculator Data Summary'!$A$8:$A$21)*'[21]Calculator Data Summary'!$B$8:$AG$21)</f>
        <v>0</v>
      </c>
      <c r="DV20" s="12" t="s">
        <v>21</v>
      </c>
      <c r="DW20" s="15">
        <f>SUMPRODUCT(($B$4='[21]Calculator Data Summary'!$B$5:$AG$5)*($B$5='[21]Calculator Data Summary'!$B$6:$AG$6)*($B$6='[21]Calculator Data Summary'!$B$4:$AG$4)*(DW$13='[21]Calculator Data Summary'!$B$7:$AG$7)*($K20='[21]Calculator Data Summary'!$A$8:$A$21)*'[21]Calculator Data Summary'!$B$8:$AG$21)</f>
        <v>0</v>
      </c>
      <c r="DX20" s="15">
        <f>SUMPRODUCT(($B$4='[21]Calculator Data Summary'!$B$5:$AG$5)*($B$5='[21]Calculator Data Summary'!$B$6:$AG$6)*($B$6='[21]Calculator Data Summary'!$B$4:$AG$4)*(DX$13='[21]Calculator Data Summary'!$B$7:$AG$7)*($K20='[21]Calculator Data Summary'!$A$8:$A$21)*'[21]Calculator Data Summary'!$B$8:$AG$21)</f>
        <v>0</v>
      </c>
      <c r="DY20" s="19">
        <f>SUMPRODUCT(($B$4='[21]Calculator Data Summary'!$B$5:$AG$5)*($B$5='[21]Calculator Data Summary'!$B$6:$AG$6)*($B$6='[21]Calculator Data Summary'!$B$4:$AG$4)*(DY$13='[21]Calculator Data Summary'!$B$7:$AG$7)*($K20='[21]Calculator Data Summary'!$A$8:$A$21)*'[21]Calculator Data Summary'!$B$8:$AG$21)</f>
        <v>0</v>
      </c>
      <c r="EA20" s="12" t="s">
        <v>21</v>
      </c>
      <c r="EB20" s="15">
        <f>SUMPRODUCT(($B$4='[21]Calculator Data Summary'!$B$5:$AG$5)*($B$5='[21]Calculator Data Summary'!$B$6:$AG$6)*($B$6='[21]Calculator Data Summary'!$B$4:$AG$4)*(EB$13='[21]Calculator Data Summary'!$B$7:$AG$7)*($K20='[21]Calculator Data Summary'!$A$8:$A$21)*'[21]Calculator Data Summary'!$B$8:$AG$21)</f>
        <v>0</v>
      </c>
      <c r="EC20" s="15">
        <f>SUMPRODUCT(($B$4='[21]Calculator Data Summary'!$B$5:$AG$5)*($B$5='[21]Calculator Data Summary'!$B$6:$AG$6)*($B$6='[21]Calculator Data Summary'!$B$4:$AG$4)*(EC$13='[21]Calculator Data Summary'!$B$7:$AG$7)*($K20='[21]Calculator Data Summary'!$A$8:$A$21)*'[21]Calculator Data Summary'!$B$8:$AG$21)</f>
        <v>0</v>
      </c>
      <c r="ED20" s="19">
        <f>SUMPRODUCT(($B$4='[21]Calculator Data Summary'!$B$5:$AG$5)*($B$5='[21]Calculator Data Summary'!$B$6:$AG$6)*($B$6='[21]Calculator Data Summary'!$B$4:$AG$4)*(ED$13='[21]Calculator Data Summary'!$B$7:$AG$7)*($K20='[21]Calculator Data Summary'!$A$8:$A$21)*'[21]Calculator Data Summary'!$B$8:$AG$21)</f>
        <v>0</v>
      </c>
      <c r="EF20" s="12" t="s">
        <v>21</v>
      </c>
      <c r="EG20" s="15">
        <f>SUMPRODUCT(($B$4='[21]Calculator Data Summary'!$B$5:$AG$5)*($B$5='[21]Calculator Data Summary'!$B$6:$AG$6)*($B$6='[21]Calculator Data Summary'!$B$4:$AG$4)*(EG$13='[21]Calculator Data Summary'!$B$7:$AG$7)*($K20='[21]Calculator Data Summary'!$A$8:$A$21)*'[21]Calculator Data Summary'!$B$8:$AG$21)</f>
        <v>0</v>
      </c>
      <c r="EH20" s="15">
        <f>SUMPRODUCT(($B$4='[21]Calculator Data Summary'!$B$5:$AG$5)*($B$5='[21]Calculator Data Summary'!$B$6:$AG$6)*($B$6='[21]Calculator Data Summary'!$B$4:$AG$4)*(EH$13='[21]Calculator Data Summary'!$B$7:$AG$7)*($K20='[21]Calculator Data Summary'!$A$8:$A$21)*'[21]Calculator Data Summary'!$B$8:$AG$21)</f>
        <v>0</v>
      </c>
      <c r="EI20" s="19">
        <f>SUMPRODUCT(($B$4='[21]Calculator Data Summary'!$B$5:$AG$5)*($B$5='[21]Calculator Data Summary'!$B$6:$AG$6)*($B$6='[21]Calculator Data Summary'!$B$4:$AG$4)*(EI$13='[21]Calculator Data Summary'!$B$7:$AG$7)*($K20='[21]Calculator Data Summary'!$A$8:$A$21)*'[21]Calculator Data Summary'!$B$8:$AG$21)</f>
        <v>0</v>
      </c>
      <c r="EK20" s="12" t="s">
        <v>21</v>
      </c>
      <c r="EL20" s="15">
        <f>SUMPRODUCT(($B$4='[21]Calculator Data Summary'!$B$5:$AG$5)*($B$5='[21]Calculator Data Summary'!$B$6:$AG$6)*($B$6='[21]Calculator Data Summary'!$B$4:$AG$4)*(EL$13='[21]Calculator Data Summary'!$B$7:$AG$7)*($K20='[21]Calculator Data Summary'!$A$8:$A$21)*'[21]Calculator Data Summary'!$B$8:$AG$21)</f>
        <v>0</v>
      </c>
      <c r="EM20" s="15">
        <f>SUMPRODUCT(($B$4='[21]Calculator Data Summary'!$B$5:$AG$5)*($B$5='[21]Calculator Data Summary'!$B$6:$AG$6)*($B$6='[21]Calculator Data Summary'!$B$4:$AG$4)*(EM$13='[21]Calculator Data Summary'!$B$7:$AG$7)*($K20='[21]Calculator Data Summary'!$A$8:$A$21)*'[21]Calculator Data Summary'!$B$8:$AG$21)</f>
        <v>0</v>
      </c>
      <c r="EN20" s="19">
        <f>SUMPRODUCT(($B$4='[21]Calculator Data Summary'!$B$5:$AG$5)*($B$5='[21]Calculator Data Summary'!$B$6:$AG$6)*($B$6='[21]Calculator Data Summary'!$B$4:$AG$4)*(EN$13='[21]Calculator Data Summary'!$B$7:$AG$7)*($K20='[21]Calculator Data Summary'!$A$8:$A$21)*'[21]Calculator Data Summary'!$B$8:$AG$21)</f>
        <v>0</v>
      </c>
      <c r="EP20" s="12" t="s">
        <v>21</v>
      </c>
      <c r="EQ20" s="15">
        <f>SUMPRODUCT(($B$4='[21]Calculator Data Summary'!$B$5:$AG$5)*($B$5='[21]Calculator Data Summary'!$B$6:$AG$6)*($B$6='[21]Calculator Data Summary'!$B$4:$AG$4)*(EQ$13='[21]Calculator Data Summary'!$B$7:$AG$7)*($K20='[21]Calculator Data Summary'!$A$8:$A$21)*'[21]Calculator Data Summary'!$B$8:$AG$21)</f>
        <v>0</v>
      </c>
      <c r="ER20" s="15">
        <f>SUMPRODUCT(($B$4='[21]Calculator Data Summary'!$B$5:$AG$5)*($B$5='[21]Calculator Data Summary'!$B$6:$AG$6)*($B$6='[21]Calculator Data Summary'!$B$4:$AG$4)*(ER$13='[21]Calculator Data Summary'!$B$7:$AG$7)*($K20='[21]Calculator Data Summary'!$A$8:$A$21)*'[21]Calculator Data Summary'!$B$8:$AG$21)</f>
        <v>0</v>
      </c>
      <c r="ES20" s="19">
        <f>SUMPRODUCT(($B$4='[21]Calculator Data Summary'!$B$5:$AG$5)*($B$5='[21]Calculator Data Summary'!$B$6:$AG$6)*($B$6='[21]Calculator Data Summary'!$B$4:$AG$4)*(ES$13='[21]Calculator Data Summary'!$B$7:$AG$7)*($K20='[21]Calculator Data Summary'!$A$8:$A$21)*'[21]Calculator Data Summary'!$B$8:$AG$21)</f>
        <v>0</v>
      </c>
      <c r="EU20" s="12" t="s">
        <v>21</v>
      </c>
      <c r="EV20" s="15">
        <f>SUMPRODUCT(($B$4='[21]Calculator Data Summary'!$B$5:$AG$5)*($B$5='[21]Calculator Data Summary'!$B$6:$AG$6)*($B$6='[21]Calculator Data Summary'!$B$4:$AG$4)*(EV$13='[21]Calculator Data Summary'!$B$7:$AG$7)*($K20='[21]Calculator Data Summary'!$A$8:$A$21)*'[21]Calculator Data Summary'!$B$8:$AG$21)</f>
        <v>0</v>
      </c>
      <c r="EW20" s="15">
        <f>SUMPRODUCT(($B$4='[21]Calculator Data Summary'!$B$5:$AG$5)*($B$5='[21]Calculator Data Summary'!$B$6:$AG$6)*($B$6='[21]Calculator Data Summary'!$B$4:$AG$4)*(EW$13='[21]Calculator Data Summary'!$B$7:$AG$7)*($K20='[21]Calculator Data Summary'!$A$8:$A$21)*'[21]Calculator Data Summary'!$B$8:$AG$21)</f>
        <v>0</v>
      </c>
      <c r="EX20" s="19">
        <f>SUMPRODUCT(($B$4='[21]Calculator Data Summary'!$B$5:$AG$5)*($B$5='[21]Calculator Data Summary'!$B$6:$AG$6)*($B$6='[21]Calculator Data Summary'!$B$4:$AG$4)*(EX$13='[21]Calculator Data Summary'!$B$7:$AG$7)*($K20='[21]Calculator Data Summary'!$A$8:$A$21)*'[21]Calculator Data Summary'!$B$8:$AG$21)</f>
        <v>0</v>
      </c>
      <c r="EZ20" s="12" t="s">
        <v>21</v>
      </c>
      <c r="FA20" s="15">
        <f>SUMPRODUCT(($B$4='[21]Calculator Data Summary'!$B$5:$AG$5)*($B$5='[21]Calculator Data Summary'!$B$6:$AG$6)*($B$6='[21]Calculator Data Summary'!$B$4:$AG$4)*(FA$13='[21]Calculator Data Summary'!$B$7:$AG$7)*($K20='[21]Calculator Data Summary'!$A$8:$A$21)*'[21]Calculator Data Summary'!$B$8:$AG$21)</f>
        <v>0</v>
      </c>
      <c r="FB20" s="15">
        <f>SUMPRODUCT(($B$4='[21]Calculator Data Summary'!$B$5:$AG$5)*($B$5='[21]Calculator Data Summary'!$B$6:$AG$6)*($B$6='[21]Calculator Data Summary'!$B$4:$AG$4)*(FB$13='[21]Calculator Data Summary'!$B$7:$AG$7)*($K20='[21]Calculator Data Summary'!$A$8:$A$21)*'[21]Calculator Data Summary'!$B$8:$AG$21)</f>
        <v>0</v>
      </c>
      <c r="FC20" s="19">
        <f>SUMPRODUCT(($B$4='[21]Calculator Data Summary'!$B$5:$AG$5)*($B$5='[21]Calculator Data Summary'!$B$6:$AG$6)*($B$6='[21]Calculator Data Summary'!$B$4:$AG$4)*(FC$13='[21]Calculator Data Summary'!$B$7:$AG$7)*($K20='[21]Calculator Data Summary'!$A$8:$A$21)*'[21]Calculator Data Summary'!$B$8:$AG$21)</f>
        <v>0</v>
      </c>
      <c r="FE20" s="12" t="s">
        <v>21</v>
      </c>
      <c r="FF20" s="15">
        <f>SUMPRODUCT(($B$4='[21]Calculator Data Summary'!$B$5:$AG$5)*($B$5='[21]Calculator Data Summary'!$B$6:$AG$6)*($B$6='[21]Calculator Data Summary'!$B$4:$AG$4)*(FF$13='[21]Calculator Data Summary'!$B$7:$AG$7)*($K20='[21]Calculator Data Summary'!$A$8:$A$21)*'[21]Calculator Data Summary'!$B$8:$AG$21)</f>
        <v>0</v>
      </c>
      <c r="FG20" s="15">
        <f>SUMPRODUCT(($B$4='[21]Calculator Data Summary'!$B$5:$AG$5)*($B$5='[21]Calculator Data Summary'!$B$6:$AG$6)*($B$6='[21]Calculator Data Summary'!$B$4:$AG$4)*(FG$13='[21]Calculator Data Summary'!$B$7:$AG$7)*($K20='[21]Calculator Data Summary'!$A$8:$A$21)*'[21]Calculator Data Summary'!$B$8:$AG$21)</f>
        <v>0</v>
      </c>
      <c r="FH20" s="19">
        <f>SUMPRODUCT(($B$4='[21]Calculator Data Summary'!$B$5:$AG$5)*($B$5='[21]Calculator Data Summary'!$B$6:$AG$6)*($B$6='[21]Calculator Data Summary'!$B$4:$AG$4)*(FH$13='[21]Calculator Data Summary'!$B$7:$AG$7)*($K20='[21]Calculator Data Summary'!$A$8:$A$21)*'[21]Calculator Data Summary'!$B$8:$AG$21)</f>
        <v>0</v>
      </c>
      <c r="FJ20" s="12" t="s">
        <v>21</v>
      </c>
      <c r="FK20" s="15">
        <f>SUMPRODUCT(($B$4='[21]Calculator Data Summary'!$B$5:$AG$5)*($B$5='[21]Calculator Data Summary'!$B$6:$AG$6)*($B$6='[21]Calculator Data Summary'!$B$4:$AG$4)*(FK$13='[21]Calculator Data Summary'!$B$7:$AG$7)*($K20='[21]Calculator Data Summary'!$A$8:$A$21)*'[21]Calculator Data Summary'!$B$8:$AG$21)</f>
        <v>0</v>
      </c>
      <c r="FL20" s="15">
        <f>SUMPRODUCT(($B$4='[21]Calculator Data Summary'!$B$5:$AG$5)*($B$5='[21]Calculator Data Summary'!$B$6:$AG$6)*($B$6='[21]Calculator Data Summary'!$B$4:$AG$4)*(FL$13='[21]Calculator Data Summary'!$B$7:$AG$7)*($K20='[21]Calculator Data Summary'!$A$8:$A$21)*'[21]Calculator Data Summary'!$B$8:$AG$21)</f>
        <v>0</v>
      </c>
      <c r="FM20" s="19">
        <f>SUMPRODUCT(($B$4='[21]Calculator Data Summary'!$B$5:$AG$5)*($B$5='[21]Calculator Data Summary'!$B$6:$AG$6)*($B$6='[21]Calculator Data Summary'!$B$4:$AG$4)*(FM$13='[21]Calculator Data Summary'!$B$7:$AG$7)*($K20='[21]Calculator Data Summary'!$A$8:$A$21)*'[21]Calculator Data Summary'!$B$8:$AG$21)</f>
        <v>0</v>
      </c>
      <c r="FO20" s="12" t="s">
        <v>21</v>
      </c>
      <c r="FP20" s="15">
        <f>SUMPRODUCT(($B$4='[21]Calculator Data Summary'!$B$5:$AG$5)*($B$5='[21]Calculator Data Summary'!$B$6:$AG$6)*($B$6='[21]Calculator Data Summary'!$B$4:$AG$4)*(FP$13='[21]Calculator Data Summary'!$B$7:$AG$7)*($K20='[21]Calculator Data Summary'!$A$8:$A$21)*'[21]Calculator Data Summary'!$B$8:$AG$21)</f>
        <v>0</v>
      </c>
      <c r="FQ20" s="15">
        <f>SUMPRODUCT(($B$4='[21]Calculator Data Summary'!$B$5:$AG$5)*($B$5='[21]Calculator Data Summary'!$B$6:$AG$6)*($B$6='[21]Calculator Data Summary'!$B$4:$AG$4)*(FQ$13='[21]Calculator Data Summary'!$B$7:$AG$7)*($K20='[21]Calculator Data Summary'!$A$8:$A$21)*'[21]Calculator Data Summary'!$B$8:$AG$21)</f>
        <v>0</v>
      </c>
      <c r="FR20" s="19">
        <f>SUMPRODUCT(($B$4='[21]Calculator Data Summary'!$B$5:$AG$5)*($B$5='[21]Calculator Data Summary'!$B$6:$AG$6)*($B$6='[21]Calculator Data Summary'!$B$4:$AG$4)*(FR$13='[21]Calculator Data Summary'!$B$7:$AG$7)*($K20='[21]Calculator Data Summary'!$A$8:$A$21)*'[21]Calculator Data Summary'!$B$8:$AG$21)</f>
        <v>0</v>
      </c>
      <c r="FT20" s="12" t="s">
        <v>21</v>
      </c>
      <c r="FU20" s="15">
        <f>SUMPRODUCT(($B$4='[21]Calculator Data Summary'!$B$5:$AG$5)*($B$5='[21]Calculator Data Summary'!$B$6:$AG$6)*($B$6='[21]Calculator Data Summary'!$B$4:$AG$4)*(FU$13='[21]Calculator Data Summary'!$B$7:$AG$7)*($K20='[21]Calculator Data Summary'!$A$8:$A$21)*'[21]Calculator Data Summary'!$B$8:$AG$21)</f>
        <v>0</v>
      </c>
      <c r="FV20" s="15">
        <f>SUMPRODUCT(($B$4='[21]Calculator Data Summary'!$B$5:$AG$5)*($B$5='[21]Calculator Data Summary'!$B$6:$AG$6)*($B$6='[21]Calculator Data Summary'!$B$4:$AG$4)*(FV$13='[21]Calculator Data Summary'!$B$7:$AG$7)*($K20='[21]Calculator Data Summary'!$A$8:$A$21)*'[21]Calculator Data Summary'!$B$8:$AG$21)</f>
        <v>0</v>
      </c>
      <c r="FW20" s="19">
        <f>SUMPRODUCT(($B$4='[21]Calculator Data Summary'!$B$5:$AG$5)*($B$5='[21]Calculator Data Summary'!$B$6:$AG$6)*($B$6='[21]Calculator Data Summary'!$B$4:$AG$4)*(FW$13='[21]Calculator Data Summary'!$B$7:$AG$7)*($K20='[21]Calculator Data Summary'!$A$8:$A$21)*'[21]Calculator Data Summary'!$B$8:$AG$21)</f>
        <v>0</v>
      </c>
      <c r="FY20" s="12" t="s">
        <v>21</v>
      </c>
      <c r="FZ20" s="15">
        <f>SUMPRODUCT(($B$4='[21]Calculator Data Summary'!$B$5:$AG$5)*($B$5='[21]Calculator Data Summary'!$B$6:$AG$6)*($B$6='[21]Calculator Data Summary'!$B$4:$AG$4)*(FZ$13='[21]Calculator Data Summary'!$B$7:$AG$7)*($K20='[21]Calculator Data Summary'!$A$8:$A$21)*'[21]Calculator Data Summary'!$B$8:$AG$21)</f>
        <v>0</v>
      </c>
      <c r="GA20" s="15">
        <f>SUMPRODUCT(($B$4='[21]Calculator Data Summary'!$B$5:$AG$5)*($B$5='[21]Calculator Data Summary'!$B$6:$AG$6)*($B$6='[21]Calculator Data Summary'!$B$4:$AG$4)*(GA$13='[21]Calculator Data Summary'!$B$7:$AG$7)*($K20='[21]Calculator Data Summary'!$A$8:$A$21)*'[21]Calculator Data Summary'!$B$8:$AG$21)</f>
        <v>0</v>
      </c>
      <c r="GB20" s="19">
        <f>SUMPRODUCT(($B$4='[21]Calculator Data Summary'!$B$5:$AG$5)*($B$5='[21]Calculator Data Summary'!$B$6:$AG$6)*($B$6='[21]Calculator Data Summary'!$B$4:$AG$4)*(GB$13='[21]Calculator Data Summary'!$B$7:$AG$7)*($K20='[21]Calculator Data Summary'!$A$8:$A$21)*'[21]Calculator Data Summary'!$B$8:$AG$21)</f>
        <v>0</v>
      </c>
      <c r="GD20" s="12" t="s">
        <v>21</v>
      </c>
      <c r="GE20" s="15">
        <f>SUMPRODUCT(($B$4='[21]Calculator Data Summary'!$B$5:$AG$5)*($B$5='[21]Calculator Data Summary'!$B$6:$AG$6)*($B$6='[21]Calculator Data Summary'!$B$4:$AG$4)*(GE$13='[21]Calculator Data Summary'!$B$7:$AG$7)*($K20='[21]Calculator Data Summary'!$A$8:$A$21)*'[21]Calculator Data Summary'!$B$8:$AG$21)</f>
        <v>0</v>
      </c>
      <c r="GF20" s="15">
        <f>SUMPRODUCT(($B$4='[21]Calculator Data Summary'!$B$5:$AG$5)*($B$5='[21]Calculator Data Summary'!$B$6:$AG$6)*($B$6='[21]Calculator Data Summary'!$B$4:$AG$4)*(GF$13='[21]Calculator Data Summary'!$B$7:$AG$7)*($K20='[21]Calculator Data Summary'!$A$8:$A$21)*'[21]Calculator Data Summary'!$B$8:$AG$21)</f>
        <v>0</v>
      </c>
      <c r="GG20" s="19">
        <f>SUMPRODUCT(($B$4='[21]Calculator Data Summary'!$B$5:$AG$5)*($B$5='[21]Calculator Data Summary'!$B$6:$AG$6)*($B$6='[21]Calculator Data Summary'!$B$4:$AG$4)*(GG$13='[21]Calculator Data Summary'!$B$7:$AG$7)*($K20='[21]Calculator Data Summary'!$A$8:$A$21)*'[21]Calculator Data Summary'!$B$8:$AG$21)</f>
        <v>0</v>
      </c>
      <c r="GI20" s="12" t="s">
        <v>21</v>
      </c>
      <c r="GJ20" s="15">
        <f>SUMPRODUCT(($B$4='[21]Calculator Data Summary'!$B$5:$AG$5)*($B$5='[21]Calculator Data Summary'!$B$6:$AG$6)*($B$6='[21]Calculator Data Summary'!$B$4:$AG$4)*(GJ$13='[21]Calculator Data Summary'!$B$7:$AG$7)*($K20='[21]Calculator Data Summary'!$A$8:$A$21)*'[21]Calculator Data Summary'!$B$8:$AG$21)</f>
        <v>0</v>
      </c>
      <c r="GK20" s="15">
        <f>SUMPRODUCT(($B$4='[21]Calculator Data Summary'!$B$5:$AG$5)*($B$5='[21]Calculator Data Summary'!$B$6:$AG$6)*($B$6='[21]Calculator Data Summary'!$B$4:$AG$4)*(GK$13='[21]Calculator Data Summary'!$B$7:$AG$7)*($K20='[21]Calculator Data Summary'!$A$8:$A$21)*'[21]Calculator Data Summary'!$B$8:$AG$21)</f>
        <v>0</v>
      </c>
      <c r="GL20" s="19">
        <f>SUMPRODUCT(($B$4='[21]Calculator Data Summary'!$B$5:$AG$5)*($B$5='[21]Calculator Data Summary'!$B$6:$AG$6)*($B$6='[21]Calculator Data Summary'!$B$4:$AG$4)*(GL$13='[21]Calculator Data Summary'!$B$7:$AG$7)*($K20='[21]Calculator Data Summary'!$A$8:$A$21)*'[21]Calculator Data Summary'!$B$8:$AG$21)</f>
        <v>0</v>
      </c>
      <c r="GN20" s="12" t="s">
        <v>21</v>
      </c>
      <c r="GO20" s="15">
        <f>SUMPRODUCT(($B$4='[21]Calculator Data Summary'!$B$5:$AG$5)*($B$5='[21]Calculator Data Summary'!$B$6:$AG$6)*($B$6='[21]Calculator Data Summary'!$B$4:$AG$4)*(GO$13='[21]Calculator Data Summary'!$B$7:$AG$7)*($K20='[21]Calculator Data Summary'!$A$8:$A$21)*'[21]Calculator Data Summary'!$B$8:$AG$21)</f>
        <v>0</v>
      </c>
      <c r="GP20" s="15">
        <f>SUMPRODUCT(($B$4='[21]Calculator Data Summary'!$B$5:$AG$5)*($B$5='[21]Calculator Data Summary'!$B$6:$AG$6)*($B$6='[21]Calculator Data Summary'!$B$4:$AG$4)*(GP$13='[21]Calculator Data Summary'!$B$7:$AG$7)*($K20='[21]Calculator Data Summary'!$A$8:$A$21)*'[21]Calculator Data Summary'!$B$8:$AG$21)</f>
        <v>0</v>
      </c>
      <c r="GQ20" s="19">
        <f>SUMPRODUCT(($B$4='[21]Calculator Data Summary'!$B$5:$AG$5)*($B$5='[21]Calculator Data Summary'!$B$6:$AG$6)*($B$6='[21]Calculator Data Summary'!$B$4:$AG$4)*(GQ$13='[21]Calculator Data Summary'!$B$7:$AG$7)*($K20='[21]Calculator Data Summary'!$A$8:$A$21)*'[21]Calculator Data Summary'!$B$8:$AG$21)</f>
        <v>0</v>
      </c>
      <c r="GS20" s="12" t="s">
        <v>21</v>
      </c>
      <c r="GT20" s="15">
        <f>SUMPRODUCT(($B$4='[21]Calculator Data Summary'!$B$5:$AG$5)*($B$5='[21]Calculator Data Summary'!$B$6:$AG$6)*($B$6='[21]Calculator Data Summary'!$B$4:$AG$4)*(GT$13='[21]Calculator Data Summary'!$B$7:$AG$7)*($K20='[21]Calculator Data Summary'!$A$8:$A$21)*'[21]Calculator Data Summary'!$B$8:$AG$21)</f>
        <v>0</v>
      </c>
      <c r="GU20" s="15">
        <f>SUMPRODUCT(($B$4='[21]Calculator Data Summary'!$B$5:$AG$5)*($B$5='[21]Calculator Data Summary'!$B$6:$AG$6)*($B$6='[21]Calculator Data Summary'!$B$4:$AG$4)*(GU$13='[21]Calculator Data Summary'!$B$7:$AG$7)*($K20='[21]Calculator Data Summary'!$A$8:$A$21)*'[21]Calculator Data Summary'!$B$8:$AG$21)</f>
        <v>0</v>
      </c>
      <c r="GV20" s="19">
        <f>SUMPRODUCT(($B$4='[21]Calculator Data Summary'!$B$5:$AG$5)*($B$5='[21]Calculator Data Summary'!$B$6:$AG$6)*($B$6='[21]Calculator Data Summary'!$B$4:$AG$4)*(GV$13='[21]Calculator Data Summary'!$B$7:$AG$7)*($K20='[21]Calculator Data Summary'!$A$8:$A$21)*'[21]Calculator Data Summary'!$B$8:$AG$21)</f>
        <v>0</v>
      </c>
      <c r="GX20" s="12" t="s">
        <v>21</v>
      </c>
      <c r="GY20" s="15">
        <f>SUMPRODUCT(($B$4='[21]Calculator Data Summary'!$B$5:$AG$5)*($B$5='[21]Calculator Data Summary'!$B$6:$AG$6)*($B$6='[21]Calculator Data Summary'!$B$4:$AG$4)*(GY$13='[21]Calculator Data Summary'!$B$7:$AG$7)*($K20='[21]Calculator Data Summary'!$A$8:$A$21)*'[21]Calculator Data Summary'!$B$8:$AG$21)</f>
        <v>0</v>
      </c>
      <c r="GZ20" s="15">
        <f>SUMPRODUCT(($B$4='[21]Calculator Data Summary'!$B$5:$AG$5)*($B$5='[21]Calculator Data Summary'!$B$6:$AG$6)*($B$6='[21]Calculator Data Summary'!$B$4:$AG$4)*(GZ$13='[21]Calculator Data Summary'!$B$7:$AG$7)*($K20='[21]Calculator Data Summary'!$A$8:$A$21)*'[21]Calculator Data Summary'!$B$8:$AG$21)</f>
        <v>0</v>
      </c>
      <c r="HA20" s="19">
        <f>SUMPRODUCT(($B$4='[21]Calculator Data Summary'!$B$5:$AG$5)*($B$5='[21]Calculator Data Summary'!$B$6:$AG$6)*($B$6='[21]Calculator Data Summary'!$B$4:$AG$4)*(HA$13='[21]Calculator Data Summary'!$B$7:$AG$7)*($K20='[21]Calculator Data Summary'!$A$8:$A$21)*'[21]Calculator Data Summary'!$B$8:$AG$21)</f>
        <v>0</v>
      </c>
      <c r="HC20" s="12" t="s">
        <v>21</v>
      </c>
      <c r="HD20" s="15">
        <f>SUMPRODUCT(($B$4='[21]Calculator Data Summary'!$B$5:$AG$5)*($B$5='[21]Calculator Data Summary'!$B$6:$AG$6)*($B$6='[21]Calculator Data Summary'!$B$4:$AG$4)*(HD$13='[21]Calculator Data Summary'!$B$7:$AG$7)*($K20='[21]Calculator Data Summary'!$A$8:$A$21)*'[21]Calculator Data Summary'!$B$8:$AG$21)</f>
        <v>0</v>
      </c>
      <c r="HE20" s="15">
        <f>SUMPRODUCT(($B$4='[21]Calculator Data Summary'!$B$5:$AG$5)*($B$5='[21]Calculator Data Summary'!$B$6:$AG$6)*($B$6='[21]Calculator Data Summary'!$B$4:$AG$4)*(HE$13='[21]Calculator Data Summary'!$B$7:$AG$7)*($K20='[21]Calculator Data Summary'!$A$8:$A$21)*'[21]Calculator Data Summary'!$B$8:$AG$21)</f>
        <v>0</v>
      </c>
      <c r="HF20" s="19">
        <f>SUMPRODUCT(($B$4='[21]Calculator Data Summary'!$B$5:$AG$5)*($B$5='[21]Calculator Data Summary'!$B$6:$AG$6)*($B$6='[21]Calculator Data Summary'!$B$4:$AG$4)*(HF$13='[21]Calculator Data Summary'!$B$7:$AG$7)*($K20='[21]Calculator Data Summary'!$A$8:$A$21)*'[21]Calculator Data Summary'!$B$8:$AG$21)</f>
        <v>0</v>
      </c>
      <c r="HH20" s="12" t="s">
        <v>21</v>
      </c>
      <c r="HI20" s="15">
        <f>SUMPRODUCT(($B$4='[21]Calculator Data Summary'!$B$5:$AG$5)*($B$5='[21]Calculator Data Summary'!$B$6:$AG$6)*($B$6='[21]Calculator Data Summary'!$B$4:$AG$4)*(HI$13='[21]Calculator Data Summary'!$B$7:$AG$7)*($K20='[21]Calculator Data Summary'!$A$8:$A$21)*'[21]Calculator Data Summary'!$B$8:$AG$21)</f>
        <v>0</v>
      </c>
      <c r="HJ20" s="15">
        <f>SUMPRODUCT(($B$4='[21]Calculator Data Summary'!$B$5:$AG$5)*($B$5='[21]Calculator Data Summary'!$B$6:$AG$6)*($B$6='[21]Calculator Data Summary'!$B$4:$AG$4)*(HJ$13='[21]Calculator Data Summary'!$B$7:$AG$7)*($K20='[21]Calculator Data Summary'!$A$8:$A$21)*'[21]Calculator Data Summary'!$B$8:$AG$21)</f>
        <v>0</v>
      </c>
      <c r="HK20" s="19">
        <f>SUMPRODUCT(($B$4='[21]Calculator Data Summary'!$B$5:$AG$5)*($B$5='[21]Calculator Data Summary'!$B$6:$AG$6)*($B$6='[21]Calculator Data Summary'!$B$4:$AG$4)*(HK$13='[21]Calculator Data Summary'!$B$7:$AG$7)*($K20='[21]Calculator Data Summary'!$A$8:$A$21)*'[21]Calculator Data Summary'!$B$8:$AG$21)</f>
        <v>0</v>
      </c>
      <c r="HM20" s="12" t="s">
        <v>21</v>
      </c>
      <c r="HN20" s="15">
        <f>SUMPRODUCT(($B$4='[21]Calculator Data Summary'!$B$5:$AG$5)*($B$5='[21]Calculator Data Summary'!$B$6:$AG$6)*($B$6='[21]Calculator Data Summary'!$B$4:$AG$4)*(HN$13='[21]Calculator Data Summary'!$B$7:$AG$7)*($K20='[21]Calculator Data Summary'!$A$8:$A$21)*'[21]Calculator Data Summary'!$B$8:$AG$21)</f>
        <v>0</v>
      </c>
      <c r="HO20" s="15">
        <f>SUMPRODUCT(($B$4='[21]Calculator Data Summary'!$B$5:$AG$5)*($B$5='[21]Calculator Data Summary'!$B$6:$AG$6)*($B$6='[21]Calculator Data Summary'!$B$4:$AG$4)*(HO$13='[21]Calculator Data Summary'!$B$7:$AG$7)*($K20='[21]Calculator Data Summary'!$A$8:$A$21)*'[21]Calculator Data Summary'!$B$8:$AG$21)</f>
        <v>0</v>
      </c>
      <c r="HP20" s="19">
        <f>SUMPRODUCT(($B$4='[21]Calculator Data Summary'!$B$5:$AG$5)*($B$5='[21]Calculator Data Summary'!$B$6:$AG$6)*($B$6='[21]Calculator Data Summary'!$B$4:$AG$4)*(HP$13='[21]Calculator Data Summary'!$B$7:$AG$7)*($K20='[21]Calculator Data Summary'!$A$8:$A$21)*'[21]Calculator Data Summary'!$B$8:$AG$21)</f>
        <v>0</v>
      </c>
    </row>
    <row r="21" spans="1:224" x14ac:dyDescent="0.25">
      <c r="A21" s="12" t="s">
        <v>22</v>
      </c>
      <c r="B21" s="15">
        <f t="shared" si="3"/>
        <v>162.93</v>
      </c>
      <c r="C21" s="15">
        <f t="shared" si="2"/>
        <v>169.65</v>
      </c>
      <c r="D21" s="19">
        <f t="shared" si="2"/>
        <v>175.78</v>
      </c>
      <c r="F21" s="12" t="s">
        <v>22</v>
      </c>
      <c r="G21" s="15">
        <f>SUMPRODUCT(($B$4='[17]Calculator Data Summary'!$B$5:$AG$5)*($B$5='[17]Calculator Data Summary'!$B$6:$AG$6)*($B$6='[17]Calculator Data Summary'!$B$4:$AG$4)*(G$13='[17]Calculator Data Summary'!$B$7:$AG$7)*($K21='[17]Calculator Data Summary'!$A$8:$A$21)*'[17]Calculator Data Summary'!$B$8:$AG$21)</f>
        <v>29.4</v>
      </c>
      <c r="H21" s="15">
        <f>SUMPRODUCT(($B$4='[17]Calculator Data Summary'!$B$5:$AG$5)*($B$5='[17]Calculator Data Summary'!$B$6:$AG$6)*($B$6='[17]Calculator Data Summary'!$B$4:$AG$4)*(H$13='[17]Calculator Data Summary'!$B$7:$AG$7)*($K21='[17]Calculator Data Summary'!$A$8:$A$21)*'[17]Calculator Data Summary'!$B$8:$AG$21)</f>
        <v>31.16</v>
      </c>
      <c r="I21" s="19">
        <f>SUMPRODUCT(($B$4='[17]Calculator Data Summary'!$B$5:$AG$5)*($B$5='[17]Calculator Data Summary'!$B$6:$AG$6)*($B$6='[17]Calculator Data Summary'!$B$4:$AG$4)*(I$13='[17]Calculator Data Summary'!$B$7:$AG$7)*($K21='[17]Calculator Data Summary'!$A$8:$A$21)*'[17]Calculator Data Summary'!$B$8:$AG$21)</f>
        <v>32.85</v>
      </c>
      <c r="K21" s="12" t="s">
        <v>22</v>
      </c>
      <c r="L21" s="15">
        <f>SUMPRODUCT(($B$4='[18]Calculator Data Summary'!$B$5:$AG$5)*($B$5='[18]Calculator Data Summary'!$B$6:$AG$6)*($B$6='[18]Calculator Data Summary'!$B$4:$AG$4)*(L$13='[18]Calculator Data Summary'!$B$7:$AG$7)*($K21='[18]Calculator Data Summary'!$A$8:$A$21)*'[18]Calculator Data Summary'!$B$8:$AG$21)</f>
        <v>28.730000000000004</v>
      </c>
      <c r="M21" s="15">
        <f>SUMPRODUCT(($B$4='[18]Calculator Data Summary'!$B$5:$AG$5)*($B$5='[18]Calculator Data Summary'!$B$6:$AG$6)*($B$6='[18]Calculator Data Summary'!$B$4:$AG$4)*(M$13='[18]Calculator Data Summary'!$B$7:$AG$7)*($K21='[18]Calculator Data Summary'!$A$8:$A$21)*'[18]Calculator Data Summary'!$B$8:$AG$21)</f>
        <v>29.97</v>
      </c>
      <c r="N21" s="19">
        <f>SUMPRODUCT(($B$4='[18]Calculator Data Summary'!$B$5:$AG$5)*($B$5='[18]Calculator Data Summary'!$B$6:$AG$6)*($B$6='[18]Calculator Data Summary'!$B$4:$AG$4)*(N$13='[18]Calculator Data Summary'!$B$7:$AG$7)*($K21='[18]Calculator Data Summary'!$A$8:$A$21)*'[18]Calculator Data Summary'!$B$8:$AG$21)</f>
        <v>31.16</v>
      </c>
      <c r="P21" s="12" t="s">
        <v>22</v>
      </c>
      <c r="Q21" s="15">
        <f>SUMPRODUCT(($B$4='[19]Calculator Data Summary'!$B$5:$AG$5)*($B$5='[19]Calculator Data Summary'!$B$6:$AG$6)*($B$6='[19]Calculator Data Summary'!$B$4:$AG$4)*(Q$13='[19]Calculator Data Summary'!$B$7:$AG$7)*($K21='[19]Calculator Data Summary'!$A$8:$A$21)*'[19]Calculator Data Summary'!$B$8:$AG$21)</f>
        <v>60.64</v>
      </c>
      <c r="R21" s="15">
        <f>SUMPRODUCT(($B$4='[19]Calculator Data Summary'!$B$5:$AG$5)*($B$5='[19]Calculator Data Summary'!$B$6:$AG$6)*($B$6='[19]Calculator Data Summary'!$B$4:$AG$4)*(R$13='[19]Calculator Data Summary'!$B$7:$AG$7)*($K21='[19]Calculator Data Summary'!$A$8:$A$21)*'[19]Calculator Data Summary'!$B$8:$AG$21)</f>
        <v>62.99</v>
      </c>
      <c r="S21" s="19">
        <f>SUMPRODUCT(($B$4='[19]Calculator Data Summary'!$B$5:$AG$5)*($B$5='[19]Calculator Data Summary'!$B$6:$AG$6)*($B$6='[19]Calculator Data Summary'!$B$4:$AG$4)*(S$13='[19]Calculator Data Summary'!$B$7:$AG$7)*($K21='[19]Calculator Data Summary'!$A$8:$A$21)*'[19]Calculator Data Summary'!$B$8:$AG$21)</f>
        <v>65.209999999999994</v>
      </c>
      <c r="U21" s="12" t="s">
        <v>22</v>
      </c>
      <c r="V21" s="15">
        <f>SUMPRODUCT(($B$4='[20]Calculator Data Summary'!$B$5:$AG$5)*($B$5='[20]Calculator Data Summary'!$B$6:$AG$6)*($B$6='[20]Calculator Data Summary'!$B$4:$AG$4)*(V$13='[20]Calculator Data Summary'!$B$7:$AG$7)*($K21='[20]Calculator Data Summary'!$A$8:$A$21)*'[20]Calculator Data Summary'!$B$8:$AG$21)</f>
        <v>44.16</v>
      </c>
      <c r="W21" s="15">
        <f>SUMPRODUCT(($B$4='[20]Calculator Data Summary'!$B$5:$AG$5)*($B$5='[20]Calculator Data Summary'!$B$6:$AG$6)*($B$6='[20]Calculator Data Summary'!$B$4:$AG$4)*(W$13='[20]Calculator Data Summary'!$B$7:$AG$7)*($K21='[20]Calculator Data Summary'!$A$8:$A$21)*'[20]Calculator Data Summary'!$B$8:$AG$21)</f>
        <v>45.529999999999994</v>
      </c>
      <c r="X21" s="19">
        <f>SUMPRODUCT(($B$4='[20]Calculator Data Summary'!$B$5:$AG$5)*($B$5='[20]Calculator Data Summary'!$B$6:$AG$6)*($B$6='[20]Calculator Data Summary'!$B$4:$AG$4)*(X$13='[20]Calculator Data Summary'!$B$7:$AG$7)*($K21='[20]Calculator Data Summary'!$A$8:$A$21)*'[20]Calculator Data Summary'!$B$8:$AG$21)</f>
        <v>46.559999999999995</v>
      </c>
      <c r="Z21" s="12" t="s">
        <v>22</v>
      </c>
      <c r="AA21" s="15">
        <f>SUMPRODUCT(($B$4='[21]Calculator Data Summary'!$B$5:$AG$5)*($B$5='[21]Calculator Data Summary'!$B$6:$AG$6)*($B$6='[21]Calculator Data Summary'!$B$4:$AG$4)*(AA$13='[21]Calculator Data Summary'!$B$7:$AG$7)*($K21='[21]Calculator Data Summary'!$A$8:$A$21)*'[21]Calculator Data Summary'!$B$8:$AG$21)</f>
        <v>0</v>
      </c>
      <c r="AB21" s="15">
        <f>SUMPRODUCT(($B$4='[21]Calculator Data Summary'!$B$5:$AG$5)*($B$5='[21]Calculator Data Summary'!$B$6:$AG$6)*($B$6='[21]Calculator Data Summary'!$B$4:$AG$4)*(AB$13='[21]Calculator Data Summary'!$B$7:$AG$7)*($K21='[21]Calculator Data Summary'!$A$8:$A$21)*'[21]Calculator Data Summary'!$B$8:$AG$21)</f>
        <v>0</v>
      </c>
      <c r="AC21" s="19">
        <f>SUMPRODUCT(($B$4='[21]Calculator Data Summary'!$B$5:$AG$5)*($B$5='[21]Calculator Data Summary'!$B$6:$AG$6)*($B$6='[21]Calculator Data Summary'!$B$4:$AG$4)*(AC$13='[21]Calculator Data Summary'!$B$7:$AG$7)*($K21='[21]Calculator Data Summary'!$A$8:$A$21)*'[21]Calculator Data Summary'!$B$8:$AG$21)</f>
        <v>0</v>
      </c>
      <c r="AE21" s="12" t="s">
        <v>22</v>
      </c>
      <c r="AF21" s="15">
        <f>SUMPRODUCT(($B$4='[21]Calculator Data Summary'!$B$5:$AG$5)*($B$5='[21]Calculator Data Summary'!$B$6:$AG$6)*($B$6='[21]Calculator Data Summary'!$B$4:$AG$4)*(AF$13='[21]Calculator Data Summary'!$B$7:$AG$7)*($K21='[21]Calculator Data Summary'!$A$8:$A$21)*'[21]Calculator Data Summary'!$B$8:$AG$21)</f>
        <v>0</v>
      </c>
      <c r="AG21" s="15">
        <f>SUMPRODUCT(($B$4='[21]Calculator Data Summary'!$B$5:$AG$5)*($B$5='[21]Calculator Data Summary'!$B$6:$AG$6)*($B$6='[21]Calculator Data Summary'!$B$4:$AG$4)*(AG$13='[21]Calculator Data Summary'!$B$7:$AG$7)*($K21='[21]Calculator Data Summary'!$A$8:$A$21)*'[21]Calculator Data Summary'!$B$8:$AG$21)</f>
        <v>0</v>
      </c>
      <c r="AH21" s="19">
        <f>SUMPRODUCT(($B$4='[21]Calculator Data Summary'!$B$5:$AG$5)*($B$5='[21]Calculator Data Summary'!$B$6:$AG$6)*($B$6='[21]Calculator Data Summary'!$B$4:$AG$4)*(AH$13='[21]Calculator Data Summary'!$B$7:$AG$7)*($K21='[21]Calculator Data Summary'!$A$8:$A$21)*'[21]Calculator Data Summary'!$B$8:$AG$21)</f>
        <v>0</v>
      </c>
      <c r="AJ21" s="12" t="s">
        <v>22</v>
      </c>
      <c r="AK21" s="15">
        <f>SUMPRODUCT(($B$4='[21]Calculator Data Summary'!$B$5:$AG$5)*($B$5='[21]Calculator Data Summary'!$B$6:$AG$6)*($B$6='[21]Calculator Data Summary'!$B$4:$AG$4)*(AK$13='[21]Calculator Data Summary'!$B$7:$AG$7)*($K21='[21]Calculator Data Summary'!$A$8:$A$21)*'[21]Calculator Data Summary'!$B$8:$AG$21)</f>
        <v>0</v>
      </c>
      <c r="AL21" s="15">
        <f>SUMPRODUCT(($B$4='[21]Calculator Data Summary'!$B$5:$AG$5)*($B$5='[21]Calculator Data Summary'!$B$6:$AG$6)*($B$6='[21]Calculator Data Summary'!$B$4:$AG$4)*(AL$13='[21]Calculator Data Summary'!$B$7:$AG$7)*($K21='[21]Calculator Data Summary'!$A$8:$A$21)*'[21]Calculator Data Summary'!$B$8:$AG$21)</f>
        <v>0</v>
      </c>
      <c r="AM21" s="19">
        <f>SUMPRODUCT(($B$4='[21]Calculator Data Summary'!$B$5:$AG$5)*($B$5='[21]Calculator Data Summary'!$B$6:$AG$6)*($B$6='[21]Calculator Data Summary'!$B$4:$AG$4)*(AM$13='[21]Calculator Data Summary'!$B$7:$AG$7)*($K21='[21]Calculator Data Summary'!$A$8:$A$21)*'[21]Calculator Data Summary'!$B$8:$AG$21)</f>
        <v>0</v>
      </c>
      <c r="AO21" s="12" t="s">
        <v>22</v>
      </c>
      <c r="AP21" s="15">
        <f>SUMPRODUCT(($B$4='[21]Calculator Data Summary'!$B$5:$AG$5)*($B$5='[21]Calculator Data Summary'!$B$6:$AG$6)*($B$6='[21]Calculator Data Summary'!$B$4:$AG$4)*(AP$13='[21]Calculator Data Summary'!$B$7:$AG$7)*($K21='[21]Calculator Data Summary'!$A$8:$A$21)*'[21]Calculator Data Summary'!$B$8:$AG$21)</f>
        <v>0</v>
      </c>
      <c r="AQ21" s="15">
        <f>SUMPRODUCT(($B$4='[21]Calculator Data Summary'!$B$5:$AG$5)*($B$5='[21]Calculator Data Summary'!$B$6:$AG$6)*($B$6='[21]Calculator Data Summary'!$B$4:$AG$4)*(AQ$13='[21]Calculator Data Summary'!$B$7:$AG$7)*($K21='[21]Calculator Data Summary'!$A$8:$A$21)*'[21]Calculator Data Summary'!$B$8:$AG$21)</f>
        <v>0</v>
      </c>
      <c r="AR21" s="19">
        <f>SUMPRODUCT(($B$4='[21]Calculator Data Summary'!$B$5:$AG$5)*($B$5='[21]Calculator Data Summary'!$B$6:$AG$6)*($B$6='[21]Calculator Data Summary'!$B$4:$AG$4)*(AR$13='[21]Calculator Data Summary'!$B$7:$AG$7)*($K21='[21]Calculator Data Summary'!$A$8:$A$21)*'[21]Calculator Data Summary'!$B$8:$AG$21)</f>
        <v>0</v>
      </c>
      <c r="AT21" s="12" t="s">
        <v>22</v>
      </c>
      <c r="AU21" s="15">
        <f>SUMPRODUCT(($B$4='[21]Calculator Data Summary'!$B$5:$AG$5)*($B$5='[21]Calculator Data Summary'!$B$6:$AG$6)*($B$6='[21]Calculator Data Summary'!$B$4:$AG$4)*(AU$13='[21]Calculator Data Summary'!$B$7:$AG$7)*($K21='[21]Calculator Data Summary'!$A$8:$A$21)*'[21]Calculator Data Summary'!$B$8:$AG$21)</f>
        <v>0</v>
      </c>
      <c r="AV21" s="15">
        <f>SUMPRODUCT(($B$4='[21]Calculator Data Summary'!$B$5:$AG$5)*($B$5='[21]Calculator Data Summary'!$B$6:$AG$6)*($B$6='[21]Calculator Data Summary'!$B$4:$AG$4)*(AV$13='[21]Calculator Data Summary'!$B$7:$AG$7)*($K21='[21]Calculator Data Summary'!$A$8:$A$21)*'[21]Calculator Data Summary'!$B$8:$AG$21)</f>
        <v>0</v>
      </c>
      <c r="AW21" s="19">
        <f>SUMPRODUCT(($B$4='[21]Calculator Data Summary'!$B$5:$AG$5)*($B$5='[21]Calculator Data Summary'!$B$6:$AG$6)*($B$6='[21]Calculator Data Summary'!$B$4:$AG$4)*(AW$13='[21]Calculator Data Summary'!$B$7:$AG$7)*($K21='[21]Calculator Data Summary'!$A$8:$A$21)*'[21]Calculator Data Summary'!$B$8:$AG$21)</f>
        <v>0</v>
      </c>
      <c r="AY21" s="12" t="s">
        <v>22</v>
      </c>
      <c r="AZ21" s="15">
        <f>SUMPRODUCT(($B$4='[21]Calculator Data Summary'!$B$5:$AG$5)*($B$5='[21]Calculator Data Summary'!$B$6:$AG$6)*($B$6='[21]Calculator Data Summary'!$B$4:$AG$4)*(AZ$13='[21]Calculator Data Summary'!$B$7:$AG$7)*($K21='[21]Calculator Data Summary'!$A$8:$A$21)*'[21]Calculator Data Summary'!$B$8:$AG$21)</f>
        <v>0</v>
      </c>
      <c r="BA21" s="15">
        <f>SUMPRODUCT(($B$4='[21]Calculator Data Summary'!$B$5:$AG$5)*($B$5='[21]Calculator Data Summary'!$B$6:$AG$6)*($B$6='[21]Calculator Data Summary'!$B$4:$AG$4)*(BA$13='[21]Calculator Data Summary'!$B$7:$AG$7)*($K21='[21]Calculator Data Summary'!$A$8:$A$21)*'[21]Calculator Data Summary'!$B$8:$AG$21)</f>
        <v>0</v>
      </c>
      <c r="BB21" s="19">
        <f>SUMPRODUCT(($B$4='[21]Calculator Data Summary'!$B$5:$AG$5)*($B$5='[21]Calculator Data Summary'!$B$6:$AG$6)*($B$6='[21]Calculator Data Summary'!$B$4:$AG$4)*(BB$13='[21]Calculator Data Summary'!$B$7:$AG$7)*($K21='[21]Calculator Data Summary'!$A$8:$A$21)*'[21]Calculator Data Summary'!$B$8:$AG$21)</f>
        <v>0</v>
      </c>
      <c r="BD21" s="12" t="s">
        <v>22</v>
      </c>
      <c r="BE21" s="15">
        <f>SUMPRODUCT(($B$4='[21]Calculator Data Summary'!$B$5:$AG$5)*($B$5='[21]Calculator Data Summary'!$B$6:$AG$6)*($B$6='[21]Calculator Data Summary'!$B$4:$AG$4)*(BE$13='[21]Calculator Data Summary'!$B$7:$AG$7)*($K21='[21]Calculator Data Summary'!$A$8:$A$21)*'[21]Calculator Data Summary'!$B$8:$AG$21)</f>
        <v>0</v>
      </c>
      <c r="BF21" s="15">
        <f>SUMPRODUCT(($B$4='[21]Calculator Data Summary'!$B$5:$AG$5)*($B$5='[21]Calculator Data Summary'!$B$6:$AG$6)*($B$6='[21]Calculator Data Summary'!$B$4:$AG$4)*(BF$13='[21]Calculator Data Summary'!$B$7:$AG$7)*($K21='[21]Calculator Data Summary'!$A$8:$A$21)*'[21]Calculator Data Summary'!$B$8:$AG$21)</f>
        <v>0</v>
      </c>
      <c r="BG21" s="19">
        <f>SUMPRODUCT(($B$4='[21]Calculator Data Summary'!$B$5:$AG$5)*($B$5='[21]Calculator Data Summary'!$B$6:$AG$6)*($B$6='[21]Calculator Data Summary'!$B$4:$AG$4)*(BG$13='[21]Calculator Data Summary'!$B$7:$AG$7)*($K21='[21]Calculator Data Summary'!$A$8:$A$21)*'[21]Calculator Data Summary'!$B$8:$AG$21)</f>
        <v>0</v>
      </c>
      <c r="BI21" s="12" t="s">
        <v>22</v>
      </c>
      <c r="BJ21" s="15">
        <f>SUMPRODUCT(($B$4='[21]Calculator Data Summary'!$B$5:$AG$5)*($B$5='[21]Calculator Data Summary'!$B$6:$AG$6)*($B$6='[21]Calculator Data Summary'!$B$4:$AG$4)*(BJ$13='[21]Calculator Data Summary'!$B$7:$AG$7)*($K21='[21]Calculator Data Summary'!$A$8:$A$21)*'[21]Calculator Data Summary'!$B$8:$AG$21)</f>
        <v>0</v>
      </c>
      <c r="BK21" s="15">
        <f>SUMPRODUCT(($B$4='[21]Calculator Data Summary'!$B$5:$AG$5)*($B$5='[21]Calculator Data Summary'!$B$6:$AG$6)*($B$6='[21]Calculator Data Summary'!$B$4:$AG$4)*(BK$13='[21]Calculator Data Summary'!$B$7:$AG$7)*($K21='[21]Calculator Data Summary'!$A$8:$A$21)*'[21]Calculator Data Summary'!$B$8:$AG$21)</f>
        <v>0</v>
      </c>
      <c r="BL21" s="19">
        <f>SUMPRODUCT(($B$4='[21]Calculator Data Summary'!$B$5:$AG$5)*($B$5='[21]Calculator Data Summary'!$B$6:$AG$6)*($B$6='[21]Calculator Data Summary'!$B$4:$AG$4)*(BL$13='[21]Calculator Data Summary'!$B$7:$AG$7)*($K21='[21]Calculator Data Summary'!$A$8:$A$21)*'[21]Calculator Data Summary'!$B$8:$AG$21)</f>
        <v>0</v>
      </c>
      <c r="BN21" s="12" t="s">
        <v>22</v>
      </c>
      <c r="BO21" s="15">
        <f>SUMPRODUCT(($B$4='[21]Calculator Data Summary'!$B$5:$AG$5)*($B$5='[21]Calculator Data Summary'!$B$6:$AG$6)*($B$6='[21]Calculator Data Summary'!$B$4:$AG$4)*(BO$13='[21]Calculator Data Summary'!$B$7:$AG$7)*($K21='[21]Calculator Data Summary'!$A$8:$A$21)*'[21]Calculator Data Summary'!$B$8:$AG$21)</f>
        <v>0</v>
      </c>
      <c r="BP21" s="15">
        <f>SUMPRODUCT(($B$4='[21]Calculator Data Summary'!$B$5:$AG$5)*($B$5='[21]Calculator Data Summary'!$B$6:$AG$6)*($B$6='[21]Calculator Data Summary'!$B$4:$AG$4)*(BP$13='[21]Calculator Data Summary'!$B$7:$AG$7)*($K21='[21]Calculator Data Summary'!$A$8:$A$21)*'[21]Calculator Data Summary'!$B$8:$AG$21)</f>
        <v>0</v>
      </c>
      <c r="BQ21" s="19">
        <f>SUMPRODUCT(($B$4='[21]Calculator Data Summary'!$B$5:$AG$5)*($B$5='[21]Calculator Data Summary'!$B$6:$AG$6)*($B$6='[21]Calculator Data Summary'!$B$4:$AG$4)*(BQ$13='[21]Calculator Data Summary'!$B$7:$AG$7)*($K21='[21]Calculator Data Summary'!$A$8:$A$21)*'[21]Calculator Data Summary'!$B$8:$AG$21)</f>
        <v>0</v>
      </c>
      <c r="BS21" s="12" t="s">
        <v>22</v>
      </c>
      <c r="BT21" s="15">
        <f>SUMPRODUCT(($B$4='[21]Calculator Data Summary'!$B$5:$AG$5)*($B$5='[21]Calculator Data Summary'!$B$6:$AG$6)*($B$6='[21]Calculator Data Summary'!$B$4:$AG$4)*(BT$13='[21]Calculator Data Summary'!$B$7:$AG$7)*($K21='[21]Calculator Data Summary'!$A$8:$A$21)*'[21]Calculator Data Summary'!$B$8:$AG$21)</f>
        <v>0</v>
      </c>
      <c r="BU21" s="15">
        <f>SUMPRODUCT(($B$4='[21]Calculator Data Summary'!$B$5:$AG$5)*($B$5='[21]Calculator Data Summary'!$B$6:$AG$6)*($B$6='[21]Calculator Data Summary'!$B$4:$AG$4)*(BU$13='[21]Calculator Data Summary'!$B$7:$AG$7)*($K21='[21]Calculator Data Summary'!$A$8:$A$21)*'[21]Calculator Data Summary'!$B$8:$AG$21)</f>
        <v>0</v>
      </c>
      <c r="BV21" s="19">
        <f>SUMPRODUCT(($B$4='[21]Calculator Data Summary'!$B$5:$AG$5)*($B$5='[21]Calculator Data Summary'!$B$6:$AG$6)*($B$6='[21]Calculator Data Summary'!$B$4:$AG$4)*(BV$13='[21]Calculator Data Summary'!$B$7:$AG$7)*($K21='[21]Calculator Data Summary'!$A$8:$A$21)*'[21]Calculator Data Summary'!$B$8:$AG$21)</f>
        <v>0</v>
      </c>
      <c r="BX21" s="12" t="s">
        <v>22</v>
      </c>
      <c r="BY21" s="15">
        <f>SUMPRODUCT(($B$4='[21]Calculator Data Summary'!$B$5:$AG$5)*($B$5='[21]Calculator Data Summary'!$B$6:$AG$6)*($B$6='[21]Calculator Data Summary'!$B$4:$AG$4)*(BY$13='[21]Calculator Data Summary'!$B$7:$AG$7)*($K21='[21]Calculator Data Summary'!$A$8:$A$21)*'[21]Calculator Data Summary'!$B$8:$AG$21)</f>
        <v>0</v>
      </c>
      <c r="BZ21" s="15">
        <f>SUMPRODUCT(($B$4='[21]Calculator Data Summary'!$B$5:$AG$5)*($B$5='[21]Calculator Data Summary'!$B$6:$AG$6)*($B$6='[21]Calculator Data Summary'!$B$4:$AG$4)*(BZ$13='[21]Calculator Data Summary'!$B$7:$AG$7)*($K21='[21]Calculator Data Summary'!$A$8:$A$21)*'[21]Calculator Data Summary'!$B$8:$AG$21)</f>
        <v>0</v>
      </c>
      <c r="CA21" s="19">
        <f>SUMPRODUCT(($B$4='[21]Calculator Data Summary'!$B$5:$AG$5)*($B$5='[21]Calculator Data Summary'!$B$6:$AG$6)*($B$6='[21]Calculator Data Summary'!$B$4:$AG$4)*(CA$13='[21]Calculator Data Summary'!$B$7:$AG$7)*($K21='[21]Calculator Data Summary'!$A$8:$A$21)*'[21]Calculator Data Summary'!$B$8:$AG$21)</f>
        <v>0</v>
      </c>
      <c r="CC21" s="12" t="s">
        <v>22</v>
      </c>
      <c r="CD21" s="15">
        <f>SUMPRODUCT(($B$4='[21]Calculator Data Summary'!$B$5:$AG$5)*($B$5='[21]Calculator Data Summary'!$B$6:$AG$6)*($B$6='[21]Calculator Data Summary'!$B$4:$AG$4)*(CD$13='[21]Calculator Data Summary'!$B$7:$AG$7)*($K21='[21]Calculator Data Summary'!$A$8:$A$21)*'[21]Calculator Data Summary'!$B$8:$AG$21)</f>
        <v>0</v>
      </c>
      <c r="CE21" s="15">
        <f>SUMPRODUCT(($B$4='[21]Calculator Data Summary'!$B$5:$AG$5)*($B$5='[21]Calculator Data Summary'!$B$6:$AG$6)*($B$6='[21]Calculator Data Summary'!$B$4:$AG$4)*(CE$13='[21]Calculator Data Summary'!$B$7:$AG$7)*($K21='[21]Calculator Data Summary'!$A$8:$A$21)*'[21]Calculator Data Summary'!$B$8:$AG$21)</f>
        <v>0</v>
      </c>
      <c r="CF21" s="19">
        <f>SUMPRODUCT(($B$4='[21]Calculator Data Summary'!$B$5:$AG$5)*($B$5='[21]Calculator Data Summary'!$B$6:$AG$6)*($B$6='[21]Calculator Data Summary'!$B$4:$AG$4)*(CF$13='[21]Calculator Data Summary'!$B$7:$AG$7)*($K21='[21]Calculator Data Summary'!$A$8:$A$21)*'[21]Calculator Data Summary'!$B$8:$AG$21)</f>
        <v>0</v>
      </c>
      <c r="CH21" s="12" t="s">
        <v>22</v>
      </c>
      <c r="CI21" s="15">
        <f>SUMPRODUCT(($B$4='[21]Calculator Data Summary'!$B$5:$AG$5)*($B$5='[21]Calculator Data Summary'!$B$6:$AG$6)*($B$6='[21]Calculator Data Summary'!$B$4:$AG$4)*(CI$13='[21]Calculator Data Summary'!$B$7:$AG$7)*($K21='[21]Calculator Data Summary'!$A$8:$A$21)*'[21]Calculator Data Summary'!$B$8:$AG$21)</f>
        <v>0</v>
      </c>
      <c r="CJ21" s="15">
        <f>SUMPRODUCT(($B$4='[21]Calculator Data Summary'!$B$5:$AG$5)*($B$5='[21]Calculator Data Summary'!$B$6:$AG$6)*($B$6='[21]Calculator Data Summary'!$B$4:$AG$4)*(CJ$13='[21]Calculator Data Summary'!$B$7:$AG$7)*($K21='[21]Calculator Data Summary'!$A$8:$A$21)*'[21]Calculator Data Summary'!$B$8:$AG$21)</f>
        <v>0</v>
      </c>
      <c r="CK21" s="19">
        <f>SUMPRODUCT(($B$4='[21]Calculator Data Summary'!$B$5:$AG$5)*($B$5='[21]Calculator Data Summary'!$B$6:$AG$6)*($B$6='[21]Calculator Data Summary'!$B$4:$AG$4)*(CK$13='[21]Calculator Data Summary'!$B$7:$AG$7)*($K21='[21]Calculator Data Summary'!$A$8:$A$21)*'[21]Calculator Data Summary'!$B$8:$AG$21)</f>
        <v>0</v>
      </c>
      <c r="CM21" s="12" t="s">
        <v>22</v>
      </c>
      <c r="CN21" s="15">
        <f>SUMPRODUCT(($B$4='[21]Calculator Data Summary'!$B$5:$AG$5)*($B$5='[21]Calculator Data Summary'!$B$6:$AG$6)*($B$6='[21]Calculator Data Summary'!$B$4:$AG$4)*(CN$13='[21]Calculator Data Summary'!$B$7:$AG$7)*($K21='[21]Calculator Data Summary'!$A$8:$A$21)*'[21]Calculator Data Summary'!$B$8:$AG$21)</f>
        <v>0</v>
      </c>
      <c r="CO21" s="15">
        <f>SUMPRODUCT(($B$4='[21]Calculator Data Summary'!$B$5:$AG$5)*($B$5='[21]Calculator Data Summary'!$B$6:$AG$6)*($B$6='[21]Calculator Data Summary'!$B$4:$AG$4)*(CO$13='[21]Calculator Data Summary'!$B$7:$AG$7)*($K21='[21]Calculator Data Summary'!$A$8:$A$21)*'[21]Calculator Data Summary'!$B$8:$AG$21)</f>
        <v>0</v>
      </c>
      <c r="CP21" s="19">
        <f>SUMPRODUCT(($B$4='[21]Calculator Data Summary'!$B$5:$AG$5)*($B$5='[21]Calculator Data Summary'!$B$6:$AG$6)*($B$6='[21]Calculator Data Summary'!$B$4:$AG$4)*(CP$13='[21]Calculator Data Summary'!$B$7:$AG$7)*($K21='[21]Calculator Data Summary'!$A$8:$A$21)*'[21]Calculator Data Summary'!$B$8:$AG$21)</f>
        <v>0</v>
      </c>
      <c r="CR21" s="12" t="s">
        <v>22</v>
      </c>
      <c r="CS21" s="15">
        <f>SUMPRODUCT(($B$4='[21]Calculator Data Summary'!$B$5:$AG$5)*($B$5='[21]Calculator Data Summary'!$B$6:$AG$6)*($B$6='[21]Calculator Data Summary'!$B$4:$AG$4)*(CS$13='[21]Calculator Data Summary'!$B$7:$AG$7)*($K21='[21]Calculator Data Summary'!$A$8:$A$21)*'[21]Calculator Data Summary'!$B$8:$AG$21)</f>
        <v>0</v>
      </c>
      <c r="CT21" s="15">
        <f>SUMPRODUCT(($B$4='[21]Calculator Data Summary'!$B$5:$AG$5)*($B$5='[21]Calculator Data Summary'!$B$6:$AG$6)*($B$6='[21]Calculator Data Summary'!$B$4:$AG$4)*(CT$13='[21]Calculator Data Summary'!$B$7:$AG$7)*($K21='[21]Calculator Data Summary'!$A$8:$A$21)*'[21]Calculator Data Summary'!$B$8:$AG$21)</f>
        <v>0</v>
      </c>
      <c r="CU21" s="19">
        <f>SUMPRODUCT(($B$4='[21]Calculator Data Summary'!$B$5:$AG$5)*($B$5='[21]Calculator Data Summary'!$B$6:$AG$6)*($B$6='[21]Calculator Data Summary'!$B$4:$AG$4)*(CU$13='[21]Calculator Data Summary'!$B$7:$AG$7)*($K21='[21]Calculator Data Summary'!$A$8:$A$21)*'[21]Calculator Data Summary'!$B$8:$AG$21)</f>
        <v>0</v>
      </c>
      <c r="CW21" s="12" t="s">
        <v>22</v>
      </c>
      <c r="CX21" s="15">
        <f>SUMPRODUCT(($B$4='[21]Calculator Data Summary'!$B$5:$AG$5)*($B$5='[21]Calculator Data Summary'!$B$6:$AG$6)*($B$6='[21]Calculator Data Summary'!$B$4:$AG$4)*(CX$13='[21]Calculator Data Summary'!$B$7:$AG$7)*($K21='[21]Calculator Data Summary'!$A$8:$A$21)*'[21]Calculator Data Summary'!$B$8:$AG$21)</f>
        <v>0</v>
      </c>
      <c r="CY21" s="15">
        <f>SUMPRODUCT(($B$4='[21]Calculator Data Summary'!$B$5:$AG$5)*($B$5='[21]Calculator Data Summary'!$B$6:$AG$6)*($B$6='[21]Calculator Data Summary'!$B$4:$AG$4)*(CY$13='[21]Calculator Data Summary'!$B$7:$AG$7)*($K21='[21]Calculator Data Summary'!$A$8:$A$21)*'[21]Calculator Data Summary'!$B$8:$AG$21)</f>
        <v>0</v>
      </c>
      <c r="CZ21" s="19">
        <f>SUMPRODUCT(($B$4='[21]Calculator Data Summary'!$B$5:$AG$5)*($B$5='[21]Calculator Data Summary'!$B$6:$AG$6)*($B$6='[21]Calculator Data Summary'!$B$4:$AG$4)*(CZ$13='[21]Calculator Data Summary'!$B$7:$AG$7)*($K21='[21]Calculator Data Summary'!$A$8:$A$21)*'[21]Calculator Data Summary'!$B$8:$AG$21)</f>
        <v>0</v>
      </c>
      <c r="DB21" s="12" t="s">
        <v>22</v>
      </c>
      <c r="DC21" s="15">
        <f>SUMPRODUCT(($B$4='[21]Calculator Data Summary'!$B$5:$AG$5)*($B$5='[21]Calculator Data Summary'!$B$6:$AG$6)*($B$6='[21]Calculator Data Summary'!$B$4:$AG$4)*(DC$13='[21]Calculator Data Summary'!$B$7:$AG$7)*($K21='[21]Calculator Data Summary'!$A$8:$A$21)*'[21]Calculator Data Summary'!$B$8:$AG$21)</f>
        <v>0</v>
      </c>
      <c r="DD21" s="15">
        <f>SUMPRODUCT(($B$4='[21]Calculator Data Summary'!$B$5:$AG$5)*($B$5='[21]Calculator Data Summary'!$B$6:$AG$6)*($B$6='[21]Calculator Data Summary'!$B$4:$AG$4)*(DD$13='[21]Calculator Data Summary'!$B$7:$AG$7)*($K21='[21]Calculator Data Summary'!$A$8:$A$21)*'[21]Calculator Data Summary'!$B$8:$AG$21)</f>
        <v>0</v>
      </c>
      <c r="DE21" s="19">
        <f>SUMPRODUCT(($B$4='[21]Calculator Data Summary'!$B$5:$AG$5)*($B$5='[21]Calculator Data Summary'!$B$6:$AG$6)*($B$6='[21]Calculator Data Summary'!$B$4:$AG$4)*(DE$13='[21]Calculator Data Summary'!$B$7:$AG$7)*($K21='[21]Calculator Data Summary'!$A$8:$A$21)*'[21]Calculator Data Summary'!$B$8:$AG$21)</f>
        <v>0</v>
      </c>
      <c r="DG21" s="12" t="s">
        <v>22</v>
      </c>
      <c r="DH21" s="15">
        <f>SUMPRODUCT(($B$4='[21]Calculator Data Summary'!$B$5:$AG$5)*($B$5='[21]Calculator Data Summary'!$B$6:$AG$6)*($B$6='[21]Calculator Data Summary'!$B$4:$AG$4)*(DH$13='[21]Calculator Data Summary'!$B$7:$AG$7)*($K21='[21]Calculator Data Summary'!$A$8:$A$21)*'[21]Calculator Data Summary'!$B$8:$AG$21)</f>
        <v>0</v>
      </c>
      <c r="DI21" s="15">
        <f>SUMPRODUCT(($B$4='[21]Calculator Data Summary'!$B$5:$AG$5)*($B$5='[21]Calculator Data Summary'!$B$6:$AG$6)*($B$6='[21]Calculator Data Summary'!$B$4:$AG$4)*(DI$13='[21]Calculator Data Summary'!$B$7:$AG$7)*($K21='[21]Calculator Data Summary'!$A$8:$A$21)*'[21]Calculator Data Summary'!$B$8:$AG$21)</f>
        <v>0</v>
      </c>
      <c r="DJ21" s="19">
        <f>SUMPRODUCT(($B$4='[21]Calculator Data Summary'!$B$5:$AG$5)*($B$5='[21]Calculator Data Summary'!$B$6:$AG$6)*($B$6='[21]Calculator Data Summary'!$B$4:$AG$4)*(DJ$13='[21]Calculator Data Summary'!$B$7:$AG$7)*($K21='[21]Calculator Data Summary'!$A$8:$A$21)*'[21]Calculator Data Summary'!$B$8:$AG$21)</f>
        <v>0</v>
      </c>
      <c r="DL21" s="12" t="s">
        <v>22</v>
      </c>
      <c r="DM21" s="15">
        <f>SUMPRODUCT(($B$4='[21]Calculator Data Summary'!$B$5:$AG$5)*($B$5='[21]Calculator Data Summary'!$B$6:$AG$6)*($B$6='[21]Calculator Data Summary'!$B$4:$AG$4)*(DM$13='[21]Calculator Data Summary'!$B$7:$AG$7)*($K21='[21]Calculator Data Summary'!$A$8:$A$21)*'[21]Calculator Data Summary'!$B$8:$AG$21)</f>
        <v>0</v>
      </c>
      <c r="DN21" s="15">
        <f>SUMPRODUCT(($B$4='[21]Calculator Data Summary'!$B$5:$AG$5)*($B$5='[21]Calculator Data Summary'!$B$6:$AG$6)*($B$6='[21]Calculator Data Summary'!$B$4:$AG$4)*(DN$13='[21]Calculator Data Summary'!$B$7:$AG$7)*($K21='[21]Calculator Data Summary'!$A$8:$A$21)*'[21]Calculator Data Summary'!$B$8:$AG$21)</f>
        <v>0</v>
      </c>
      <c r="DO21" s="19">
        <f>SUMPRODUCT(($B$4='[21]Calculator Data Summary'!$B$5:$AG$5)*($B$5='[21]Calculator Data Summary'!$B$6:$AG$6)*($B$6='[21]Calculator Data Summary'!$B$4:$AG$4)*(DO$13='[21]Calculator Data Summary'!$B$7:$AG$7)*($K21='[21]Calculator Data Summary'!$A$8:$A$21)*'[21]Calculator Data Summary'!$B$8:$AG$21)</f>
        <v>0</v>
      </c>
      <c r="DQ21" s="12" t="s">
        <v>22</v>
      </c>
      <c r="DR21" s="15">
        <f>SUMPRODUCT(($B$4='[21]Calculator Data Summary'!$B$5:$AG$5)*($B$5='[21]Calculator Data Summary'!$B$6:$AG$6)*($B$6='[21]Calculator Data Summary'!$B$4:$AG$4)*(DR$13='[21]Calculator Data Summary'!$B$7:$AG$7)*($K21='[21]Calculator Data Summary'!$A$8:$A$21)*'[21]Calculator Data Summary'!$B$8:$AG$21)</f>
        <v>0</v>
      </c>
      <c r="DS21" s="15">
        <f>SUMPRODUCT(($B$4='[21]Calculator Data Summary'!$B$5:$AG$5)*($B$5='[21]Calculator Data Summary'!$B$6:$AG$6)*($B$6='[21]Calculator Data Summary'!$B$4:$AG$4)*(DS$13='[21]Calculator Data Summary'!$B$7:$AG$7)*($K21='[21]Calculator Data Summary'!$A$8:$A$21)*'[21]Calculator Data Summary'!$B$8:$AG$21)</f>
        <v>0</v>
      </c>
      <c r="DT21" s="19">
        <f>SUMPRODUCT(($B$4='[21]Calculator Data Summary'!$B$5:$AG$5)*($B$5='[21]Calculator Data Summary'!$B$6:$AG$6)*($B$6='[21]Calculator Data Summary'!$B$4:$AG$4)*(DT$13='[21]Calculator Data Summary'!$B$7:$AG$7)*($K21='[21]Calculator Data Summary'!$A$8:$A$21)*'[21]Calculator Data Summary'!$B$8:$AG$21)</f>
        <v>0</v>
      </c>
      <c r="DV21" s="12" t="s">
        <v>22</v>
      </c>
      <c r="DW21" s="15">
        <f>SUMPRODUCT(($B$4='[21]Calculator Data Summary'!$B$5:$AG$5)*($B$5='[21]Calculator Data Summary'!$B$6:$AG$6)*($B$6='[21]Calculator Data Summary'!$B$4:$AG$4)*(DW$13='[21]Calculator Data Summary'!$B$7:$AG$7)*($K21='[21]Calculator Data Summary'!$A$8:$A$21)*'[21]Calculator Data Summary'!$B$8:$AG$21)</f>
        <v>0</v>
      </c>
      <c r="DX21" s="15">
        <f>SUMPRODUCT(($B$4='[21]Calculator Data Summary'!$B$5:$AG$5)*($B$5='[21]Calculator Data Summary'!$B$6:$AG$6)*($B$6='[21]Calculator Data Summary'!$B$4:$AG$4)*(DX$13='[21]Calculator Data Summary'!$B$7:$AG$7)*($K21='[21]Calculator Data Summary'!$A$8:$A$21)*'[21]Calculator Data Summary'!$B$8:$AG$21)</f>
        <v>0</v>
      </c>
      <c r="DY21" s="19">
        <f>SUMPRODUCT(($B$4='[21]Calculator Data Summary'!$B$5:$AG$5)*($B$5='[21]Calculator Data Summary'!$B$6:$AG$6)*($B$6='[21]Calculator Data Summary'!$B$4:$AG$4)*(DY$13='[21]Calculator Data Summary'!$B$7:$AG$7)*($K21='[21]Calculator Data Summary'!$A$8:$A$21)*'[21]Calculator Data Summary'!$B$8:$AG$21)</f>
        <v>0</v>
      </c>
      <c r="EA21" s="12" t="s">
        <v>22</v>
      </c>
      <c r="EB21" s="15">
        <f>SUMPRODUCT(($B$4='[21]Calculator Data Summary'!$B$5:$AG$5)*($B$5='[21]Calculator Data Summary'!$B$6:$AG$6)*($B$6='[21]Calculator Data Summary'!$B$4:$AG$4)*(EB$13='[21]Calculator Data Summary'!$B$7:$AG$7)*($K21='[21]Calculator Data Summary'!$A$8:$A$21)*'[21]Calculator Data Summary'!$B$8:$AG$21)</f>
        <v>0</v>
      </c>
      <c r="EC21" s="15">
        <f>SUMPRODUCT(($B$4='[21]Calculator Data Summary'!$B$5:$AG$5)*($B$5='[21]Calculator Data Summary'!$B$6:$AG$6)*($B$6='[21]Calculator Data Summary'!$B$4:$AG$4)*(EC$13='[21]Calculator Data Summary'!$B$7:$AG$7)*($K21='[21]Calculator Data Summary'!$A$8:$A$21)*'[21]Calculator Data Summary'!$B$8:$AG$21)</f>
        <v>0</v>
      </c>
      <c r="ED21" s="19">
        <f>SUMPRODUCT(($B$4='[21]Calculator Data Summary'!$B$5:$AG$5)*($B$5='[21]Calculator Data Summary'!$B$6:$AG$6)*($B$6='[21]Calculator Data Summary'!$B$4:$AG$4)*(ED$13='[21]Calculator Data Summary'!$B$7:$AG$7)*($K21='[21]Calculator Data Summary'!$A$8:$A$21)*'[21]Calculator Data Summary'!$B$8:$AG$21)</f>
        <v>0</v>
      </c>
      <c r="EF21" s="12" t="s">
        <v>22</v>
      </c>
      <c r="EG21" s="15">
        <f>SUMPRODUCT(($B$4='[21]Calculator Data Summary'!$B$5:$AG$5)*($B$5='[21]Calculator Data Summary'!$B$6:$AG$6)*($B$6='[21]Calculator Data Summary'!$B$4:$AG$4)*(EG$13='[21]Calculator Data Summary'!$B$7:$AG$7)*($K21='[21]Calculator Data Summary'!$A$8:$A$21)*'[21]Calculator Data Summary'!$B$8:$AG$21)</f>
        <v>0</v>
      </c>
      <c r="EH21" s="15">
        <f>SUMPRODUCT(($B$4='[21]Calculator Data Summary'!$B$5:$AG$5)*($B$5='[21]Calculator Data Summary'!$B$6:$AG$6)*($B$6='[21]Calculator Data Summary'!$B$4:$AG$4)*(EH$13='[21]Calculator Data Summary'!$B$7:$AG$7)*($K21='[21]Calculator Data Summary'!$A$8:$A$21)*'[21]Calculator Data Summary'!$B$8:$AG$21)</f>
        <v>0</v>
      </c>
      <c r="EI21" s="19">
        <f>SUMPRODUCT(($B$4='[21]Calculator Data Summary'!$B$5:$AG$5)*($B$5='[21]Calculator Data Summary'!$B$6:$AG$6)*($B$6='[21]Calculator Data Summary'!$B$4:$AG$4)*(EI$13='[21]Calculator Data Summary'!$B$7:$AG$7)*($K21='[21]Calculator Data Summary'!$A$8:$A$21)*'[21]Calculator Data Summary'!$B$8:$AG$21)</f>
        <v>0</v>
      </c>
      <c r="EK21" s="12" t="s">
        <v>22</v>
      </c>
      <c r="EL21" s="15">
        <f>SUMPRODUCT(($B$4='[21]Calculator Data Summary'!$B$5:$AG$5)*($B$5='[21]Calculator Data Summary'!$B$6:$AG$6)*($B$6='[21]Calculator Data Summary'!$B$4:$AG$4)*(EL$13='[21]Calculator Data Summary'!$B$7:$AG$7)*($K21='[21]Calculator Data Summary'!$A$8:$A$21)*'[21]Calculator Data Summary'!$B$8:$AG$21)</f>
        <v>0</v>
      </c>
      <c r="EM21" s="15">
        <f>SUMPRODUCT(($B$4='[21]Calculator Data Summary'!$B$5:$AG$5)*($B$5='[21]Calculator Data Summary'!$B$6:$AG$6)*($B$6='[21]Calculator Data Summary'!$B$4:$AG$4)*(EM$13='[21]Calculator Data Summary'!$B$7:$AG$7)*($K21='[21]Calculator Data Summary'!$A$8:$A$21)*'[21]Calculator Data Summary'!$B$8:$AG$21)</f>
        <v>0</v>
      </c>
      <c r="EN21" s="19">
        <f>SUMPRODUCT(($B$4='[21]Calculator Data Summary'!$B$5:$AG$5)*($B$5='[21]Calculator Data Summary'!$B$6:$AG$6)*($B$6='[21]Calculator Data Summary'!$B$4:$AG$4)*(EN$13='[21]Calculator Data Summary'!$B$7:$AG$7)*($K21='[21]Calculator Data Summary'!$A$8:$A$21)*'[21]Calculator Data Summary'!$B$8:$AG$21)</f>
        <v>0</v>
      </c>
      <c r="EP21" s="12" t="s">
        <v>22</v>
      </c>
      <c r="EQ21" s="15">
        <f>SUMPRODUCT(($B$4='[21]Calculator Data Summary'!$B$5:$AG$5)*($B$5='[21]Calculator Data Summary'!$B$6:$AG$6)*($B$6='[21]Calculator Data Summary'!$B$4:$AG$4)*(EQ$13='[21]Calculator Data Summary'!$B$7:$AG$7)*($K21='[21]Calculator Data Summary'!$A$8:$A$21)*'[21]Calculator Data Summary'!$B$8:$AG$21)</f>
        <v>0</v>
      </c>
      <c r="ER21" s="15">
        <f>SUMPRODUCT(($B$4='[21]Calculator Data Summary'!$B$5:$AG$5)*($B$5='[21]Calculator Data Summary'!$B$6:$AG$6)*($B$6='[21]Calculator Data Summary'!$B$4:$AG$4)*(ER$13='[21]Calculator Data Summary'!$B$7:$AG$7)*($K21='[21]Calculator Data Summary'!$A$8:$A$21)*'[21]Calculator Data Summary'!$B$8:$AG$21)</f>
        <v>0</v>
      </c>
      <c r="ES21" s="19">
        <f>SUMPRODUCT(($B$4='[21]Calculator Data Summary'!$B$5:$AG$5)*($B$5='[21]Calculator Data Summary'!$B$6:$AG$6)*($B$6='[21]Calculator Data Summary'!$B$4:$AG$4)*(ES$13='[21]Calculator Data Summary'!$B$7:$AG$7)*($K21='[21]Calculator Data Summary'!$A$8:$A$21)*'[21]Calculator Data Summary'!$B$8:$AG$21)</f>
        <v>0</v>
      </c>
      <c r="EU21" s="12" t="s">
        <v>22</v>
      </c>
      <c r="EV21" s="15">
        <f>SUMPRODUCT(($B$4='[21]Calculator Data Summary'!$B$5:$AG$5)*($B$5='[21]Calculator Data Summary'!$B$6:$AG$6)*($B$6='[21]Calculator Data Summary'!$B$4:$AG$4)*(EV$13='[21]Calculator Data Summary'!$B$7:$AG$7)*($K21='[21]Calculator Data Summary'!$A$8:$A$21)*'[21]Calculator Data Summary'!$B$8:$AG$21)</f>
        <v>0</v>
      </c>
      <c r="EW21" s="15">
        <f>SUMPRODUCT(($B$4='[21]Calculator Data Summary'!$B$5:$AG$5)*($B$5='[21]Calculator Data Summary'!$B$6:$AG$6)*($B$6='[21]Calculator Data Summary'!$B$4:$AG$4)*(EW$13='[21]Calculator Data Summary'!$B$7:$AG$7)*($K21='[21]Calculator Data Summary'!$A$8:$A$21)*'[21]Calculator Data Summary'!$B$8:$AG$21)</f>
        <v>0</v>
      </c>
      <c r="EX21" s="19">
        <f>SUMPRODUCT(($B$4='[21]Calculator Data Summary'!$B$5:$AG$5)*($B$5='[21]Calculator Data Summary'!$B$6:$AG$6)*($B$6='[21]Calculator Data Summary'!$B$4:$AG$4)*(EX$13='[21]Calculator Data Summary'!$B$7:$AG$7)*($K21='[21]Calculator Data Summary'!$A$8:$A$21)*'[21]Calculator Data Summary'!$B$8:$AG$21)</f>
        <v>0</v>
      </c>
      <c r="EZ21" s="12" t="s">
        <v>22</v>
      </c>
      <c r="FA21" s="15">
        <f>SUMPRODUCT(($B$4='[21]Calculator Data Summary'!$B$5:$AG$5)*($B$5='[21]Calculator Data Summary'!$B$6:$AG$6)*($B$6='[21]Calculator Data Summary'!$B$4:$AG$4)*(FA$13='[21]Calculator Data Summary'!$B$7:$AG$7)*($K21='[21]Calculator Data Summary'!$A$8:$A$21)*'[21]Calculator Data Summary'!$B$8:$AG$21)</f>
        <v>0</v>
      </c>
      <c r="FB21" s="15">
        <f>SUMPRODUCT(($B$4='[21]Calculator Data Summary'!$B$5:$AG$5)*($B$5='[21]Calculator Data Summary'!$B$6:$AG$6)*($B$6='[21]Calculator Data Summary'!$B$4:$AG$4)*(FB$13='[21]Calculator Data Summary'!$B$7:$AG$7)*($K21='[21]Calculator Data Summary'!$A$8:$A$21)*'[21]Calculator Data Summary'!$B$8:$AG$21)</f>
        <v>0</v>
      </c>
      <c r="FC21" s="19">
        <f>SUMPRODUCT(($B$4='[21]Calculator Data Summary'!$B$5:$AG$5)*($B$5='[21]Calculator Data Summary'!$B$6:$AG$6)*($B$6='[21]Calculator Data Summary'!$B$4:$AG$4)*(FC$13='[21]Calculator Data Summary'!$B$7:$AG$7)*($K21='[21]Calculator Data Summary'!$A$8:$A$21)*'[21]Calculator Data Summary'!$B$8:$AG$21)</f>
        <v>0</v>
      </c>
      <c r="FE21" s="12" t="s">
        <v>22</v>
      </c>
      <c r="FF21" s="15">
        <f>SUMPRODUCT(($B$4='[21]Calculator Data Summary'!$B$5:$AG$5)*($B$5='[21]Calculator Data Summary'!$B$6:$AG$6)*($B$6='[21]Calculator Data Summary'!$B$4:$AG$4)*(FF$13='[21]Calculator Data Summary'!$B$7:$AG$7)*($K21='[21]Calculator Data Summary'!$A$8:$A$21)*'[21]Calculator Data Summary'!$B$8:$AG$21)</f>
        <v>0</v>
      </c>
      <c r="FG21" s="15">
        <f>SUMPRODUCT(($B$4='[21]Calculator Data Summary'!$B$5:$AG$5)*($B$5='[21]Calculator Data Summary'!$B$6:$AG$6)*($B$6='[21]Calculator Data Summary'!$B$4:$AG$4)*(FG$13='[21]Calculator Data Summary'!$B$7:$AG$7)*($K21='[21]Calculator Data Summary'!$A$8:$A$21)*'[21]Calculator Data Summary'!$B$8:$AG$21)</f>
        <v>0</v>
      </c>
      <c r="FH21" s="19">
        <f>SUMPRODUCT(($B$4='[21]Calculator Data Summary'!$B$5:$AG$5)*($B$5='[21]Calculator Data Summary'!$B$6:$AG$6)*($B$6='[21]Calculator Data Summary'!$B$4:$AG$4)*(FH$13='[21]Calculator Data Summary'!$B$7:$AG$7)*($K21='[21]Calculator Data Summary'!$A$8:$A$21)*'[21]Calculator Data Summary'!$B$8:$AG$21)</f>
        <v>0</v>
      </c>
      <c r="FJ21" s="12" t="s">
        <v>22</v>
      </c>
      <c r="FK21" s="15">
        <f>SUMPRODUCT(($B$4='[21]Calculator Data Summary'!$B$5:$AG$5)*($B$5='[21]Calculator Data Summary'!$B$6:$AG$6)*($B$6='[21]Calculator Data Summary'!$B$4:$AG$4)*(FK$13='[21]Calculator Data Summary'!$B$7:$AG$7)*($K21='[21]Calculator Data Summary'!$A$8:$A$21)*'[21]Calculator Data Summary'!$B$8:$AG$21)</f>
        <v>0</v>
      </c>
      <c r="FL21" s="15">
        <f>SUMPRODUCT(($B$4='[21]Calculator Data Summary'!$B$5:$AG$5)*($B$5='[21]Calculator Data Summary'!$B$6:$AG$6)*($B$6='[21]Calculator Data Summary'!$B$4:$AG$4)*(FL$13='[21]Calculator Data Summary'!$B$7:$AG$7)*($K21='[21]Calculator Data Summary'!$A$8:$A$21)*'[21]Calculator Data Summary'!$B$8:$AG$21)</f>
        <v>0</v>
      </c>
      <c r="FM21" s="19">
        <f>SUMPRODUCT(($B$4='[21]Calculator Data Summary'!$B$5:$AG$5)*($B$5='[21]Calculator Data Summary'!$B$6:$AG$6)*($B$6='[21]Calculator Data Summary'!$B$4:$AG$4)*(FM$13='[21]Calculator Data Summary'!$B$7:$AG$7)*($K21='[21]Calculator Data Summary'!$A$8:$A$21)*'[21]Calculator Data Summary'!$B$8:$AG$21)</f>
        <v>0</v>
      </c>
      <c r="FO21" s="12" t="s">
        <v>22</v>
      </c>
      <c r="FP21" s="15">
        <f>SUMPRODUCT(($B$4='[21]Calculator Data Summary'!$B$5:$AG$5)*($B$5='[21]Calculator Data Summary'!$B$6:$AG$6)*($B$6='[21]Calculator Data Summary'!$B$4:$AG$4)*(FP$13='[21]Calculator Data Summary'!$B$7:$AG$7)*($K21='[21]Calculator Data Summary'!$A$8:$A$21)*'[21]Calculator Data Summary'!$B$8:$AG$21)</f>
        <v>0</v>
      </c>
      <c r="FQ21" s="15">
        <f>SUMPRODUCT(($B$4='[21]Calculator Data Summary'!$B$5:$AG$5)*($B$5='[21]Calculator Data Summary'!$B$6:$AG$6)*($B$6='[21]Calculator Data Summary'!$B$4:$AG$4)*(FQ$13='[21]Calculator Data Summary'!$B$7:$AG$7)*($K21='[21]Calculator Data Summary'!$A$8:$A$21)*'[21]Calculator Data Summary'!$B$8:$AG$21)</f>
        <v>0</v>
      </c>
      <c r="FR21" s="19">
        <f>SUMPRODUCT(($B$4='[21]Calculator Data Summary'!$B$5:$AG$5)*($B$5='[21]Calculator Data Summary'!$B$6:$AG$6)*($B$6='[21]Calculator Data Summary'!$B$4:$AG$4)*(FR$13='[21]Calculator Data Summary'!$B$7:$AG$7)*($K21='[21]Calculator Data Summary'!$A$8:$A$21)*'[21]Calculator Data Summary'!$B$8:$AG$21)</f>
        <v>0</v>
      </c>
      <c r="FT21" s="12" t="s">
        <v>22</v>
      </c>
      <c r="FU21" s="15">
        <f>SUMPRODUCT(($B$4='[21]Calculator Data Summary'!$B$5:$AG$5)*($B$5='[21]Calculator Data Summary'!$B$6:$AG$6)*($B$6='[21]Calculator Data Summary'!$B$4:$AG$4)*(FU$13='[21]Calculator Data Summary'!$B$7:$AG$7)*($K21='[21]Calculator Data Summary'!$A$8:$A$21)*'[21]Calculator Data Summary'!$B$8:$AG$21)</f>
        <v>0</v>
      </c>
      <c r="FV21" s="15">
        <f>SUMPRODUCT(($B$4='[21]Calculator Data Summary'!$B$5:$AG$5)*($B$5='[21]Calculator Data Summary'!$B$6:$AG$6)*($B$6='[21]Calculator Data Summary'!$B$4:$AG$4)*(FV$13='[21]Calculator Data Summary'!$B$7:$AG$7)*($K21='[21]Calculator Data Summary'!$A$8:$A$21)*'[21]Calculator Data Summary'!$B$8:$AG$21)</f>
        <v>0</v>
      </c>
      <c r="FW21" s="19">
        <f>SUMPRODUCT(($B$4='[21]Calculator Data Summary'!$B$5:$AG$5)*($B$5='[21]Calculator Data Summary'!$B$6:$AG$6)*($B$6='[21]Calculator Data Summary'!$B$4:$AG$4)*(FW$13='[21]Calculator Data Summary'!$B$7:$AG$7)*($K21='[21]Calculator Data Summary'!$A$8:$A$21)*'[21]Calculator Data Summary'!$B$8:$AG$21)</f>
        <v>0</v>
      </c>
      <c r="FY21" s="12" t="s">
        <v>22</v>
      </c>
      <c r="FZ21" s="15">
        <f>SUMPRODUCT(($B$4='[21]Calculator Data Summary'!$B$5:$AG$5)*($B$5='[21]Calculator Data Summary'!$B$6:$AG$6)*($B$6='[21]Calculator Data Summary'!$B$4:$AG$4)*(FZ$13='[21]Calculator Data Summary'!$B$7:$AG$7)*($K21='[21]Calculator Data Summary'!$A$8:$A$21)*'[21]Calculator Data Summary'!$B$8:$AG$21)</f>
        <v>0</v>
      </c>
      <c r="GA21" s="15">
        <f>SUMPRODUCT(($B$4='[21]Calculator Data Summary'!$B$5:$AG$5)*($B$5='[21]Calculator Data Summary'!$B$6:$AG$6)*($B$6='[21]Calculator Data Summary'!$B$4:$AG$4)*(GA$13='[21]Calculator Data Summary'!$B$7:$AG$7)*($K21='[21]Calculator Data Summary'!$A$8:$A$21)*'[21]Calculator Data Summary'!$B$8:$AG$21)</f>
        <v>0</v>
      </c>
      <c r="GB21" s="19">
        <f>SUMPRODUCT(($B$4='[21]Calculator Data Summary'!$B$5:$AG$5)*($B$5='[21]Calculator Data Summary'!$B$6:$AG$6)*($B$6='[21]Calculator Data Summary'!$B$4:$AG$4)*(GB$13='[21]Calculator Data Summary'!$B$7:$AG$7)*($K21='[21]Calculator Data Summary'!$A$8:$A$21)*'[21]Calculator Data Summary'!$B$8:$AG$21)</f>
        <v>0</v>
      </c>
      <c r="GD21" s="12" t="s">
        <v>22</v>
      </c>
      <c r="GE21" s="15">
        <f>SUMPRODUCT(($B$4='[21]Calculator Data Summary'!$B$5:$AG$5)*($B$5='[21]Calculator Data Summary'!$B$6:$AG$6)*($B$6='[21]Calculator Data Summary'!$B$4:$AG$4)*(GE$13='[21]Calculator Data Summary'!$B$7:$AG$7)*($K21='[21]Calculator Data Summary'!$A$8:$A$21)*'[21]Calculator Data Summary'!$B$8:$AG$21)</f>
        <v>0</v>
      </c>
      <c r="GF21" s="15">
        <f>SUMPRODUCT(($B$4='[21]Calculator Data Summary'!$B$5:$AG$5)*($B$5='[21]Calculator Data Summary'!$B$6:$AG$6)*($B$6='[21]Calculator Data Summary'!$B$4:$AG$4)*(GF$13='[21]Calculator Data Summary'!$B$7:$AG$7)*($K21='[21]Calculator Data Summary'!$A$8:$A$21)*'[21]Calculator Data Summary'!$B$8:$AG$21)</f>
        <v>0</v>
      </c>
      <c r="GG21" s="19">
        <f>SUMPRODUCT(($B$4='[21]Calculator Data Summary'!$B$5:$AG$5)*($B$5='[21]Calculator Data Summary'!$B$6:$AG$6)*($B$6='[21]Calculator Data Summary'!$B$4:$AG$4)*(GG$13='[21]Calculator Data Summary'!$B$7:$AG$7)*($K21='[21]Calculator Data Summary'!$A$8:$A$21)*'[21]Calculator Data Summary'!$B$8:$AG$21)</f>
        <v>0</v>
      </c>
      <c r="GI21" s="12" t="s">
        <v>22</v>
      </c>
      <c r="GJ21" s="15">
        <f>SUMPRODUCT(($B$4='[21]Calculator Data Summary'!$B$5:$AG$5)*($B$5='[21]Calculator Data Summary'!$B$6:$AG$6)*($B$6='[21]Calculator Data Summary'!$B$4:$AG$4)*(GJ$13='[21]Calculator Data Summary'!$B$7:$AG$7)*($K21='[21]Calculator Data Summary'!$A$8:$A$21)*'[21]Calculator Data Summary'!$B$8:$AG$21)</f>
        <v>0</v>
      </c>
      <c r="GK21" s="15">
        <f>SUMPRODUCT(($B$4='[21]Calculator Data Summary'!$B$5:$AG$5)*($B$5='[21]Calculator Data Summary'!$B$6:$AG$6)*($B$6='[21]Calculator Data Summary'!$B$4:$AG$4)*(GK$13='[21]Calculator Data Summary'!$B$7:$AG$7)*($K21='[21]Calculator Data Summary'!$A$8:$A$21)*'[21]Calculator Data Summary'!$B$8:$AG$21)</f>
        <v>0</v>
      </c>
      <c r="GL21" s="19">
        <f>SUMPRODUCT(($B$4='[21]Calculator Data Summary'!$B$5:$AG$5)*($B$5='[21]Calculator Data Summary'!$B$6:$AG$6)*($B$6='[21]Calculator Data Summary'!$B$4:$AG$4)*(GL$13='[21]Calculator Data Summary'!$B$7:$AG$7)*($K21='[21]Calculator Data Summary'!$A$8:$A$21)*'[21]Calculator Data Summary'!$B$8:$AG$21)</f>
        <v>0</v>
      </c>
      <c r="GN21" s="12" t="s">
        <v>22</v>
      </c>
      <c r="GO21" s="15">
        <f>SUMPRODUCT(($B$4='[21]Calculator Data Summary'!$B$5:$AG$5)*($B$5='[21]Calculator Data Summary'!$B$6:$AG$6)*($B$6='[21]Calculator Data Summary'!$B$4:$AG$4)*(GO$13='[21]Calculator Data Summary'!$B$7:$AG$7)*($K21='[21]Calculator Data Summary'!$A$8:$A$21)*'[21]Calculator Data Summary'!$B$8:$AG$21)</f>
        <v>0</v>
      </c>
      <c r="GP21" s="15">
        <f>SUMPRODUCT(($B$4='[21]Calculator Data Summary'!$B$5:$AG$5)*($B$5='[21]Calculator Data Summary'!$B$6:$AG$6)*($B$6='[21]Calculator Data Summary'!$B$4:$AG$4)*(GP$13='[21]Calculator Data Summary'!$B$7:$AG$7)*($K21='[21]Calculator Data Summary'!$A$8:$A$21)*'[21]Calculator Data Summary'!$B$8:$AG$21)</f>
        <v>0</v>
      </c>
      <c r="GQ21" s="19">
        <f>SUMPRODUCT(($B$4='[21]Calculator Data Summary'!$B$5:$AG$5)*($B$5='[21]Calculator Data Summary'!$B$6:$AG$6)*($B$6='[21]Calculator Data Summary'!$B$4:$AG$4)*(GQ$13='[21]Calculator Data Summary'!$B$7:$AG$7)*($K21='[21]Calculator Data Summary'!$A$8:$A$21)*'[21]Calculator Data Summary'!$B$8:$AG$21)</f>
        <v>0</v>
      </c>
      <c r="GS21" s="12" t="s">
        <v>22</v>
      </c>
      <c r="GT21" s="15">
        <f>SUMPRODUCT(($B$4='[21]Calculator Data Summary'!$B$5:$AG$5)*($B$5='[21]Calculator Data Summary'!$B$6:$AG$6)*($B$6='[21]Calculator Data Summary'!$B$4:$AG$4)*(GT$13='[21]Calculator Data Summary'!$B$7:$AG$7)*($K21='[21]Calculator Data Summary'!$A$8:$A$21)*'[21]Calculator Data Summary'!$B$8:$AG$21)</f>
        <v>0</v>
      </c>
      <c r="GU21" s="15">
        <f>SUMPRODUCT(($B$4='[21]Calculator Data Summary'!$B$5:$AG$5)*($B$5='[21]Calculator Data Summary'!$B$6:$AG$6)*($B$6='[21]Calculator Data Summary'!$B$4:$AG$4)*(GU$13='[21]Calculator Data Summary'!$B$7:$AG$7)*($K21='[21]Calculator Data Summary'!$A$8:$A$21)*'[21]Calculator Data Summary'!$B$8:$AG$21)</f>
        <v>0</v>
      </c>
      <c r="GV21" s="19">
        <f>SUMPRODUCT(($B$4='[21]Calculator Data Summary'!$B$5:$AG$5)*($B$5='[21]Calculator Data Summary'!$B$6:$AG$6)*($B$6='[21]Calculator Data Summary'!$B$4:$AG$4)*(GV$13='[21]Calculator Data Summary'!$B$7:$AG$7)*($K21='[21]Calculator Data Summary'!$A$8:$A$21)*'[21]Calculator Data Summary'!$B$8:$AG$21)</f>
        <v>0</v>
      </c>
      <c r="GX21" s="12" t="s">
        <v>22</v>
      </c>
      <c r="GY21" s="15">
        <f>SUMPRODUCT(($B$4='[21]Calculator Data Summary'!$B$5:$AG$5)*($B$5='[21]Calculator Data Summary'!$B$6:$AG$6)*($B$6='[21]Calculator Data Summary'!$B$4:$AG$4)*(GY$13='[21]Calculator Data Summary'!$B$7:$AG$7)*($K21='[21]Calculator Data Summary'!$A$8:$A$21)*'[21]Calculator Data Summary'!$B$8:$AG$21)</f>
        <v>0</v>
      </c>
      <c r="GZ21" s="15">
        <f>SUMPRODUCT(($B$4='[21]Calculator Data Summary'!$B$5:$AG$5)*($B$5='[21]Calculator Data Summary'!$B$6:$AG$6)*($B$6='[21]Calculator Data Summary'!$B$4:$AG$4)*(GZ$13='[21]Calculator Data Summary'!$B$7:$AG$7)*($K21='[21]Calculator Data Summary'!$A$8:$A$21)*'[21]Calculator Data Summary'!$B$8:$AG$21)</f>
        <v>0</v>
      </c>
      <c r="HA21" s="19">
        <f>SUMPRODUCT(($B$4='[21]Calculator Data Summary'!$B$5:$AG$5)*($B$5='[21]Calculator Data Summary'!$B$6:$AG$6)*($B$6='[21]Calculator Data Summary'!$B$4:$AG$4)*(HA$13='[21]Calculator Data Summary'!$B$7:$AG$7)*($K21='[21]Calculator Data Summary'!$A$8:$A$21)*'[21]Calculator Data Summary'!$B$8:$AG$21)</f>
        <v>0</v>
      </c>
      <c r="HC21" s="12" t="s">
        <v>22</v>
      </c>
      <c r="HD21" s="15">
        <f>SUMPRODUCT(($B$4='[21]Calculator Data Summary'!$B$5:$AG$5)*($B$5='[21]Calculator Data Summary'!$B$6:$AG$6)*($B$6='[21]Calculator Data Summary'!$B$4:$AG$4)*(HD$13='[21]Calculator Data Summary'!$B$7:$AG$7)*($K21='[21]Calculator Data Summary'!$A$8:$A$21)*'[21]Calculator Data Summary'!$B$8:$AG$21)</f>
        <v>0</v>
      </c>
      <c r="HE21" s="15">
        <f>SUMPRODUCT(($B$4='[21]Calculator Data Summary'!$B$5:$AG$5)*($B$5='[21]Calculator Data Summary'!$B$6:$AG$6)*($B$6='[21]Calculator Data Summary'!$B$4:$AG$4)*(HE$13='[21]Calculator Data Summary'!$B$7:$AG$7)*($K21='[21]Calculator Data Summary'!$A$8:$A$21)*'[21]Calculator Data Summary'!$B$8:$AG$21)</f>
        <v>0</v>
      </c>
      <c r="HF21" s="19">
        <f>SUMPRODUCT(($B$4='[21]Calculator Data Summary'!$B$5:$AG$5)*($B$5='[21]Calculator Data Summary'!$B$6:$AG$6)*($B$6='[21]Calculator Data Summary'!$B$4:$AG$4)*(HF$13='[21]Calculator Data Summary'!$B$7:$AG$7)*($K21='[21]Calculator Data Summary'!$A$8:$A$21)*'[21]Calculator Data Summary'!$B$8:$AG$21)</f>
        <v>0</v>
      </c>
      <c r="HH21" s="12" t="s">
        <v>22</v>
      </c>
      <c r="HI21" s="15">
        <f>SUMPRODUCT(($B$4='[21]Calculator Data Summary'!$B$5:$AG$5)*($B$5='[21]Calculator Data Summary'!$B$6:$AG$6)*($B$6='[21]Calculator Data Summary'!$B$4:$AG$4)*(HI$13='[21]Calculator Data Summary'!$B$7:$AG$7)*($K21='[21]Calculator Data Summary'!$A$8:$A$21)*'[21]Calculator Data Summary'!$B$8:$AG$21)</f>
        <v>0</v>
      </c>
      <c r="HJ21" s="15">
        <f>SUMPRODUCT(($B$4='[21]Calculator Data Summary'!$B$5:$AG$5)*($B$5='[21]Calculator Data Summary'!$B$6:$AG$6)*($B$6='[21]Calculator Data Summary'!$B$4:$AG$4)*(HJ$13='[21]Calculator Data Summary'!$B$7:$AG$7)*($K21='[21]Calculator Data Summary'!$A$8:$A$21)*'[21]Calculator Data Summary'!$B$8:$AG$21)</f>
        <v>0</v>
      </c>
      <c r="HK21" s="19">
        <f>SUMPRODUCT(($B$4='[21]Calculator Data Summary'!$B$5:$AG$5)*($B$5='[21]Calculator Data Summary'!$B$6:$AG$6)*($B$6='[21]Calculator Data Summary'!$B$4:$AG$4)*(HK$13='[21]Calculator Data Summary'!$B$7:$AG$7)*($K21='[21]Calculator Data Summary'!$A$8:$A$21)*'[21]Calculator Data Summary'!$B$8:$AG$21)</f>
        <v>0</v>
      </c>
      <c r="HM21" s="12" t="s">
        <v>22</v>
      </c>
      <c r="HN21" s="15">
        <f>SUMPRODUCT(($B$4='[21]Calculator Data Summary'!$B$5:$AG$5)*($B$5='[21]Calculator Data Summary'!$B$6:$AG$6)*($B$6='[21]Calculator Data Summary'!$B$4:$AG$4)*(HN$13='[21]Calculator Data Summary'!$B$7:$AG$7)*($K21='[21]Calculator Data Summary'!$A$8:$A$21)*'[21]Calculator Data Summary'!$B$8:$AG$21)</f>
        <v>0</v>
      </c>
      <c r="HO21" s="15">
        <f>SUMPRODUCT(($B$4='[21]Calculator Data Summary'!$B$5:$AG$5)*($B$5='[21]Calculator Data Summary'!$B$6:$AG$6)*($B$6='[21]Calculator Data Summary'!$B$4:$AG$4)*(HO$13='[21]Calculator Data Summary'!$B$7:$AG$7)*($K21='[21]Calculator Data Summary'!$A$8:$A$21)*'[21]Calculator Data Summary'!$B$8:$AG$21)</f>
        <v>0</v>
      </c>
      <c r="HP21" s="19">
        <f>SUMPRODUCT(($B$4='[21]Calculator Data Summary'!$B$5:$AG$5)*($B$5='[21]Calculator Data Summary'!$B$6:$AG$6)*($B$6='[21]Calculator Data Summary'!$B$4:$AG$4)*(HP$13='[21]Calculator Data Summary'!$B$7:$AG$7)*($K21='[21]Calculator Data Summary'!$A$8:$A$21)*'[21]Calculator Data Summary'!$B$8:$AG$21)</f>
        <v>0</v>
      </c>
    </row>
    <row r="22" spans="1:224" x14ac:dyDescent="0.25">
      <c r="A22" s="12" t="s">
        <v>23</v>
      </c>
      <c r="B22" s="15">
        <f t="shared" si="3"/>
        <v>162.93</v>
      </c>
      <c r="C22" s="15">
        <f t="shared" si="2"/>
        <v>169.65</v>
      </c>
      <c r="D22" s="19">
        <f t="shared" si="2"/>
        <v>175.78</v>
      </c>
      <c r="F22" s="12" t="s">
        <v>23</v>
      </c>
      <c r="G22" s="15">
        <f>SUMPRODUCT(($B$4='[17]Calculator Data Summary'!$B$5:$AG$5)*($B$5='[17]Calculator Data Summary'!$B$6:$AG$6)*($B$6='[17]Calculator Data Summary'!$B$4:$AG$4)*(G$13='[17]Calculator Data Summary'!$B$7:$AG$7)*($K22='[17]Calculator Data Summary'!$A$8:$A$21)*'[17]Calculator Data Summary'!$B$8:$AG$21)</f>
        <v>29.4</v>
      </c>
      <c r="H22" s="15">
        <f>SUMPRODUCT(($B$4='[17]Calculator Data Summary'!$B$5:$AG$5)*($B$5='[17]Calculator Data Summary'!$B$6:$AG$6)*($B$6='[17]Calculator Data Summary'!$B$4:$AG$4)*(H$13='[17]Calculator Data Summary'!$B$7:$AG$7)*($K22='[17]Calculator Data Summary'!$A$8:$A$21)*'[17]Calculator Data Summary'!$B$8:$AG$21)</f>
        <v>31.16</v>
      </c>
      <c r="I22" s="19">
        <f>SUMPRODUCT(($B$4='[17]Calculator Data Summary'!$B$5:$AG$5)*($B$5='[17]Calculator Data Summary'!$B$6:$AG$6)*($B$6='[17]Calculator Data Summary'!$B$4:$AG$4)*(I$13='[17]Calculator Data Summary'!$B$7:$AG$7)*($K22='[17]Calculator Data Summary'!$A$8:$A$21)*'[17]Calculator Data Summary'!$B$8:$AG$21)</f>
        <v>32.85</v>
      </c>
      <c r="K22" s="12" t="s">
        <v>23</v>
      </c>
      <c r="L22" s="15">
        <f>SUMPRODUCT(($B$4='[18]Calculator Data Summary'!$B$5:$AG$5)*($B$5='[18]Calculator Data Summary'!$B$6:$AG$6)*($B$6='[18]Calculator Data Summary'!$B$4:$AG$4)*(L$13='[18]Calculator Data Summary'!$B$7:$AG$7)*($K22='[18]Calculator Data Summary'!$A$8:$A$21)*'[18]Calculator Data Summary'!$B$8:$AG$21)</f>
        <v>28.730000000000004</v>
      </c>
      <c r="M22" s="15">
        <f>SUMPRODUCT(($B$4='[18]Calculator Data Summary'!$B$5:$AG$5)*($B$5='[18]Calculator Data Summary'!$B$6:$AG$6)*($B$6='[18]Calculator Data Summary'!$B$4:$AG$4)*(M$13='[18]Calculator Data Summary'!$B$7:$AG$7)*($K22='[18]Calculator Data Summary'!$A$8:$A$21)*'[18]Calculator Data Summary'!$B$8:$AG$21)</f>
        <v>29.97</v>
      </c>
      <c r="N22" s="19">
        <f>SUMPRODUCT(($B$4='[18]Calculator Data Summary'!$B$5:$AG$5)*($B$5='[18]Calculator Data Summary'!$B$6:$AG$6)*($B$6='[18]Calculator Data Summary'!$B$4:$AG$4)*(N$13='[18]Calculator Data Summary'!$B$7:$AG$7)*($K22='[18]Calculator Data Summary'!$A$8:$A$21)*'[18]Calculator Data Summary'!$B$8:$AG$21)</f>
        <v>31.16</v>
      </c>
      <c r="P22" s="12" t="s">
        <v>23</v>
      </c>
      <c r="Q22" s="15">
        <f>SUMPRODUCT(($B$4='[19]Calculator Data Summary'!$B$5:$AG$5)*($B$5='[19]Calculator Data Summary'!$B$6:$AG$6)*($B$6='[19]Calculator Data Summary'!$B$4:$AG$4)*(Q$13='[19]Calculator Data Summary'!$B$7:$AG$7)*($K22='[19]Calculator Data Summary'!$A$8:$A$21)*'[19]Calculator Data Summary'!$B$8:$AG$21)</f>
        <v>60.64</v>
      </c>
      <c r="R22" s="15">
        <f>SUMPRODUCT(($B$4='[19]Calculator Data Summary'!$B$5:$AG$5)*($B$5='[19]Calculator Data Summary'!$B$6:$AG$6)*($B$6='[19]Calculator Data Summary'!$B$4:$AG$4)*(R$13='[19]Calculator Data Summary'!$B$7:$AG$7)*($K22='[19]Calculator Data Summary'!$A$8:$A$21)*'[19]Calculator Data Summary'!$B$8:$AG$21)</f>
        <v>62.99</v>
      </c>
      <c r="S22" s="19">
        <f>SUMPRODUCT(($B$4='[19]Calculator Data Summary'!$B$5:$AG$5)*($B$5='[19]Calculator Data Summary'!$B$6:$AG$6)*($B$6='[19]Calculator Data Summary'!$B$4:$AG$4)*(S$13='[19]Calculator Data Summary'!$B$7:$AG$7)*($K22='[19]Calculator Data Summary'!$A$8:$A$21)*'[19]Calculator Data Summary'!$B$8:$AG$21)</f>
        <v>65.209999999999994</v>
      </c>
      <c r="U22" s="12" t="s">
        <v>23</v>
      </c>
      <c r="V22" s="15">
        <f>SUMPRODUCT(($B$4='[20]Calculator Data Summary'!$B$5:$AG$5)*($B$5='[20]Calculator Data Summary'!$B$6:$AG$6)*($B$6='[20]Calculator Data Summary'!$B$4:$AG$4)*(V$13='[20]Calculator Data Summary'!$B$7:$AG$7)*($K22='[20]Calculator Data Summary'!$A$8:$A$21)*'[20]Calculator Data Summary'!$B$8:$AG$21)</f>
        <v>44.16</v>
      </c>
      <c r="W22" s="15">
        <f>SUMPRODUCT(($B$4='[20]Calculator Data Summary'!$B$5:$AG$5)*($B$5='[20]Calculator Data Summary'!$B$6:$AG$6)*($B$6='[20]Calculator Data Summary'!$B$4:$AG$4)*(W$13='[20]Calculator Data Summary'!$B$7:$AG$7)*($K22='[20]Calculator Data Summary'!$A$8:$A$21)*'[20]Calculator Data Summary'!$B$8:$AG$21)</f>
        <v>45.529999999999994</v>
      </c>
      <c r="X22" s="19">
        <f>SUMPRODUCT(($B$4='[20]Calculator Data Summary'!$B$5:$AG$5)*($B$5='[20]Calculator Data Summary'!$B$6:$AG$6)*($B$6='[20]Calculator Data Summary'!$B$4:$AG$4)*(X$13='[20]Calculator Data Summary'!$B$7:$AG$7)*($K22='[20]Calculator Data Summary'!$A$8:$A$21)*'[20]Calculator Data Summary'!$B$8:$AG$21)</f>
        <v>46.559999999999995</v>
      </c>
      <c r="Z22" s="12" t="s">
        <v>23</v>
      </c>
      <c r="AA22" s="15">
        <f>SUMPRODUCT(($B$4='[21]Calculator Data Summary'!$B$5:$AG$5)*($B$5='[21]Calculator Data Summary'!$B$6:$AG$6)*($B$6='[21]Calculator Data Summary'!$B$4:$AG$4)*(AA$13='[21]Calculator Data Summary'!$B$7:$AG$7)*($K22='[21]Calculator Data Summary'!$A$8:$A$21)*'[21]Calculator Data Summary'!$B$8:$AG$21)</f>
        <v>0</v>
      </c>
      <c r="AB22" s="15">
        <f>SUMPRODUCT(($B$4='[21]Calculator Data Summary'!$B$5:$AG$5)*($B$5='[21]Calculator Data Summary'!$B$6:$AG$6)*($B$6='[21]Calculator Data Summary'!$B$4:$AG$4)*(AB$13='[21]Calculator Data Summary'!$B$7:$AG$7)*($K22='[21]Calculator Data Summary'!$A$8:$A$21)*'[21]Calculator Data Summary'!$B$8:$AG$21)</f>
        <v>0</v>
      </c>
      <c r="AC22" s="19">
        <f>SUMPRODUCT(($B$4='[21]Calculator Data Summary'!$B$5:$AG$5)*($B$5='[21]Calculator Data Summary'!$B$6:$AG$6)*($B$6='[21]Calculator Data Summary'!$B$4:$AG$4)*(AC$13='[21]Calculator Data Summary'!$B$7:$AG$7)*($K22='[21]Calculator Data Summary'!$A$8:$A$21)*'[21]Calculator Data Summary'!$B$8:$AG$21)</f>
        <v>0</v>
      </c>
      <c r="AE22" s="12" t="s">
        <v>23</v>
      </c>
      <c r="AF22" s="15">
        <f>SUMPRODUCT(($B$4='[21]Calculator Data Summary'!$B$5:$AG$5)*($B$5='[21]Calculator Data Summary'!$B$6:$AG$6)*($B$6='[21]Calculator Data Summary'!$B$4:$AG$4)*(AF$13='[21]Calculator Data Summary'!$B$7:$AG$7)*($K22='[21]Calculator Data Summary'!$A$8:$A$21)*'[21]Calculator Data Summary'!$B$8:$AG$21)</f>
        <v>0</v>
      </c>
      <c r="AG22" s="15">
        <f>SUMPRODUCT(($B$4='[21]Calculator Data Summary'!$B$5:$AG$5)*($B$5='[21]Calculator Data Summary'!$B$6:$AG$6)*($B$6='[21]Calculator Data Summary'!$B$4:$AG$4)*(AG$13='[21]Calculator Data Summary'!$B$7:$AG$7)*($K22='[21]Calculator Data Summary'!$A$8:$A$21)*'[21]Calculator Data Summary'!$B$8:$AG$21)</f>
        <v>0</v>
      </c>
      <c r="AH22" s="19">
        <f>SUMPRODUCT(($B$4='[21]Calculator Data Summary'!$B$5:$AG$5)*($B$5='[21]Calculator Data Summary'!$B$6:$AG$6)*($B$6='[21]Calculator Data Summary'!$B$4:$AG$4)*(AH$13='[21]Calculator Data Summary'!$B$7:$AG$7)*($K22='[21]Calculator Data Summary'!$A$8:$A$21)*'[21]Calculator Data Summary'!$B$8:$AG$21)</f>
        <v>0</v>
      </c>
      <c r="AJ22" s="12" t="s">
        <v>23</v>
      </c>
      <c r="AK22" s="15">
        <f>SUMPRODUCT(($B$4='[21]Calculator Data Summary'!$B$5:$AG$5)*($B$5='[21]Calculator Data Summary'!$B$6:$AG$6)*($B$6='[21]Calculator Data Summary'!$B$4:$AG$4)*(AK$13='[21]Calculator Data Summary'!$B$7:$AG$7)*($K22='[21]Calculator Data Summary'!$A$8:$A$21)*'[21]Calculator Data Summary'!$B$8:$AG$21)</f>
        <v>0</v>
      </c>
      <c r="AL22" s="15">
        <f>SUMPRODUCT(($B$4='[21]Calculator Data Summary'!$B$5:$AG$5)*($B$5='[21]Calculator Data Summary'!$B$6:$AG$6)*($B$6='[21]Calculator Data Summary'!$B$4:$AG$4)*(AL$13='[21]Calculator Data Summary'!$B$7:$AG$7)*($K22='[21]Calculator Data Summary'!$A$8:$A$21)*'[21]Calculator Data Summary'!$B$8:$AG$21)</f>
        <v>0</v>
      </c>
      <c r="AM22" s="19">
        <f>SUMPRODUCT(($B$4='[21]Calculator Data Summary'!$B$5:$AG$5)*($B$5='[21]Calculator Data Summary'!$B$6:$AG$6)*($B$6='[21]Calculator Data Summary'!$B$4:$AG$4)*(AM$13='[21]Calculator Data Summary'!$B$7:$AG$7)*($K22='[21]Calculator Data Summary'!$A$8:$A$21)*'[21]Calculator Data Summary'!$B$8:$AG$21)</f>
        <v>0</v>
      </c>
      <c r="AO22" s="12" t="s">
        <v>23</v>
      </c>
      <c r="AP22" s="15">
        <f>SUMPRODUCT(($B$4='[21]Calculator Data Summary'!$B$5:$AG$5)*($B$5='[21]Calculator Data Summary'!$B$6:$AG$6)*($B$6='[21]Calculator Data Summary'!$B$4:$AG$4)*(AP$13='[21]Calculator Data Summary'!$B$7:$AG$7)*($K22='[21]Calculator Data Summary'!$A$8:$A$21)*'[21]Calculator Data Summary'!$B$8:$AG$21)</f>
        <v>0</v>
      </c>
      <c r="AQ22" s="15">
        <f>SUMPRODUCT(($B$4='[21]Calculator Data Summary'!$B$5:$AG$5)*($B$5='[21]Calculator Data Summary'!$B$6:$AG$6)*($B$6='[21]Calculator Data Summary'!$B$4:$AG$4)*(AQ$13='[21]Calculator Data Summary'!$B$7:$AG$7)*($K22='[21]Calculator Data Summary'!$A$8:$A$21)*'[21]Calculator Data Summary'!$B$8:$AG$21)</f>
        <v>0</v>
      </c>
      <c r="AR22" s="19">
        <f>SUMPRODUCT(($B$4='[21]Calculator Data Summary'!$B$5:$AG$5)*($B$5='[21]Calculator Data Summary'!$B$6:$AG$6)*($B$6='[21]Calculator Data Summary'!$B$4:$AG$4)*(AR$13='[21]Calculator Data Summary'!$B$7:$AG$7)*($K22='[21]Calculator Data Summary'!$A$8:$A$21)*'[21]Calculator Data Summary'!$B$8:$AG$21)</f>
        <v>0</v>
      </c>
      <c r="AT22" s="12" t="s">
        <v>23</v>
      </c>
      <c r="AU22" s="15">
        <f>SUMPRODUCT(($B$4='[21]Calculator Data Summary'!$B$5:$AG$5)*($B$5='[21]Calculator Data Summary'!$B$6:$AG$6)*($B$6='[21]Calculator Data Summary'!$B$4:$AG$4)*(AU$13='[21]Calculator Data Summary'!$B$7:$AG$7)*($K22='[21]Calculator Data Summary'!$A$8:$A$21)*'[21]Calculator Data Summary'!$B$8:$AG$21)</f>
        <v>0</v>
      </c>
      <c r="AV22" s="15">
        <f>SUMPRODUCT(($B$4='[21]Calculator Data Summary'!$B$5:$AG$5)*($B$5='[21]Calculator Data Summary'!$B$6:$AG$6)*($B$6='[21]Calculator Data Summary'!$B$4:$AG$4)*(AV$13='[21]Calculator Data Summary'!$B$7:$AG$7)*($K22='[21]Calculator Data Summary'!$A$8:$A$21)*'[21]Calculator Data Summary'!$B$8:$AG$21)</f>
        <v>0</v>
      </c>
      <c r="AW22" s="19">
        <f>SUMPRODUCT(($B$4='[21]Calculator Data Summary'!$B$5:$AG$5)*($B$5='[21]Calculator Data Summary'!$B$6:$AG$6)*($B$6='[21]Calculator Data Summary'!$B$4:$AG$4)*(AW$13='[21]Calculator Data Summary'!$B$7:$AG$7)*($K22='[21]Calculator Data Summary'!$A$8:$A$21)*'[21]Calculator Data Summary'!$B$8:$AG$21)</f>
        <v>0</v>
      </c>
      <c r="AY22" s="12" t="s">
        <v>23</v>
      </c>
      <c r="AZ22" s="15">
        <f>SUMPRODUCT(($B$4='[21]Calculator Data Summary'!$B$5:$AG$5)*($B$5='[21]Calculator Data Summary'!$B$6:$AG$6)*($B$6='[21]Calculator Data Summary'!$B$4:$AG$4)*(AZ$13='[21]Calculator Data Summary'!$B$7:$AG$7)*($K22='[21]Calculator Data Summary'!$A$8:$A$21)*'[21]Calculator Data Summary'!$B$8:$AG$21)</f>
        <v>0</v>
      </c>
      <c r="BA22" s="15">
        <f>SUMPRODUCT(($B$4='[21]Calculator Data Summary'!$B$5:$AG$5)*($B$5='[21]Calculator Data Summary'!$B$6:$AG$6)*($B$6='[21]Calculator Data Summary'!$B$4:$AG$4)*(BA$13='[21]Calculator Data Summary'!$B$7:$AG$7)*($K22='[21]Calculator Data Summary'!$A$8:$A$21)*'[21]Calculator Data Summary'!$B$8:$AG$21)</f>
        <v>0</v>
      </c>
      <c r="BB22" s="19">
        <f>SUMPRODUCT(($B$4='[21]Calculator Data Summary'!$B$5:$AG$5)*($B$5='[21]Calculator Data Summary'!$B$6:$AG$6)*($B$6='[21]Calculator Data Summary'!$B$4:$AG$4)*(BB$13='[21]Calculator Data Summary'!$B$7:$AG$7)*($K22='[21]Calculator Data Summary'!$A$8:$A$21)*'[21]Calculator Data Summary'!$B$8:$AG$21)</f>
        <v>0</v>
      </c>
      <c r="BD22" s="12" t="s">
        <v>23</v>
      </c>
      <c r="BE22" s="15">
        <f>SUMPRODUCT(($B$4='[21]Calculator Data Summary'!$B$5:$AG$5)*($B$5='[21]Calculator Data Summary'!$B$6:$AG$6)*($B$6='[21]Calculator Data Summary'!$B$4:$AG$4)*(BE$13='[21]Calculator Data Summary'!$B$7:$AG$7)*($K22='[21]Calculator Data Summary'!$A$8:$A$21)*'[21]Calculator Data Summary'!$B$8:$AG$21)</f>
        <v>0</v>
      </c>
      <c r="BF22" s="15">
        <f>SUMPRODUCT(($B$4='[21]Calculator Data Summary'!$B$5:$AG$5)*($B$5='[21]Calculator Data Summary'!$B$6:$AG$6)*($B$6='[21]Calculator Data Summary'!$B$4:$AG$4)*(BF$13='[21]Calculator Data Summary'!$B$7:$AG$7)*($K22='[21]Calculator Data Summary'!$A$8:$A$21)*'[21]Calculator Data Summary'!$B$8:$AG$21)</f>
        <v>0</v>
      </c>
      <c r="BG22" s="19">
        <f>SUMPRODUCT(($B$4='[21]Calculator Data Summary'!$B$5:$AG$5)*($B$5='[21]Calculator Data Summary'!$B$6:$AG$6)*($B$6='[21]Calculator Data Summary'!$B$4:$AG$4)*(BG$13='[21]Calculator Data Summary'!$B$7:$AG$7)*($K22='[21]Calculator Data Summary'!$A$8:$A$21)*'[21]Calculator Data Summary'!$B$8:$AG$21)</f>
        <v>0</v>
      </c>
      <c r="BI22" s="12" t="s">
        <v>23</v>
      </c>
      <c r="BJ22" s="15">
        <f>SUMPRODUCT(($B$4='[21]Calculator Data Summary'!$B$5:$AG$5)*($B$5='[21]Calculator Data Summary'!$B$6:$AG$6)*($B$6='[21]Calculator Data Summary'!$B$4:$AG$4)*(BJ$13='[21]Calculator Data Summary'!$B$7:$AG$7)*($K22='[21]Calculator Data Summary'!$A$8:$A$21)*'[21]Calculator Data Summary'!$B$8:$AG$21)</f>
        <v>0</v>
      </c>
      <c r="BK22" s="15">
        <f>SUMPRODUCT(($B$4='[21]Calculator Data Summary'!$B$5:$AG$5)*($B$5='[21]Calculator Data Summary'!$B$6:$AG$6)*($B$6='[21]Calculator Data Summary'!$B$4:$AG$4)*(BK$13='[21]Calculator Data Summary'!$B$7:$AG$7)*($K22='[21]Calculator Data Summary'!$A$8:$A$21)*'[21]Calculator Data Summary'!$B$8:$AG$21)</f>
        <v>0</v>
      </c>
      <c r="BL22" s="19">
        <f>SUMPRODUCT(($B$4='[21]Calculator Data Summary'!$B$5:$AG$5)*($B$5='[21]Calculator Data Summary'!$B$6:$AG$6)*($B$6='[21]Calculator Data Summary'!$B$4:$AG$4)*(BL$13='[21]Calculator Data Summary'!$B$7:$AG$7)*($K22='[21]Calculator Data Summary'!$A$8:$A$21)*'[21]Calculator Data Summary'!$B$8:$AG$21)</f>
        <v>0</v>
      </c>
      <c r="BN22" s="12" t="s">
        <v>23</v>
      </c>
      <c r="BO22" s="15">
        <f>SUMPRODUCT(($B$4='[21]Calculator Data Summary'!$B$5:$AG$5)*($B$5='[21]Calculator Data Summary'!$B$6:$AG$6)*($B$6='[21]Calculator Data Summary'!$B$4:$AG$4)*(BO$13='[21]Calculator Data Summary'!$B$7:$AG$7)*($K22='[21]Calculator Data Summary'!$A$8:$A$21)*'[21]Calculator Data Summary'!$B$8:$AG$21)</f>
        <v>0</v>
      </c>
      <c r="BP22" s="15">
        <f>SUMPRODUCT(($B$4='[21]Calculator Data Summary'!$B$5:$AG$5)*($B$5='[21]Calculator Data Summary'!$B$6:$AG$6)*($B$6='[21]Calculator Data Summary'!$B$4:$AG$4)*(BP$13='[21]Calculator Data Summary'!$B$7:$AG$7)*($K22='[21]Calculator Data Summary'!$A$8:$A$21)*'[21]Calculator Data Summary'!$B$8:$AG$21)</f>
        <v>0</v>
      </c>
      <c r="BQ22" s="19">
        <f>SUMPRODUCT(($B$4='[21]Calculator Data Summary'!$B$5:$AG$5)*($B$5='[21]Calculator Data Summary'!$B$6:$AG$6)*($B$6='[21]Calculator Data Summary'!$B$4:$AG$4)*(BQ$13='[21]Calculator Data Summary'!$B$7:$AG$7)*($K22='[21]Calculator Data Summary'!$A$8:$A$21)*'[21]Calculator Data Summary'!$B$8:$AG$21)</f>
        <v>0</v>
      </c>
      <c r="BS22" s="12" t="s">
        <v>23</v>
      </c>
      <c r="BT22" s="15">
        <f>SUMPRODUCT(($B$4='[21]Calculator Data Summary'!$B$5:$AG$5)*($B$5='[21]Calculator Data Summary'!$B$6:$AG$6)*($B$6='[21]Calculator Data Summary'!$B$4:$AG$4)*(BT$13='[21]Calculator Data Summary'!$B$7:$AG$7)*($K22='[21]Calculator Data Summary'!$A$8:$A$21)*'[21]Calculator Data Summary'!$B$8:$AG$21)</f>
        <v>0</v>
      </c>
      <c r="BU22" s="15">
        <f>SUMPRODUCT(($B$4='[21]Calculator Data Summary'!$B$5:$AG$5)*($B$5='[21]Calculator Data Summary'!$B$6:$AG$6)*($B$6='[21]Calculator Data Summary'!$B$4:$AG$4)*(BU$13='[21]Calculator Data Summary'!$B$7:$AG$7)*($K22='[21]Calculator Data Summary'!$A$8:$A$21)*'[21]Calculator Data Summary'!$B$8:$AG$21)</f>
        <v>0</v>
      </c>
      <c r="BV22" s="19">
        <f>SUMPRODUCT(($B$4='[21]Calculator Data Summary'!$B$5:$AG$5)*($B$5='[21]Calculator Data Summary'!$B$6:$AG$6)*($B$6='[21]Calculator Data Summary'!$B$4:$AG$4)*(BV$13='[21]Calculator Data Summary'!$B$7:$AG$7)*($K22='[21]Calculator Data Summary'!$A$8:$A$21)*'[21]Calculator Data Summary'!$B$8:$AG$21)</f>
        <v>0</v>
      </c>
      <c r="BX22" s="12" t="s">
        <v>23</v>
      </c>
      <c r="BY22" s="15">
        <f>SUMPRODUCT(($B$4='[21]Calculator Data Summary'!$B$5:$AG$5)*($B$5='[21]Calculator Data Summary'!$B$6:$AG$6)*($B$6='[21]Calculator Data Summary'!$B$4:$AG$4)*(BY$13='[21]Calculator Data Summary'!$B$7:$AG$7)*($K22='[21]Calculator Data Summary'!$A$8:$A$21)*'[21]Calculator Data Summary'!$B$8:$AG$21)</f>
        <v>0</v>
      </c>
      <c r="BZ22" s="15">
        <f>SUMPRODUCT(($B$4='[21]Calculator Data Summary'!$B$5:$AG$5)*($B$5='[21]Calculator Data Summary'!$B$6:$AG$6)*($B$6='[21]Calculator Data Summary'!$B$4:$AG$4)*(BZ$13='[21]Calculator Data Summary'!$B$7:$AG$7)*($K22='[21]Calculator Data Summary'!$A$8:$A$21)*'[21]Calculator Data Summary'!$B$8:$AG$21)</f>
        <v>0</v>
      </c>
      <c r="CA22" s="19">
        <f>SUMPRODUCT(($B$4='[21]Calculator Data Summary'!$B$5:$AG$5)*($B$5='[21]Calculator Data Summary'!$B$6:$AG$6)*($B$6='[21]Calculator Data Summary'!$B$4:$AG$4)*(CA$13='[21]Calculator Data Summary'!$B$7:$AG$7)*($K22='[21]Calculator Data Summary'!$A$8:$A$21)*'[21]Calculator Data Summary'!$B$8:$AG$21)</f>
        <v>0</v>
      </c>
      <c r="CC22" s="12" t="s">
        <v>23</v>
      </c>
      <c r="CD22" s="15">
        <f>SUMPRODUCT(($B$4='[21]Calculator Data Summary'!$B$5:$AG$5)*($B$5='[21]Calculator Data Summary'!$B$6:$AG$6)*($B$6='[21]Calculator Data Summary'!$B$4:$AG$4)*(CD$13='[21]Calculator Data Summary'!$B$7:$AG$7)*($K22='[21]Calculator Data Summary'!$A$8:$A$21)*'[21]Calculator Data Summary'!$B$8:$AG$21)</f>
        <v>0</v>
      </c>
      <c r="CE22" s="15">
        <f>SUMPRODUCT(($B$4='[21]Calculator Data Summary'!$B$5:$AG$5)*($B$5='[21]Calculator Data Summary'!$B$6:$AG$6)*($B$6='[21]Calculator Data Summary'!$B$4:$AG$4)*(CE$13='[21]Calculator Data Summary'!$B$7:$AG$7)*($K22='[21]Calculator Data Summary'!$A$8:$A$21)*'[21]Calculator Data Summary'!$B$8:$AG$21)</f>
        <v>0</v>
      </c>
      <c r="CF22" s="19">
        <f>SUMPRODUCT(($B$4='[21]Calculator Data Summary'!$B$5:$AG$5)*($B$5='[21]Calculator Data Summary'!$B$6:$AG$6)*($B$6='[21]Calculator Data Summary'!$B$4:$AG$4)*(CF$13='[21]Calculator Data Summary'!$B$7:$AG$7)*($K22='[21]Calculator Data Summary'!$A$8:$A$21)*'[21]Calculator Data Summary'!$B$8:$AG$21)</f>
        <v>0</v>
      </c>
      <c r="CH22" s="12" t="s">
        <v>23</v>
      </c>
      <c r="CI22" s="15">
        <f>SUMPRODUCT(($B$4='[21]Calculator Data Summary'!$B$5:$AG$5)*($B$5='[21]Calculator Data Summary'!$B$6:$AG$6)*($B$6='[21]Calculator Data Summary'!$B$4:$AG$4)*(CI$13='[21]Calculator Data Summary'!$B$7:$AG$7)*($K22='[21]Calculator Data Summary'!$A$8:$A$21)*'[21]Calculator Data Summary'!$B$8:$AG$21)</f>
        <v>0</v>
      </c>
      <c r="CJ22" s="15">
        <f>SUMPRODUCT(($B$4='[21]Calculator Data Summary'!$B$5:$AG$5)*($B$5='[21]Calculator Data Summary'!$B$6:$AG$6)*($B$6='[21]Calculator Data Summary'!$B$4:$AG$4)*(CJ$13='[21]Calculator Data Summary'!$B$7:$AG$7)*($K22='[21]Calculator Data Summary'!$A$8:$A$21)*'[21]Calculator Data Summary'!$B$8:$AG$21)</f>
        <v>0</v>
      </c>
      <c r="CK22" s="19">
        <f>SUMPRODUCT(($B$4='[21]Calculator Data Summary'!$B$5:$AG$5)*($B$5='[21]Calculator Data Summary'!$B$6:$AG$6)*($B$6='[21]Calculator Data Summary'!$B$4:$AG$4)*(CK$13='[21]Calculator Data Summary'!$B$7:$AG$7)*($K22='[21]Calculator Data Summary'!$A$8:$A$21)*'[21]Calculator Data Summary'!$B$8:$AG$21)</f>
        <v>0</v>
      </c>
      <c r="CM22" s="12" t="s">
        <v>23</v>
      </c>
      <c r="CN22" s="15">
        <f>SUMPRODUCT(($B$4='[21]Calculator Data Summary'!$B$5:$AG$5)*($B$5='[21]Calculator Data Summary'!$B$6:$AG$6)*($B$6='[21]Calculator Data Summary'!$B$4:$AG$4)*(CN$13='[21]Calculator Data Summary'!$B$7:$AG$7)*($K22='[21]Calculator Data Summary'!$A$8:$A$21)*'[21]Calculator Data Summary'!$B$8:$AG$21)</f>
        <v>0</v>
      </c>
      <c r="CO22" s="15">
        <f>SUMPRODUCT(($B$4='[21]Calculator Data Summary'!$B$5:$AG$5)*($B$5='[21]Calculator Data Summary'!$B$6:$AG$6)*($B$6='[21]Calculator Data Summary'!$B$4:$AG$4)*(CO$13='[21]Calculator Data Summary'!$B$7:$AG$7)*($K22='[21]Calculator Data Summary'!$A$8:$A$21)*'[21]Calculator Data Summary'!$B$8:$AG$21)</f>
        <v>0</v>
      </c>
      <c r="CP22" s="19">
        <f>SUMPRODUCT(($B$4='[21]Calculator Data Summary'!$B$5:$AG$5)*($B$5='[21]Calculator Data Summary'!$B$6:$AG$6)*($B$6='[21]Calculator Data Summary'!$B$4:$AG$4)*(CP$13='[21]Calculator Data Summary'!$B$7:$AG$7)*($K22='[21]Calculator Data Summary'!$A$8:$A$21)*'[21]Calculator Data Summary'!$B$8:$AG$21)</f>
        <v>0</v>
      </c>
      <c r="CR22" s="12" t="s">
        <v>23</v>
      </c>
      <c r="CS22" s="15">
        <f>SUMPRODUCT(($B$4='[21]Calculator Data Summary'!$B$5:$AG$5)*($B$5='[21]Calculator Data Summary'!$B$6:$AG$6)*($B$6='[21]Calculator Data Summary'!$B$4:$AG$4)*(CS$13='[21]Calculator Data Summary'!$B$7:$AG$7)*($K22='[21]Calculator Data Summary'!$A$8:$A$21)*'[21]Calculator Data Summary'!$B$8:$AG$21)</f>
        <v>0</v>
      </c>
      <c r="CT22" s="15">
        <f>SUMPRODUCT(($B$4='[21]Calculator Data Summary'!$B$5:$AG$5)*($B$5='[21]Calculator Data Summary'!$B$6:$AG$6)*($B$6='[21]Calculator Data Summary'!$B$4:$AG$4)*(CT$13='[21]Calculator Data Summary'!$B$7:$AG$7)*($K22='[21]Calculator Data Summary'!$A$8:$A$21)*'[21]Calculator Data Summary'!$B$8:$AG$21)</f>
        <v>0</v>
      </c>
      <c r="CU22" s="19">
        <f>SUMPRODUCT(($B$4='[21]Calculator Data Summary'!$B$5:$AG$5)*($B$5='[21]Calculator Data Summary'!$B$6:$AG$6)*($B$6='[21]Calculator Data Summary'!$B$4:$AG$4)*(CU$13='[21]Calculator Data Summary'!$B$7:$AG$7)*($K22='[21]Calculator Data Summary'!$A$8:$A$21)*'[21]Calculator Data Summary'!$B$8:$AG$21)</f>
        <v>0</v>
      </c>
      <c r="CW22" s="12" t="s">
        <v>23</v>
      </c>
      <c r="CX22" s="15">
        <f>SUMPRODUCT(($B$4='[21]Calculator Data Summary'!$B$5:$AG$5)*($B$5='[21]Calculator Data Summary'!$B$6:$AG$6)*($B$6='[21]Calculator Data Summary'!$B$4:$AG$4)*(CX$13='[21]Calculator Data Summary'!$B$7:$AG$7)*($K22='[21]Calculator Data Summary'!$A$8:$A$21)*'[21]Calculator Data Summary'!$B$8:$AG$21)</f>
        <v>0</v>
      </c>
      <c r="CY22" s="15">
        <f>SUMPRODUCT(($B$4='[21]Calculator Data Summary'!$B$5:$AG$5)*($B$5='[21]Calculator Data Summary'!$B$6:$AG$6)*($B$6='[21]Calculator Data Summary'!$B$4:$AG$4)*(CY$13='[21]Calculator Data Summary'!$B$7:$AG$7)*($K22='[21]Calculator Data Summary'!$A$8:$A$21)*'[21]Calculator Data Summary'!$B$8:$AG$21)</f>
        <v>0</v>
      </c>
      <c r="CZ22" s="19">
        <f>SUMPRODUCT(($B$4='[21]Calculator Data Summary'!$B$5:$AG$5)*($B$5='[21]Calculator Data Summary'!$B$6:$AG$6)*($B$6='[21]Calculator Data Summary'!$B$4:$AG$4)*(CZ$13='[21]Calculator Data Summary'!$B$7:$AG$7)*($K22='[21]Calculator Data Summary'!$A$8:$A$21)*'[21]Calculator Data Summary'!$B$8:$AG$21)</f>
        <v>0</v>
      </c>
      <c r="DB22" s="12" t="s">
        <v>23</v>
      </c>
      <c r="DC22" s="15">
        <f>SUMPRODUCT(($B$4='[21]Calculator Data Summary'!$B$5:$AG$5)*($B$5='[21]Calculator Data Summary'!$B$6:$AG$6)*($B$6='[21]Calculator Data Summary'!$B$4:$AG$4)*(DC$13='[21]Calculator Data Summary'!$B$7:$AG$7)*($K22='[21]Calculator Data Summary'!$A$8:$A$21)*'[21]Calculator Data Summary'!$B$8:$AG$21)</f>
        <v>0</v>
      </c>
      <c r="DD22" s="15">
        <f>SUMPRODUCT(($B$4='[21]Calculator Data Summary'!$B$5:$AG$5)*($B$5='[21]Calculator Data Summary'!$B$6:$AG$6)*($B$6='[21]Calculator Data Summary'!$B$4:$AG$4)*(DD$13='[21]Calculator Data Summary'!$B$7:$AG$7)*($K22='[21]Calculator Data Summary'!$A$8:$A$21)*'[21]Calculator Data Summary'!$B$8:$AG$21)</f>
        <v>0</v>
      </c>
      <c r="DE22" s="19">
        <f>SUMPRODUCT(($B$4='[21]Calculator Data Summary'!$B$5:$AG$5)*($B$5='[21]Calculator Data Summary'!$B$6:$AG$6)*($B$6='[21]Calculator Data Summary'!$B$4:$AG$4)*(DE$13='[21]Calculator Data Summary'!$B$7:$AG$7)*($K22='[21]Calculator Data Summary'!$A$8:$A$21)*'[21]Calculator Data Summary'!$B$8:$AG$21)</f>
        <v>0</v>
      </c>
      <c r="DG22" s="12" t="s">
        <v>23</v>
      </c>
      <c r="DH22" s="15">
        <f>SUMPRODUCT(($B$4='[21]Calculator Data Summary'!$B$5:$AG$5)*($B$5='[21]Calculator Data Summary'!$B$6:$AG$6)*($B$6='[21]Calculator Data Summary'!$B$4:$AG$4)*(DH$13='[21]Calculator Data Summary'!$B$7:$AG$7)*($K22='[21]Calculator Data Summary'!$A$8:$A$21)*'[21]Calculator Data Summary'!$B$8:$AG$21)</f>
        <v>0</v>
      </c>
      <c r="DI22" s="15">
        <f>SUMPRODUCT(($B$4='[21]Calculator Data Summary'!$B$5:$AG$5)*($B$5='[21]Calculator Data Summary'!$B$6:$AG$6)*($B$6='[21]Calculator Data Summary'!$B$4:$AG$4)*(DI$13='[21]Calculator Data Summary'!$B$7:$AG$7)*($K22='[21]Calculator Data Summary'!$A$8:$A$21)*'[21]Calculator Data Summary'!$B$8:$AG$21)</f>
        <v>0</v>
      </c>
      <c r="DJ22" s="19">
        <f>SUMPRODUCT(($B$4='[21]Calculator Data Summary'!$B$5:$AG$5)*($B$5='[21]Calculator Data Summary'!$B$6:$AG$6)*($B$6='[21]Calculator Data Summary'!$B$4:$AG$4)*(DJ$13='[21]Calculator Data Summary'!$B$7:$AG$7)*($K22='[21]Calculator Data Summary'!$A$8:$A$21)*'[21]Calculator Data Summary'!$B$8:$AG$21)</f>
        <v>0</v>
      </c>
      <c r="DL22" s="12" t="s">
        <v>23</v>
      </c>
      <c r="DM22" s="15">
        <f>SUMPRODUCT(($B$4='[21]Calculator Data Summary'!$B$5:$AG$5)*($B$5='[21]Calculator Data Summary'!$B$6:$AG$6)*($B$6='[21]Calculator Data Summary'!$B$4:$AG$4)*(DM$13='[21]Calculator Data Summary'!$B$7:$AG$7)*($K22='[21]Calculator Data Summary'!$A$8:$A$21)*'[21]Calculator Data Summary'!$B$8:$AG$21)</f>
        <v>0</v>
      </c>
      <c r="DN22" s="15">
        <f>SUMPRODUCT(($B$4='[21]Calculator Data Summary'!$B$5:$AG$5)*($B$5='[21]Calculator Data Summary'!$B$6:$AG$6)*($B$6='[21]Calculator Data Summary'!$B$4:$AG$4)*(DN$13='[21]Calculator Data Summary'!$B$7:$AG$7)*($K22='[21]Calculator Data Summary'!$A$8:$A$21)*'[21]Calculator Data Summary'!$B$8:$AG$21)</f>
        <v>0</v>
      </c>
      <c r="DO22" s="19">
        <f>SUMPRODUCT(($B$4='[21]Calculator Data Summary'!$B$5:$AG$5)*($B$5='[21]Calculator Data Summary'!$B$6:$AG$6)*($B$6='[21]Calculator Data Summary'!$B$4:$AG$4)*(DO$13='[21]Calculator Data Summary'!$B$7:$AG$7)*($K22='[21]Calculator Data Summary'!$A$8:$A$21)*'[21]Calculator Data Summary'!$B$8:$AG$21)</f>
        <v>0</v>
      </c>
      <c r="DQ22" s="12" t="s">
        <v>23</v>
      </c>
      <c r="DR22" s="15">
        <f>SUMPRODUCT(($B$4='[21]Calculator Data Summary'!$B$5:$AG$5)*($B$5='[21]Calculator Data Summary'!$B$6:$AG$6)*($B$6='[21]Calculator Data Summary'!$B$4:$AG$4)*(DR$13='[21]Calculator Data Summary'!$B$7:$AG$7)*($K22='[21]Calculator Data Summary'!$A$8:$A$21)*'[21]Calculator Data Summary'!$B$8:$AG$21)</f>
        <v>0</v>
      </c>
      <c r="DS22" s="15">
        <f>SUMPRODUCT(($B$4='[21]Calculator Data Summary'!$B$5:$AG$5)*($B$5='[21]Calculator Data Summary'!$B$6:$AG$6)*($B$6='[21]Calculator Data Summary'!$B$4:$AG$4)*(DS$13='[21]Calculator Data Summary'!$B$7:$AG$7)*($K22='[21]Calculator Data Summary'!$A$8:$A$21)*'[21]Calculator Data Summary'!$B$8:$AG$21)</f>
        <v>0</v>
      </c>
      <c r="DT22" s="19">
        <f>SUMPRODUCT(($B$4='[21]Calculator Data Summary'!$B$5:$AG$5)*($B$5='[21]Calculator Data Summary'!$B$6:$AG$6)*($B$6='[21]Calculator Data Summary'!$B$4:$AG$4)*(DT$13='[21]Calculator Data Summary'!$B$7:$AG$7)*($K22='[21]Calculator Data Summary'!$A$8:$A$21)*'[21]Calculator Data Summary'!$B$8:$AG$21)</f>
        <v>0</v>
      </c>
      <c r="DV22" s="12" t="s">
        <v>23</v>
      </c>
      <c r="DW22" s="15">
        <f>SUMPRODUCT(($B$4='[21]Calculator Data Summary'!$B$5:$AG$5)*($B$5='[21]Calculator Data Summary'!$B$6:$AG$6)*($B$6='[21]Calculator Data Summary'!$B$4:$AG$4)*(DW$13='[21]Calculator Data Summary'!$B$7:$AG$7)*($K22='[21]Calculator Data Summary'!$A$8:$A$21)*'[21]Calculator Data Summary'!$B$8:$AG$21)</f>
        <v>0</v>
      </c>
      <c r="DX22" s="15">
        <f>SUMPRODUCT(($B$4='[21]Calculator Data Summary'!$B$5:$AG$5)*($B$5='[21]Calculator Data Summary'!$B$6:$AG$6)*($B$6='[21]Calculator Data Summary'!$B$4:$AG$4)*(DX$13='[21]Calculator Data Summary'!$B$7:$AG$7)*($K22='[21]Calculator Data Summary'!$A$8:$A$21)*'[21]Calculator Data Summary'!$B$8:$AG$21)</f>
        <v>0</v>
      </c>
      <c r="DY22" s="19">
        <f>SUMPRODUCT(($B$4='[21]Calculator Data Summary'!$B$5:$AG$5)*($B$5='[21]Calculator Data Summary'!$B$6:$AG$6)*($B$6='[21]Calculator Data Summary'!$B$4:$AG$4)*(DY$13='[21]Calculator Data Summary'!$B$7:$AG$7)*($K22='[21]Calculator Data Summary'!$A$8:$A$21)*'[21]Calculator Data Summary'!$B$8:$AG$21)</f>
        <v>0</v>
      </c>
      <c r="EA22" s="12" t="s">
        <v>23</v>
      </c>
      <c r="EB22" s="15">
        <f>SUMPRODUCT(($B$4='[21]Calculator Data Summary'!$B$5:$AG$5)*($B$5='[21]Calculator Data Summary'!$B$6:$AG$6)*($B$6='[21]Calculator Data Summary'!$B$4:$AG$4)*(EB$13='[21]Calculator Data Summary'!$B$7:$AG$7)*($K22='[21]Calculator Data Summary'!$A$8:$A$21)*'[21]Calculator Data Summary'!$B$8:$AG$21)</f>
        <v>0</v>
      </c>
      <c r="EC22" s="15">
        <f>SUMPRODUCT(($B$4='[21]Calculator Data Summary'!$B$5:$AG$5)*($B$5='[21]Calculator Data Summary'!$B$6:$AG$6)*($B$6='[21]Calculator Data Summary'!$B$4:$AG$4)*(EC$13='[21]Calculator Data Summary'!$B$7:$AG$7)*($K22='[21]Calculator Data Summary'!$A$8:$A$21)*'[21]Calculator Data Summary'!$B$8:$AG$21)</f>
        <v>0</v>
      </c>
      <c r="ED22" s="19">
        <f>SUMPRODUCT(($B$4='[21]Calculator Data Summary'!$B$5:$AG$5)*($B$5='[21]Calculator Data Summary'!$B$6:$AG$6)*($B$6='[21]Calculator Data Summary'!$B$4:$AG$4)*(ED$13='[21]Calculator Data Summary'!$B$7:$AG$7)*($K22='[21]Calculator Data Summary'!$A$8:$A$21)*'[21]Calculator Data Summary'!$B$8:$AG$21)</f>
        <v>0</v>
      </c>
      <c r="EF22" s="12" t="s">
        <v>23</v>
      </c>
      <c r="EG22" s="15">
        <f>SUMPRODUCT(($B$4='[21]Calculator Data Summary'!$B$5:$AG$5)*($B$5='[21]Calculator Data Summary'!$B$6:$AG$6)*($B$6='[21]Calculator Data Summary'!$B$4:$AG$4)*(EG$13='[21]Calculator Data Summary'!$B$7:$AG$7)*($K22='[21]Calculator Data Summary'!$A$8:$A$21)*'[21]Calculator Data Summary'!$B$8:$AG$21)</f>
        <v>0</v>
      </c>
      <c r="EH22" s="15">
        <f>SUMPRODUCT(($B$4='[21]Calculator Data Summary'!$B$5:$AG$5)*($B$5='[21]Calculator Data Summary'!$B$6:$AG$6)*($B$6='[21]Calculator Data Summary'!$B$4:$AG$4)*(EH$13='[21]Calculator Data Summary'!$B$7:$AG$7)*($K22='[21]Calculator Data Summary'!$A$8:$A$21)*'[21]Calculator Data Summary'!$B$8:$AG$21)</f>
        <v>0</v>
      </c>
      <c r="EI22" s="19">
        <f>SUMPRODUCT(($B$4='[21]Calculator Data Summary'!$B$5:$AG$5)*($B$5='[21]Calculator Data Summary'!$B$6:$AG$6)*($B$6='[21]Calculator Data Summary'!$B$4:$AG$4)*(EI$13='[21]Calculator Data Summary'!$B$7:$AG$7)*($K22='[21]Calculator Data Summary'!$A$8:$A$21)*'[21]Calculator Data Summary'!$B$8:$AG$21)</f>
        <v>0</v>
      </c>
      <c r="EK22" s="12" t="s">
        <v>23</v>
      </c>
      <c r="EL22" s="15">
        <f>SUMPRODUCT(($B$4='[21]Calculator Data Summary'!$B$5:$AG$5)*($B$5='[21]Calculator Data Summary'!$B$6:$AG$6)*($B$6='[21]Calculator Data Summary'!$B$4:$AG$4)*(EL$13='[21]Calculator Data Summary'!$B$7:$AG$7)*($K22='[21]Calculator Data Summary'!$A$8:$A$21)*'[21]Calculator Data Summary'!$B$8:$AG$21)</f>
        <v>0</v>
      </c>
      <c r="EM22" s="15">
        <f>SUMPRODUCT(($B$4='[21]Calculator Data Summary'!$B$5:$AG$5)*($B$5='[21]Calculator Data Summary'!$B$6:$AG$6)*($B$6='[21]Calculator Data Summary'!$B$4:$AG$4)*(EM$13='[21]Calculator Data Summary'!$B$7:$AG$7)*($K22='[21]Calculator Data Summary'!$A$8:$A$21)*'[21]Calculator Data Summary'!$B$8:$AG$21)</f>
        <v>0</v>
      </c>
      <c r="EN22" s="19">
        <f>SUMPRODUCT(($B$4='[21]Calculator Data Summary'!$B$5:$AG$5)*($B$5='[21]Calculator Data Summary'!$B$6:$AG$6)*($B$6='[21]Calculator Data Summary'!$B$4:$AG$4)*(EN$13='[21]Calculator Data Summary'!$B$7:$AG$7)*($K22='[21]Calculator Data Summary'!$A$8:$A$21)*'[21]Calculator Data Summary'!$B$8:$AG$21)</f>
        <v>0</v>
      </c>
      <c r="EP22" s="12" t="s">
        <v>23</v>
      </c>
      <c r="EQ22" s="15">
        <f>SUMPRODUCT(($B$4='[21]Calculator Data Summary'!$B$5:$AG$5)*($B$5='[21]Calculator Data Summary'!$B$6:$AG$6)*($B$6='[21]Calculator Data Summary'!$B$4:$AG$4)*(EQ$13='[21]Calculator Data Summary'!$B$7:$AG$7)*($K22='[21]Calculator Data Summary'!$A$8:$A$21)*'[21]Calculator Data Summary'!$B$8:$AG$21)</f>
        <v>0</v>
      </c>
      <c r="ER22" s="15">
        <f>SUMPRODUCT(($B$4='[21]Calculator Data Summary'!$B$5:$AG$5)*($B$5='[21]Calculator Data Summary'!$B$6:$AG$6)*($B$6='[21]Calculator Data Summary'!$B$4:$AG$4)*(ER$13='[21]Calculator Data Summary'!$B$7:$AG$7)*($K22='[21]Calculator Data Summary'!$A$8:$A$21)*'[21]Calculator Data Summary'!$B$8:$AG$21)</f>
        <v>0</v>
      </c>
      <c r="ES22" s="19">
        <f>SUMPRODUCT(($B$4='[21]Calculator Data Summary'!$B$5:$AG$5)*($B$5='[21]Calculator Data Summary'!$B$6:$AG$6)*($B$6='[21]Calculator Data Summary'!$B$4:$AG$4)*(ES$13='[21]Calculator Data Summary'!$B$7:$AG$7)*($K22='[21]Calculator Data Summary'!$A$8:$A$21)*'[21]Calculator Data Summary'!$B$8:$AG$21)</f>
        <v>0</v>
      </c>
      <c r="EU22" s="12" t="s">
        <v>23</v>
      </c>
      <c r="EV22" s="15">
        <f>SUMPRODUCT(($B$4='[21]Calculator Data Summary'!$B$5:$AG$5)*($B$5='[21]Calculator Data Summary'!$B$6:$AG$6)*($B$6='[21]Calculator Data Summary'!$B$4:$AG$4)*(EV$13='[21]Calculator Data Summary'!$B$7:$AG$7)*($K22='[21]Calculator Data Summary'!$A$8:$A$21)*'[21]Calculator Data Summary'!$B$8:$AG$21)</f>
        <v>0</v>
      </c>
      <c r="EW22" s="15">
        <f>SUMPRODUCT(($B$4='[21]Calculator Data Summary'!$B$5:$AG$5)*($B$5='[21]Calculator Data Summary'!$B$6:$AG$6)*($B$6='[21]Calculator Data Summary'!$B$4:$AG$4)*(EW$13='[21]Calculator Data Summary'!$B$7:$AG$7)*($K22='[21]Calculator Data Summary'!$A$8:$A$21)*'[21]Calculator Data Summary'!$B$8:$AG$21)</f>
        <v>0</v>
      </c>
      <c r="EX22" s="19">
        <f>SUMPRODUCT(($B$4='[21]Calculator Data Summary'!$B$5:$AG$5)*($B$5='[21]Calculator Data Summary'!$B$6:$AG$6)*($B$6='[21]Calculator Data Summary'!$B$4:$AG$4)*(EX$13='[21]Calculator Data Summary'!$B$7:$AG$7)*($K22='[21]Calculator Data Summary'!$A$8:$A$21)*'[21]Calculator Data Summary'!$B$8:$AG$21)</f>
        <v>0</v>
      </c>
      <c r="EZ22" s="12" t="s">
        <v>23</v>
      </c>
      <c r="FA22" s="15">
        <f>SUMPRODUCT(($B$4='[21]Calculator Data Summary'!$B$5:$AG$5)*($B$5='[21]Calculator Data Summary'!$B$6:$AG$6)*($B$6='[21]Calculator Data Summary'!$B$4:$AG$4)*(FA$13='[21]Calculator Data Summary'!$B$7:$AG$7)*($K22='[21]Calculator Data Summary'!$A$8:$A$21)*'[21]Calculator Data Summary'!$B$8:$AG$21)</f>
        <v>0</v>
      </c>
      <c r="FB22" s="15">
        <f>SUMPRODUCT(($B$4='[21]Calculator Data Summary'!$B$5:$AG$5)*($B$5='[21]Calculator Data Summary'!$B$6:$AG$6)*($B$6='[21]Calculator Data Summary'!$B$4:$AG$4)*(FB$13='[21]Calculator Data Summary'!$B$7:$AG$7)*($K22='[21]Calculator Data Summary'!$A$8:$A$21)*'[21]Calculator Data Summary'!$B$8:$AG$21)</f>
        <v>0</v>
      </c>
      <c r="FC22" s="19">
        <f>SUMPRODUCT(($B$4='[21]Calculator Data Summary'!$B$5:$AG$5)*($B$5='[21]Calculator Data Summary'!$B$6:$AG$6)*($B$6='[21]Calculator Data Summary'!$B$4:$AG$4)*(FC$13='[21]Calculator Data Summary'!$B$7:$AG$7)*($K22='[21]Calculator Data Summary'!$A$8:$A$21)*'[21]Calculator Data Summary'!$B$8:$AG$21)</f>
        <v>0</v>
      </c>
      <c r="FE22" s="12" t="s">
        <v>23</v>
      </c>
      <c r="FF22" s="15">
        <f>SUMPRODUCT(($B$4='[21]Calculator Data Summary'!$B$5:$AG$5)*($B$5='[21]Calculator Data Summary'!$B$6:$AG$6)*($B$6='[21]Calculator Data Summary'!$B$4:$AG$4)*(FF$13='[21]Calculator Data Summary'!$B$7:$AG$7)*($K22='[21]Calculator Data Summary'!$A$8:$A$21)*'[21]Calculator Data Summary'!$B$8:$AG$21)</f>
        <v>0</v>
      </c>
      <c r="FG22" s="15">
        <f>SUMPRODUCT(($B$4='[21]Calculator Data Summary'!$B$5:$AG$5)*($B$5='[21]Calculator Data Summary'!$B$6:$AG$6)*($B$6='[21]Calculator Data Summary'!$B$4:$AG$4)*(FG$13='[21]Calculator Data Summary'!$B$7:$AG$7)*($K22='[21]Calculator Data Summary'!$A$8:$A$21)*'[21]Calculator Data Summary'!$B$8:$AG$21)</f>
        <v>0</v>
      </c>
      <c r="FH22" s="19">
        <f>SUMPRODUCT(($B$4='[21]Calculator Data Summary'!$B$5:$AG$5)*($B$5='[21]Calculator Data Summary'!$B$6:$AG$6)*($B$6='[21]Calculator Data Summary'!$B$4:$AG$4)*(FH$13='[21]Calculator Data Summary'!$B$7:$AG$7)*($K22='[21]Calculator Data Summary'!$A$8:$A$21)*'[21]Calculator Data Summary'!$B$8:$AG$21)</f>
        <v>0</v>
      </c>
      <c r="FJ22" s="12" t="s">
        <v>23</v>
      </c>
      <c r="FK22" s="15">
        <f>SUMPRODUCT(($B$4='[21]Calculator Data Summary'!$B$5:$AG$5)*($B$5='[21]Calculator Data Summary'!$B$6:$AG$6)*($B$6='[21]Calculator Data Summary'!$B$4:$AG$4)*(FK$13='[21]Calculator Data Summary'!$B$7:$AG$7)*($K22='[21]Calculator Data Summary'!$A$8:$A$21)*'[21]Calculator Data Summary'!$B$8:$AG$21)</f>
        <v>0</v>
      </c>
      <c r="FL22" s="15">
        <f>SUMPRODUCT(($B$4='[21]Calculator Data Summary'!$B$5:$AG$5)*($B$5='[21]Calculator Data Summary'!$B$6:$AG$6)*($B$6='[21]Calculator Data Summary'!$B$4:$AG$4)*(FL$13='[21]Calculator Data Summary'!$B$7:$AG$7)*($K22='[21]Calculator Data Summary'!$A$8:$A$21)*'[21]Calculator Data Summary'!$B$8:$AG$21)</f>
        <v>0</v>
      </c>
      <c r="FM22" s="19">
        <f>SUMPRODUCT(($B$4='[21]Calculator Data Summary'!$B$5:$AG$5)*($B$5='[21]Calculator Data Summary'!$B$6:$AG$6)*($B$6='[21]Calculator Data Summary'!$B$4:$AG$4)*(FM$13='[21]Calculator Data Summary'!$B$7:$AG$7)*($K22='[21]Calculator Data Summary'!$A$8:$A$21)*'[21]Calculator Data Summary'!$B$8:$AG$21)</f>
        <v>0</v>
      </c>
      <c r="FO22" s="12" t="s">
        <v>23</v>
      </c>
      <c r="FP22" s="15">
        <f>SUMPRODUCT(($B$4='[21]Calculator Data Summary'!$B$5:$AG$5)*($B$5='[21]Calculator Data Summary'!$B$6:$AG$6)*($B$6='[21]Calculator Data Summary'!$B$4:$AG$4)*(FP$13='[21]Calculator Data Summary'!$B$7:$AG$7)*($K22='[21]Calculator Data Summary'!$A$8:$A$21)*'[21]Calculator Data Summary'!$B$8:$AG$21)</f>
        <v>0</v>
      </c>
      <c r="FQ22" s="15">
        <f>SUMPRODUCT(($B$4='[21]Calculator Data Summary'!$B$5:$AG$5)*($B$5='[21]Calculator Data Summary'!$B$6:$AG$6)*($B$6='[21]Calculator Data Summary'!$B$4:$AG$4)*(FQ$13='[21]Calculator Data Summary'!$B$7:$AG$7)*($K22='[21]Calculator Data Summary'!$A$8:$A$21)*'[21]Calculator Data Summary'!$B$8:$AG$21)</f>
        <v>0</v>
      </c>
      <c r="FR22" s="19">
        <f>SUMPRODUCT(($B$4='[21]Calculator Data Summary'!$B$5:$AG$5)*($B$5='[21]Calculator Data Summary'!$B$6:$AG$6)*($B$6='[21]Calculator Data Summary'!$B$4:$AG$4)*(FR$13='[21]Calculator Data Summary'!$B$7:$AG$7)*($K22='[21]Calculator Data Summary'!$A$8:$A$21)*'[21]Calculator Data Summary'!$B$8:$AG$21)</f>
        <v>0</v>
      </c>
      <c r="FT22" s="12" t="s">
        <v>23</v>
      </c>
      <c r="FU22" s="15">
        <f>SUMPRODUCT(($B$4='[21]Calculator Data Summary'!$B$5:$AG$5)*($B$5='[21]Calculator Data Summary'!$B$6:$AG$6)*($B$6='[21]Calculator Data Summary'!$B$4:$AG$4)*(FU$13='[21]Calculator Data Summary'!$B$7:$AG$7)*($K22='[21]Calculator Data Summary'!$A$8:$A$21)*'[21]Calculator Data Summary'!$B$8:$AG$21)</f>
        <v>0</v>
      </c>
      <c r="FV22" s="15">
        <f>SUMPRODUCT(($B$4='[21]Calculator Data Summary'!$B$5:$AG$5)*($B$5='[21]Calculator Data Summary'!$B$6:$AG$6)*($B$6='[21]Calculator Data Summary'!$B$4:$AG$4)*(FV$13='[21]Calculator Data Summary'!$B$7:$AG$7)*($K22='[21]Calculator Data Summary'!$A$8:$A$21)*'[21]Calculator Data Summary'!$B$8:$AG$21)</f>
        <v>0</v>
      </c>
      <c r="FW22" s="19">
        <f>SUMPRODUCT(($B$4='[21]Calculator Data Summary'!$B$5:$AG$5)*($B$5='[21]Calculator Data Summary'!$B$6:$AG$6)*($B$6='[21]Calculator Data Summary'!$B$4:$AG$4)*(FW$13='[21]Calculator Data Summary'!$B$7:$AG$7)*($K22='[21]Calculator Data Summary'!$A$8:$A$21)*'[21]Calculator Data Summary'!$B$8:$AG$21)</f>
        <v>0</v>
      </c>
      <c r="FY22" s="12" t="s">
        <v>23</v>
      </c>
      <c r="FZ22" s="15">
        <f>SUMPRODUCT(($B$4='[21]Calculator Data Summary'!$B$5:$AG$5)*($B$5='[21]Calculator Data Summary'!$B$6:$AG$6)*($B$6='[21]Calculator Data Summary'!$B$4:$AG$4)*(FZ$13='[21]Calculator Data Summary'!$B$7:$AG$7)*($K22='[21]Calculator Data Summary'!$A$8:$A$21)*'[21]Calculator Data Summary'!$B$8:$AG$21)</f>
        <v>0</v>
      </c>
      <c r="GA22" s="15">
        <f>SUMPRODUCT(($B$4='[21]Calculator Data Summary'!$B$5:$AG$5)*($B$5='[21]Calculator Data Summary'!$B$6:$AG$6)*($B$6='[21]Calculator Data Summary'!$B$4:$AG$4)*(GA$13='[21]Calculator Data Summary'!$B$7:$AG$7)*($K22='[21]Calculator Data Summary'!$A$8:$A$21)*'[21]Calculator Data Summary'!$B$8:$AG$21)</f>
        <v>0</v>
      </c>
      <c r="GB22" s="19">
        <f>SUMPRODUCT(($B$4='[21]Calculator Data Summary'!$B$5:$AG$5)*($B$5='[21]Calculator Data Summary'!$B$6:$AG$6)*($B$6='[21]Calculator Data Summary'!$B$4:$AG$4)*(GB$13='[21]Calculator Data Summary'!$B$7:$AG$7)*($K22='[21]Calculator Data Summary'!$A$8:$A$21)*'[21]Calculator Data Summary'!$B$8:$AG$21)</f>
        <v>0</v>
      </c>
      <c r="GD22" s="12" t="s">
        <v>23</v>
      </c>
      <c r="GE22" s="15">
        <f>SUMPRODUCT(($B$4='[21]Calculator Data Summary'!$B$5:$AG$5)*($B$5='[21]Calculator Data Summary'!$B$6:$AG$6)*($B$6='[21]Calculator Data Summary'!$B$4:$AG$4)*(GE$13='[21]Calculator Data Summary'!$B$7:$AG$7)*($K22='[21]Calculator Data Summary'!$A$8:$A$21)*'[21]Calculator Data Summary'!$B$8:$AG$21)</f>
        <v>0</v>
      </c>
      <c r="GF22" s="15">
        <f>SUMPRODUCT(($B$4='[21]Calculator Data Summary'!$B$5:$AG$5)*($B$5='[21]Calculator Data Summary'!$B$6:$AG$6)*($B$6='[21]Calculator Data Summary'!$B$4:$AG$4)*(GF$13='[21]Calculator Data Summary'!$B$7:$AG$7)*($K22='[21]Calculator Data Summary'!$A$8:$A$21)*'[21]Calculator Data Summary'!$B$8:$AG$21)</f>
        <v>0</v>
      </c>
      <c r="GG22" s="19">
        <f>SUMPRODUCT(($B$4='[21]Calculator Data Summary'!$B$5:$AG$5)*($B$5='[21]Calculator Data Summary'!$B$6:$AG$6)*($B$6='[21]Calculator Data Summary'!$B$4:$AG$4)*(GG$13='[21]Calculator Data Summary'!$B$7:$AG$7)*($K22='[21]Calculator Data Summary'!$A$8:$A$21)*'[21]Calculator Data Summary'!$B$8:$AG$21)</f>
        <v>0</v>
      </c>
      <c r="GI22" s="12" t="s">
        <v>23</v>
      </c>
      <c r="GJ22" s="15">
        <f>SUMPRODUCT(($B$4='[21]Calculator Data Summary'!$B$5:$AG$5)*($B$5='[21]Calculator Data Summary'!$B$6:$AG$6)*($B$6='[21]Calculator Data Summary'!$B$4:$AG$4)*(GJ$13='[21]Calculator Data Summary'!$B$7:$AG$7)*($K22='[21]Calculator Data Summary'!$A$8:$A$21)*'[21]Calculator Data Summary'!$B$8:$AG$21)</f>
        <v>0</v>
      </c>
      <c r="GK22" s="15">
        <f>SUMPRODUCT(($B$4='[21]Calculator Data Summary'!$B$5:$AG$5)*($B$5='[21]Calculator Data Summary'!$B$6:$AG$6)*($B$6='[21]Calculator Data Summary'!$B$4:$AG$4)*(GK$13='[21]Calculator Data Summary'!$B$7:$AG$7)*($K22='[21]Calculator Data Summary'!$A$8:$A$21)*'[21]Calculator Data Summary'!$B$8:$AG$21)</f>
        <v>0</v>
      </c>
      <c r="GL22" s="19">
        <f>SUMPRODUCT(($B$4='[21]Calculator Data Summary'!$B$5:$AG$5)*($B$5='[21]Calculator Data Summary'!$B$6:$AG$6)*($B$6='[21]Calculator Data Summary'!$B$4:$AG$4)*(GL$13='[21]Calculator Data Summary'!$B$7:$AG$7)*($K22='[21]Calculator Data Summary'!$A$8:$A$21)*'[21]Calculator Data Summary'!$B$8:$AG$21)</f>
        <v>0</v>
      </c>
      <c r="GN22" s="12" t="s">
        <v>23</v>
      </c>
      <c r="GO22" s="15">
        <f>SUMPRODUCT(($B$4='[21]Calculator Data Summary'!$B$5:$AG$5)*($B$5='[21]Calculator Data Summary'!$B$6:$AG$6)*($B$6='[21]Calculator Data Summary'!$B$4:$AG$4)*(GO$13='[21]Calculator Data Summary'!$B$7:$AG$7)*($K22='[21]Calculator Data Summary'!$A$8:$A$21)*'[21]Calculator Data Summary'!$B$8:$AG$21)</f>
        <v>0</v>
      </c>
      <c r="GP22" s="15">
        <f>SUMPRODUCT(($B$4='[21]Calculator Data Summary'!$B$5:$AG$5)*($B$5='[21]Calculator Data Summary'!$B$6:$AG$6)*($B$6='[21]Calculator Data Summary'!$B$4:$AG$4)*(GP$13='[21]Calculator Data Summary'!$B$7:$AG$7)*($K22='[21]Calculator Data Summary'!$A$8:$A$21)*'[21]Calculator Data Summary'!$B$8:$AG$21)</f>
        <v>0</v>
      </c>
      <c r="GQ22" s="19">
        <f>SUMPRODUCT(($B$4='[21]Calculator Data Summary'!$B$5:$AG$5)*($B$5='[21]Calculator Data Summary'!$B$6:$AG$6)*($B$6='[21]Calculator Data Summary'!$B$4:$AG$4)*(GQ$13='[21]Calculator Data Summary'!$B$7:$AG$7)*($K22='[21]Calculator Data Summary'!$A$8:$A$21)*'[21]Calculator Data Summary'!$B$8:$AG$21)</f>
        <v>0</v>
      </c>
      <c r="GS22" s="12" t="s">
        <v>23</v>
      </c>
      <c r="GT22" s="15">
        <f>SUMPRODUCT(($B$4='[21]Calculator Data Summary'!$B$5:$AG$5)*($B$5='[21]Calculator Data Summary'!$B$6:$AG$6)*($B$6='[21]Calculator Data Summary'!$B$4:$AG$4)*(GT$13='[21]Calculator Data Summary'!$B$7:$AG$7)*($K22='[21]Calculator Data Summary'!$A$8:$A$21)*'[21]Calculator Data Summary'!$B$8:$AG$21)</f>
        <v>0</v>
      </c>
      <c r="GU22" s="15">
        <f>SUMPRODUCT(($B$4='[21]Calculator Data Summary'!$B$5:$AG$5)*($B$5='[21]Calculator Data Summary'!$B$6:$AG$6)*($B$6='[21]Calculator Data Summary'!$B$4:$AG$4)*(GU$13='[21]Calculator Data Summary'!$B$7:$AG$7)*($K22='[21]Calculator Data Summary'!$A$8:$A$21)*'[21]Calculator Data Summary'!$B$8:$AG$21)</f>
        <v>0</v>
      </c>
      <c r="GV22" s="19">
        <f>SUMPRODUCT(($B$4='[21]Calculator Data Summary'!$B$5:$AG$5)*($B$5='[21]Calculator Data Summary'!$B$6:$AG$6)*($B$6='[21]Calculator Data Summary'!$B$4:$AG$4)*(GV$13='[21]Calculator Data Summary'!$B$7:$AG$7)*($K22='[21]Calculator Data Summary'!$A$8:$A$21)*'[21]Calculator Data Summary'!$B$8:$AG$21)</f>
        <v>0</v>
      </c>
      <c r="GX22" s="12" t="s">
        <v>23</v>
      </c>
      <c r="GY22" s="15">
        <f>SUMPRODUCT(($B$4='[21]Calculator Data Summary'!$B$5:$AG$5)*($B$5='[21]Calculator Data Summary'!$B$6:$AG$6)*($B$6='[21]Calculator Data Summary'!$B$4:$AG$4)*(GY$13='[21]Calculator Data Summary'!$B$7:$AG$7)*($K22='[21]Calculator Data Summary'!$A$8:$A$21)*'[21]Calculator Data Summary'!$B$8:$AG$21)</f>
        <v>0</v>
      </c>
      <c r="GZ22" s="15">
        <f>SUMPRODUCT(($B$4='[21]Calculator Data Summary'!$B$5:$AG$5)*($B$5='[21]Calculator Data Summary'!$B$6:$AG$6)*($B$6='[21]Calculator Data Summary'!$B$4:$AG$4)*(GZ$13='[21]Calculator Data Summary'!$B$7:$AG$7)*($K22='[21]Calculator Data Summary'!$A$8:$A$21)*'[21]Calculator Data Summary'!$B$8:$AG$21)</f>
        <v>0</v>
      </c>
      <c r="HA22" s="19">
        <f>SUMPRODUCT(($B$4='[21]Calculator Data Summary'!$B$5:$AG$5)*($B$5='[21]Calculator Data Summary'!$B$6:$AG$6)*($B$6='[21]Calculator Data Summary'!$B$4:$AG$4)*(HA$13='[21]Calculator Data Summary'!$B$7:$AG$7)*($K22='[21]Calculator Data Summary'!$A$8:$A$21)*'[21]Calculator Data Summary'!$B$8:$AG$21)</f>
        <v>0</v>
      </c>
      <c r="HC22" s="12" t="s">
        <v>23</v>
      </c>
      <c r="HD22" s="15">
        <f>SUMPRODUCT(($B$4='[21]Calculator Data Summary'!$B$5:$AG$5)*($B$5='[21]Calculator Data Summary'!$B$6:$AG$6)*($B$6='[21]Calculator Data Summary'!$B$4:$AG$4)*(HD$13='[21]Calculator Data Summary'!$B$7:$AG$7)*($K22='[21]Calculator Data Summary'!$A$8:$A$21)*'[21]Calculator Data Summary'!$B$8:$AG$21)</f>
        <v>0</v>
      </c>
      <c r="HE22" s="15">
        <f>SUMPRODUCT(($B$4='[21]Calculator Data Summary'!$B$5:$AG$5)*($B$5='[21]Calculator Data Summary'!$B$6:$AG$6)*($B$6='[21]Calculator Data Summary'!$B$4:$AG$4)*(HE$13='[21]Calculator Data Summary'!$B$7:$AG$7)*($K22='[21]Calculator Data Summary'!$A$8:$A$21)*'[21]Calculator Data Summary'!$B$8:$AG$21)</f>
        <v>0</v>
      </c>
      <c r="HF22" s="19">
        <f>SUMPRODUCT(($B$4='[21]Calculator Data Summary'!$B$5:$AG$5)*($B$5='[21]Calculator Data Summary'!$B$6:$AG$6)*($B$6='[21]Calculator Data Summary'!$B$4:$AG$4)*(HF$13='[21]Calculator Data Summary'!$B$7:$AG$7)*($K22='[21]Calculator Data Summary'!$A$8:$A$21)*'[21]Calculator Data Summary'!$B$8:$AG$21)</f>
        <v>0</v>
      </c>
      <c r="HH22" s="12" t="s">
        <v>23</v>
      </c>
      <c r="HI22" s="15">
        <f>SUMPRODUCT(($B$4='[21]Calculator Data Summary'!$B$5:$AG$5)*($B$5='[21]Calculator Data Summary'!$B$6:$AG$6)*($B$6='[21]Calculator Data Summary'!$B$4:$AG$4)*(HI$13='[21]Calculator Data Summary'!$B$7:$AG$7)*($K22='[21]Calculator Data Summary'!$A$8:$A$21)*'[21]Calculator Data Summary'!$B$8:$AG$21)</f>
        <v>0</v>
      </c>
      <c r="HJ22" s="15">
        <f>SUMPRODUCT(($B$4='[21]Calculator Data Summary'!$B$5:$AG$5)*($B$5='[21]Calculator Data Summary'!$B$6:$AG$6)*($B$6='[21]Calculator Data Summary'!$B$4:$AG$4)*(HJ$13='[21]Calculator Data Summary'!$B$7:$AG$7)*($K22='[21]Calculator Data Summary'!$A$8:$A$21)*'[21]Calculator Data Summary'!$B$8:$AG$21)</f>
        <v>0</v>
      </c>
      <c r="HK22" s="19">
        <f>SUMPRODUCT(($B$4='[21]Calculator Data Summary'!$B$5:$AG$5)*($B$5='[21]Calculator Data Summary'!$B$6:$AG$6)*($B$6='[21]Calculator Data Summary'!$B$4:$AG$4)*(HK$13='[21]Calculator Data Summary'!$B$7:$AG$7)*($K22='[21]Calculator Data Summary'!$A$8:$A$21)*'[21]Calculator Data Summary'!$B$8:$AG$21)</f>
        <v>0</v>
      </c>
      <c r="HM22" s="12" t="s">
        <v>23</v>
      </c>
      <c r="HN22" s="15">
        <f>SUMPRODUCT(($B$4='[21]Calculator Data Summary'!$B$5:$AG$5)*($B$5='[21]Calculator Data Summary'!$B$6:$AG$6)*($B$6='[21]Calculator Data Summary'!$B$4:$AG$4)*(HN$13='[21]Calculator Data Summary'!$B$7:$AG$7)*($K22='[21]Calculator Data Summary'!$A$8:$A$21)*'[21]Calculator Data Summary'!$B$8:$AG$21)</f>
        <v>0</v>
      </c>
      <c r="HO22" s="15">
        <f>SUMPRODUCT(($B$4='[21]Calculator Data Summary'!$B$5:$AG$5)*($B$5='[21]Calculator Data Summary'!$B$6:$AG$6)*($B$6='[21]Calculator Data Summary'!$B$4:$AG$4)*(HO$13='[21]Calculator Data Summary'!$B$7:$AG$7)*($K22='[21]Calculator Data Summary'!$A$8:$A$21)*'[21]Calculator Data Summary'!$B$8:$AG$21)</f>
        <v>0</v>
      </c>
      <c r="HP22" s="19">
        <f>SUMPRODUCT(($B$4='[21]Calculator Data Summary'!$B$5:$AG$5)*($B$5='[21]Calculator Data Summary'!$B$6:$AG$6)*($B$6='[21]Calculator Data Summary'!$B$4:$AG$4)*(HP$13='[21]Calculator Data Summary'!$B$7:$AG$7)*($K22='[21]Calculator Data Summary'!$A$8:$A$21)*'[21]Calculator Data Summary'!$B$8:$AG$21)</f>
        <v>0</v>
      </c>
    </row>
    <row r="23" spans="1:224" x14ac:dyDescent="0.25">
      <c r="A23" s="12" t="s">
        <v>24</v>
      </c>
      <c r="B23" s="15">
        <f t="shared" si="3"/>
        <v>162.93</v>
      </c>
      <c r="C23" s="15">
        <f t="shared" si="2"/>
        <v>169.65</v>
      </c>
      <c r="D23" s="19">
        <f t="shared" si="2"/>
        <v>175.78</v>
      </c>
      <c r="F23" s="12" t="s">
        <v>24</v>
      </c>
      <c r="G23" s="15">
        <f>SUMPRODUCT(($B$4='[17]Calculator Data Summary'!$B$5:$AG$5)*($B$5='[17]Calculator Data Summary'!$B$6:$AG$6)*($B$6='[17]Calculator Data Summary'!$B$4:$AG$4)*(G$13='[17]Calculator Data Summary'!$B$7:$AG$7)*($K23='[17]Calculator Data Summary'!$A$8:$A$21)*'[17]Calculator Data Summary'!$B$8:$AG$21)</f>
        <v>29.4</v>
      </c>
      <c r="H23" s="15">
        <f>SUMPRODUCT(($B$4='[17]Calculator Data Summary'!$B$5:$AG$5)*($B$5='[17]Calculator Data Summary'!$B$6:$AG$6)*($B$6='[17]Calculator Data Summary'!$B$4:$AG$4)*(H$13='[17]Calculator Data Summary'!$B$7:$AG$7)*($K23='[17]Calculator Data Summary'!$A$8:$A$21)*'[17]Calculator Data Summary'!$B$8:$AG$21)</f>
        <v>31.16</v>
      </c>
      <c r="I23" s="19">
        <f>SUMPRODUCT(($B$4='[17]Calculator Data Summary'!$B$5:$AG$5)*($B$5='[17]Calculator Data Summary'!$B$6:$AG$6)*($B$6='[17]Calculator Data Summary'!$B$4:$AG$4)*(I$13='[17]Calculator Data Summary'!$B$7:$AG$7)*($K23='[17]Calculator Data Summary'!$A$8:$A$21)*'[17]Calculator Data Summary'!$B$8:$AG$21)</f>
        <v>32.85</v>
      </c>
      <c r="K23" s="12" t="s">
        <v>24</v>
      </c>
      <c r="L23" s="15">
        <f>SUMPRODUCT(($B$4='[18]Calculator Data Summary'!$B$5:$AG$5)*($B$5='[18]Calculator Data Summary'!$B$6:$AG$6)*($B$6='[18]Calculator Data Summary'!$B$4:$AG$4)*(L$13='[18]Calculator Data Summary'!$B$7:$AG$7)*($K23='[18]Calculator Data Summary'!$A$8:$A$21)*'[18]Calculator Data Summary'!$B$8:$AG$21)</f>
        <v>28.730000000000004</v>
      </c>
      <c r="M23" s="15">
        <f>SUMPRODUCT(($B$4='[18]Calculator Data Summary'!$B$5:$AG$5)*($B$5='[18]Calculator Data Summary'!$B$6:$AG$6)*($B$6='[18]Calculator Data Summary'!$B$4:$AG$4)*(M$13='[18]Calculator Data Summary'!$B$7:$AG$7)*($K23='[18]Calculator Data Summary'!$A$8:$A$21)*'[18]Calculator Data Summary'!$B$8:$AG$21)</f>
        <v>29.97</v>
      </c>
      <c r="N23" s="19">
        <f>SUMPRODUCT(($B$4='[18]Calculator Data Summary'!$B$5:$AG$5)*($B$5='[18]Calculator Data Summary'!$B$6:$AG$6)*($B$6='[18]Calculator Data Summary'!$B$4:$AG$4)*(N$13='[18]Calculator Data Summary'!$B$7:$AG$7)*($K23='[18]Calculator Data Summary'!$A$8:$A$21)*'[18]Calculator Data Summary'!$B$8:$AG$21)</f>
        <v>31.16</v>
      </c>
      <c r="P23" s="12" t="s">
        <v>24</v>
      </c>
      <c r="Q23" s="15">
        <f>SUMPRODUCT(($B$4='[19]Calculator Data Summary'!$B$5:$AG$5)*($B$5='[19]Calculator Data Summary'!$B$6:$AG$6)*($B$6='[19]Calculator Data Summary'!$B$4:$AG$4)*(Q$13='[19]Calculator Data Summary'!$B$7:$AG$7)*($K23='[19]Calculator Data Summary'!$A$8:$A$21)*'[19]Calculator Data Summary'!$B$8:$AG$21)</f>
        <v>60.64</v>
      </c>
      <c r="R23" s="15">
        <f>SUMPRODUCT(($B$4='[19]Calculator Data Summary'!$B$5:$AG$5)*($B$5='[19]Calculator Data Summary'!$B$6:$AG$6)*($B$6='[19]Calculator Data Summary'!$B$4:$AG$4)*(R$13='[19]Calculator Data Summary'!$B$7:$AG$7)*($K23='[19]Calculator Data Summary'!$A$8:$A$21)*'[19]Calculator Data Summary'!$B$8:$AG$21)</f>
        <v>62.99</v>
      </c>
      <c r="S23" s="19">
        <f>SUMPRODUCT(($B$4='[19]Calculator Data Summary'!$B$5:$AG$5)*($B$5='[19]Calculator Data Summary'!$B$6:$AG$6)*($B$6='[19]Calculator Data Summary'!$B$4:$AG$4)*(S$13='[19]Calculator Data Summary'!$B$7:$AG$7)*($K23='[19]Calculator Data Summary'!$A$8:$A$21)*'[19]Calculator Data Summary'!$B$8:$AG$21)</f>
        <v>65.209999999999994</v>
      </c>
      <c r="U23" s="12" t="s">
        <v>24</v>
      </c>
      <c r="V23" s="15">
        <f>SUMPRODUCT(($B$4='[20]Calculator Data Summary'!$B$5:$AG$5)*($B$5='[20]Calculator Data Summary'!$B$6:$AG$6)*($B$6='[20]Calculator Data Summary'!$B$4:$AG$4)*(V$13='[20]Calculator Data Summary'!$B$7:$AG$7)*($K23='[20]Calculator Data Summary'!$A$8:$A$21)*'[20]Calculator Data Summary'!$B$8:$AG$21)</f>
        <v>44.16</v>
      </c>
      <c r="W23" s="15">
        <f>SUMPRODUCT(($B$4='[20]Calculator Data Summary'!$B$5:$AG$5)*($B$5='[20]Calculator Data Summary'!$B$6:$AG$6)*($B$6='[20]Calculator Data Summary'!$B$4:$AG$4)*(W$13='[20]Calculator Data Summary'!$B$7:$AG$7)*($K23='[20]Calculator Data Summary'!$A$8:$A$21)*'[20]Calculator Data Summary'!$B$8:$AG$21)</f>
        <v>45.529999999999994</v>
      </c>
      <c r="X23" s="19">
        <f>SUMPRODUCT(($B$4='[20]Calculator Data Summary'!$B$5:$AG$5)*($B$5='[20]Calculator Data Summary'!$B$6:$AG$6)*($B$6='[20]Calculator Data Summary'!$B$4:$AG$4)*(X$13='[20]Calculator Data Summary'!$B$7:$AG$7)*($K23='[20]Calculator Data Summary'!$A$8:$A$21)*'[20]Calculator Data Summary'!$B$8:$AG$21)</f>
        <v>46.559999999999995</v>
      </c>
      <c r="Z23" s="12" t="s">
        <v>24</v>
      </c>
      <c r="AA23" s="15">
        <f>SUMPRODUCT(($B$4='[21]Calculator Data Summary'!$B$5:$AG$5)*($B$5='[21]Calculator Data Summary'!$B$6:$AG$6)*($B$6='[21]Calculator Data Summary'!$B$4:$AG$4)*(AA$13='[21]Calculator Data Summary'!$B$7:$AG$7)*($K23='[21]Calculator Data Summary'!$A$8:$A$21)*'[21]Calculator Data Summary'!$B$8:$AG$21)</f>
        <v>0</v>
      </c>
      <c r="AB23" s="15">
        <f>SUMPRODUCT(($B$4='[21]Calculator Data Summary'!$B$5:$AG$5)*($B$5='[21]Calculator Data Summary'!$B$6:$AG$6)*($B$6='[21]Calculator Data Summary'!$B$4:$AG$4)*(AB$13='[21]Calculator Data Summary'!$B$7:$AG$7)*($K23='[21]Calculator Data Summary'!$A$8:$A$21)*'[21]Calculator Data Summary'!$B$8:$AG$21)</f>
        <v>0</v>
      </c>
      <c r="AC23" s="19">
        <f>SUMPRODUCT(($B$4='[21]Calculator Data Summary'!$B$5:$AG$5)*($B$5='[21]Calculator Data Summary'!$B$6:$AG$6)*($B$6='[21]Calculator Data Summary'!$B$4:$AG$4)*(AC$13='[21]Calculator Data Summary'!$B$7:$AG$7)*($K23='[21]Calculator Data Summary'!$A$8:$A$21)*'[21]Calculator Data Summary'!$B$8:$AG$21)</f>
        <v>0</v>
      </c>
      <c r="AE23" s="12" t="s">
        <v>24</v>
      </c>
      <c r="AF23" s="15">
        <f>SUMPRODUCT(($B$4='[21]Calculator Data Summary'!$B$5:$AG$5)*($B$5='[21]Calculator Data Summary'!$B$6:$AG$6)*($B$6='[21]Calculator Data Summary'!$B$4:$AG$4)*(AF$13='[21]Calculator Data Summary'!$B$7:$AG$7)*($K23='[21]Calculator Data Summary'!$A$8:$A$21)*'[21]Calculator Data Summary'!$B$8:$AG$21)</f>
        <v>0</v>
      </c>
      <c r="AG23" s="15">
        <f>SUMPRODUCT(($B$4='[21]Calculator Data Summary'!$B$5:$AG$5)*($B$5='[21]Calculator Data Summary'!$B$6:$AG$6)*($B$6='[21]Calculator Data Summary'!$B$4:$AG$4)*(AG$13='[21]Calculator Data Summary'!$B$7:$AG$7)*($K23='[21]Calculator Data Summary'!$A$8:$A$21)*'[21]Calculator Data Summary'!$B$8:$AG$21)</f>
        <v>0</v>
      </c>
      <c r="AH23" s="19">
        <f>SUMPRODUCT(($B$4='[21]Calculator Data Summary'!$B$5:$AG$5)*($B$5='[21]Calculator Data Summary'!$B$6:$AG$6)*($B$6='[21]Calculator Data Summary'!$B$4:$AG$4)*(AH$13='[21]Calculator Data Summary'!$B$7:$AG$7)*($K23='[21]Calculator Data Summary'!$A$8:$A$21)*'[21]Calculator Data Summary'!$B$8:$AG$21)</f>
        <v>0</v>
      </c>
      <c r="AJ23" s="12" t="s">
        <v>24</v>
      </c>
      <c r="AK23" s="15">
        <f>SUMPRODUCT(($B$4='[21]Calculator Data Summary'!$B$5:$AG$5)*($B$5='[21]Calculator Data Summary'!$B$6:$AG$6)*($B$6='[21]Calculator Data Summary'!$B$4:$AG$4)*(AK$13='[21]Calculator Data Summary'!$B$7:$AG$7)*($K23='[21]Calculator Data Summary'!$A$8:$A$21)*'[21]Calculator Data Summary'!$B$8:$AG$21)</f>
        <v>0</v>
      </c>
      <c r="AL23" s="15">
        <f>SUMPRODUCT(($B$4='[21]Calculator Data Summary'!$B$5:$AG$5)*($B$5='[21]Calculator Data Summary'!$B$6:$AG$6)*($B$6='[21]Calculator Data Summary'!$B$4:$AG$4)*(AL$13='[21]Calculator Data Summary'!$B$7:$AG$7)*($K23='[21]Calculator Data Summary'!$A$8:$A$21)*'[21]Calculator Data Summary'!$B$8:$AG$21)</f>
        <v>0</v>
      </c>
      <c r="AM23" s="19">
        <f>SUMPRODUCT(($B$4='[21]Calculator Data Summary'!$B$5:$AG$5)*($B$5='[21]Calculator Data Summary'!$B$6:$AG$6)*($B$6='[21]Calculator Data Summary'!$B$4:$AG$4)*(AM$13='[21]Calculator Data Summary'!$B$7:$AG$7)*($K23='[21]Calculator Data Summary'!$A$8:$A$21)*'[21]Calculator Data Summary'!$B$8:$AG$21)</f>
        <v>0</v>
      </c>
      <c r="AO23" s="12" t="s">
        <v>24</v>
      </c>
      <c r="AP23" s="15">
        <f>SUMPRODUCT(($B$4='[21]Calculator Data Summary'!$B$5:$AG$5)*($B$5='[21]Calculator Data Summary'!$B$6:$AG$6)*($B$6='[21]Calculator Data Summary'!$B$4:$AG$4)*(AP$13='[21]Calculator Data Summary'!$B$7:$AG$7)*($K23='[21]Calculator Data Summary'!$A$8:$A$21)*'[21]Calculator Data Summary'!$B$8:$AG$21)</f>
        <v>0</v>
      </c>
      <c r="AQ23" s="15">
        <f>SUMPRODUCT(($B$4='[21]Calculator Data Summary'!$B$5:$AG$5)*($B$5='[21]Calculator Data Summary'!$B$6:$AG$6)*($B$6='[21]Calculator Data Summary'!$B$4:$AG$4)*(AQ$13='[21]Calculator Data Summary'!$B$7:$AG$7)*($K23='[21]Calculator Data Summary'!$A$8:$A$21)*'[21]Calculator Data Summary'!$B$8:$AG$21)</f>
        <v>0</v>
      </c>
      <c r="AR23" s="19">
        <f>SUMPRODUCT(($B$4='[21]Calculator Data Summary'!$B$5:$AG$5)*($B$5='[21]Calculator Data Summary'!$B$6:$AG$6)*($B$6='[21]Calculator Data Summary'!$B$4:$AG$4)*(AR$13='[21]Calculator Data Summary'!$B$7:$AG$7)*($K23='[21]Calculator Data Summary'!$A$8:$A$21)*'[21]Calculator Data Summary'!$B$8:$AG$21)</f>
        <v>0</v>
      </c>
      <c r="AT23" s="12" t="s">
        <v>24</v>
      </c>
      <c r="AU23" s="15">
        <f>SUMPRODUCT(($B$4='[21]Calculator Data Summary'!$B$5:$AG$5)*($B$5='[21]Calculator Data Summary'!$B$6:$AG$6)*($B$6='[21]Calculator Data Summary'!$B$4:$AG$4)*(AU$13='[21]Calculator Data Summary'!$B$7:$AG$7)*($K23='[21]Calculator Data Summary'!$A$8:$A$21)*'[21]Calculator Data Summary'!$B$8:$AG$21)</f>
        <v>0</v>
      </c>
      <c r="AV23" s="15">
        <f>SUMPRODUCT(($B$4='[21]Calculator Data Summary'!$B$5:$AG$5)*($B$5='[21]Calculator Data Summary'!$B$6:$AG$6)*($B$6='[21]Calculator Data Summary'!$B$4:$AG$4)*(AV$13='[21]Calculator Data Summary'!$B$7:$AG$7)*($K23='[21]Calculator Data Summary'!$A$8:$A$21)*'[21]Calculator Data Summary'!$B$8:$AG$21)</f>
        <v>0</v>
      </c>
      <c r="AW23" s="19">
        <f>SUMPRODUCT(($B$4='[21]Calculator Data Summary'!$B$5:$AG$5)*($B$5='[21]Calculator Data Summary'!$B$6:$AG$6)*($B$6='[21]Calculator Data Summary'!$B$4:$AG$4)*(AW$13='[21]Calculator Data Summary'!$B$7:$AG$7)*($K23='[21]Calculator Data Summary'!$A$8:$A$21)*'[21]Calculator Data Summary'!$B$8:$AG$21)</f>
        <v>0</v>
      </c>
      <c r="AY23" s="12" t="s">
        <v>24</v>
      </c>
      <c r="AZ23" s="15">
        <f>SUMPRODUCT(($B$4='[21]Calculator Data Summary'!$B$5:$AG$5)*($B$5='[21]Calculator Data Summary'!$B$6:$AG$6)*($B$6='[21]Calculator Data Summary'!$B$4:$AG$4)*(AZ$13='[21]Calculator Data Summary'!$B$7:$AG$7)*($K23='[21]Calculator Data Summary'!$A$8:$A$21)*'[21]Calculator Data Summary'!$B$8:$AG$21)</f>
        <v>0</v>
      </c>
      <c r="BA23" s="15">
        <f>SUMPRODUCT(($B$4='[21]Calculator Data Summary'!$B$5:$AG$5)*($B$5='[21]Calculator Data Summary'!$B$6:$AG$6)*($B$6='[21]Calculator Data Summary'!$B$4:$AG$4)*(BA$13='[21]Calculator Data Summary'!$B$7:$AG$7)*($K23='[21]Calculator Data Summary'!$A$8:$A$21)*'[21]Calculator Data Summary'!$B$8:$AG$21)</f>
        <v>0</v>
      </c>
      <c r="BB23" s="19">
        <f>SUMPRODUCT(($B$4='[21]Calculator Data Summary'!$B$5:$AG$5)*($B$5='[21]Calculator Data Summary'!$B$6:$AG$6)*($B$6='[21]Calculator Data Summary'!$B$4:$AG$4)*(BB$13='[21]Calculator Data Summary'!$B$7:$AG$7)*($K23='[21]Calculator Data Summary'!$A$8:$A$21)*'[21]Calculator Data Summary'!$B$8:$AG$21)</f>
        <v>0</v>
      </c>
      <c r="BD23" s="12" t="s">
        <v>24</v>
      </c>
      <c r="BE23" s="15">
        <f>SUMPRODUCT(($B$4='[21]Calculator Data Summary'!$B$5:$AG$5)*($B$5='[21]Calculator Data Summary'!$B$6:$AG$6)*($B$6='[21]Calculator Data Summary'!$B$4:$AG$4)*(BE$13='[21]Calculator Data Summary'!$B$7:$AG$7)*($K23='[21]Calculator Data Summary'!$A$8:$A$21)*'[21]Calculator Data Summary'!$B$8:$AG$21)</f>
        <v>0</v>
      </c>
      <c r="BF23" s="15">
        <f>SUMPRODUCT(($B$4='[21]Calculator Data Summary'!$B$5:$AG$5)*($B$5='[21]Calculator Data Summary'!$B$6:$AG$6)*($B$6='[21]Calculator Data Summary'!$B$4:$AG$4)*(BF$13='[21]Calculator Data Summary'!$B$7:$AG$7)*($K23='[21]Calculator Data Summary'!$A$8:$A$21)*'[21]Calculator Data Summary'!$B$8:$AG$21)</f>
        <v>0</v>
      </c>
      <c r="BG23" s="19">
        <f>SUMPRODUCT(($B$4='[21]Calculator Data Summary'!$B$5:$AG$5)*($B$5='[21]Calculator Data Summary'!$B$6:$AG$6)*($B$6='[21]Calculator Data Summary'!$B$4:$AG$4)*(BG$13='[21]Calculator Data Summary'!$B$7:$AG$7)*($K23='[21]Calculator Data Summary'!$A$8:$A$21)*'[21]Calculator Data Summary'!$B$8:$AG$21)</f>
        <v>0</v>
      </c>
      <c r="BI23" s="12" t="s">
        <v>24</v>
      </c>
      <c r="BJ23" s="15">
        <f>SUMPRODUCT(($B$4='[21]Calculator Data Summary'!$B$5:$AG$5)*($B$5='[21]Calculator Data Summary'!$B$6:$AG$6)*($B$6='[21]Calculator Data Summary'!$B$4:$AG$4)*(BJ$13='[21]Calculator Data Summary'!$B$7:$AG$7)*($K23='[21]Calculator Data Summary'!$A$8:$A$21)*'[21]Calculator Data Summary'!$B$8:$AG$21)</f>
        <v>0</v>
      </c>
      <c r="BK23" s="15">
        <f>SUMPRODUCT(($B$4='[21]Calculator Data Summary'!$B$5:$AG$5)*($B$5='[21]Calculator Data Summary'!$B$6:$AG$6)*($B$6='[21]Calculator Data Summary'!$B$4:$AG$4)*(BK$13='[21]Calculator Data Summary'!$B$7:$AG$7)*($K23='[21]Calculator Data Summary'!$A$8:$A$21)*'[21]Calculator Data Summary'!$B$8:$AG$21)</f>
        <v>0</v>
      </c>
      <c r="BL23" s="19">
        <f>SUMPRODUCT(($B$4='[21]Calculator Data Summary'!$B$5:$AG$5)*($B$5='[21]Calculator Data Summary'!$B$6:$AG$6)*($B$6='[21]Calculator Data Summary'!$B$4:$AG$4)*(BL$13='[21]Calculator Data Summary'!$B$7:$AG$7)*($K23='[21]Calculator Data Summary'!$A$8:$A$21)*'[21]Calculator Data Summary'!$B$8:$AG$21)</f>
        <v>0</v>
      </c>
      <c r="BN23" s="12" t="s">
        <v>24</v>
      </c>
      <c r="BO23" s="15">
        <f>SUMPRODUCT(($B$4='[21]Calculator Data Summary'!$B$5:$AG$5)*($B$5='[21]Calculator Data Summary'!$B$6:$AG$6)*($B$6='[21]Calculator Data Summary'!$B$4:$AG$4)*(BO$13='[21]Calculator Data Summary'!$B$7:$AG$7)*($K23='[21]Calculator Data Summary'!$A$8:$A$21)*'[21]Calculator Data Summary'!$B$8:$AG$21)</f>
        <v>0</v>
      </c>
      <c r="BP23" s="15">
        <f>SUMPRODUCT(($B$4='[21]Calculator Data Summary'!$B$5:$AG$5)*($B$5='[21]Calculator Data Summary'!$B$6:$AG$6)*($B$6='[21]Calculator Data Summary'!$B$4:$AG$4)*(BP$13='[21]Calculator Data Summary'!$B$7:$AG$7)*($K23='[21]Calculator Data Summary'!$A$8:$A$21)*'[21]Calculator Data Summary'!$B$8:$AG$21)</f>
        <v>0</v>
      </c>
      <c r="BQ23" s="19">
        <f>SUMPRODUCT(($B$4='[21]Calculator Data Summary'!$B$5:$AG$5)*($B$5='[21]Calculator Data Summary'!$B$6:$AG$6)*($B$6='[21]Calculator Data Summary'!$B$4:$AG$4)*(BQ$13='[21]Calculator Data Summary'!$B$7:$AG$7)*($K23='[21]Calculator Data Summary'!$A$8:$A$21)*'[21]Calculator Data Summary'!$B$8:$AG$21)</f>
        <v>0</v>
      </c>
      <c r="BS23" s="12" t="s">
        <v>24</v>
      </c>
      <c r="BT23" s="15">
        <f>SUMPRODUCT(($B$4='[21]Calculator Data Summary'!$B$5:$AG$5)*($B$5='[21]Calculator Data Summary'!$B$6:$AG$6)*($B$6='[21]Calculator Data Summary'!$B$4:$AG$4)*(BT$13='[21]Calculator Data Summary'!$B$7:$AG$7)*($K23='[21]Calculator Data Summary'!$A$8:$A$21)*'[21]Calculator Data Summary'!$B$8:$AG$21)</f>
        <v>0</v>
      </c>
      <c r="BU23" s="15">
        <f>SUMPRODUCT(($B$4='[21]Calculator Data Summary'!$B$5:$AG$5)*($B$5='[21]Calculator Data Summary'!$B$6:$AG$6)*($B$6='[21]Calculator Data Summary'!$B$4:$AG$4)*(BU$13='[21]Calculator Data Summary'!$B$7:$AG$7)*($K23='[21]Calculator Data Summary'!$A$8:$A$21)*'[21]Calculator Data Summary'!$B$8:$AG$21)</f>
        <v>0</v>
      </c>
      <c r="BV23" s="19">
        <f>SUMPRODUCT(($B$4='[21]Calculator Data Summary'!$B$5:$AG$5)*($B$5='[21]Calculator Data Summary'!$B$6:$AG$6)*($B$6='[21]Calculator Data Summary'!$B$4:$AG$4)*(BV$13='[21]Calculator Data Summary'!$B$7:$AG$7)*($K23='[21]Calculator Data Summary'!$A$8:$A$21)*'[21]Calculator Data Summary'!$B$8:$AG$21)</f>
        <v>0</v>
      </c>
      <c r="BX23" s="12" t="s">
        <v>24</v>
      </c>
      <c r="BY23" s="15">
        <f>SUMPRODUCT(($B$4='[21]Calculator Data Summary'!$B$5:$AG$5)*($B$5='[21]Calculator Data Summary'!$B$6:$AG$6)*($B$6='[21]Calculator Data Summary'!$B$4:$AG$4)*(BY$13='[21]Calculator Data Summary'!$B$7:$AG$7)*($K23='[21]Calculator Data Summary'!$A$8:$A$21)*'[21]Calculator Data Summary'!$B$8:$AG$21)</f>
        <v>0</v>
      </c>
      <c r="BZ23" s="15">
        <f>SUMPRODUCT(($B$4='[21]Calculator Data Summary'!$B$5:$AG$5)*($B$5='[21]Calculator Data Summary'!$B$6:$AG$6)*($B$6='[21]Calculator Data Summary'!$B$4:$AG$4)*(BZ$13='[21]Calculator Data Summary'!$B$7:$AG$7)*($K23='[21]Calculator Data Summary'!$A$8:$A$21)*'[21]Calculator Data Summary'!$B$8:$AG$21)</f>
        <v>0</v>
      </c>
      <c r="CA23" s="19">
        <f>SUMPRODUCT(($B$4='[21]Calculator Data Summary'!$B$5:$AG$5)*($B$5='[21]Calculator Data Summary'!$B$6:$AG$6)*($B$6='[21]Calculator Data Summary'!$B$4:$AG$4)*(CA$13='[21]Calculator Data Summary'!$B$7:$AG$7)*($K23='[21]Calculator Data Summary'!$A$8:$A$21)*'[21]Calculator Data Summary'!$B$8:$AG$21)</f>
        <v>0</v>
      </c>
      <c r="CC23" s="12" t="s">
        <v>24</v>
      </c>
      <c r="CD23" s="15">
        <f>SUMPRODUCT(($B$4='[21]Calculator Data Summary'!$B$5:$AG$5)*($B$5='[21]Calculator Data Summary'!$B$6:$AG$6)*($B$6='[21]Calculator Data Summary'!$B$4:$AG$4)*(CD$13='[21]Calculator Data Summary'!$B$7:$AG$7)*($K23='[21]Calculator Data Summary'!$A$8:$A$21)*'[21]Calculator Data Summary'!$B$8:$AG$21)</f>
        <v>0</v>
      </c>
      <c r="CE23" s="15">
        <f>SUMPRODUCT(($B$4='[21]Calculator Data Summary'!$B$5:$AG$5)*($B$5='[21]Calculator Data Summary'!$B$6:$AG$6)*($B$6='[21]Calculator Data Summary'!$B$4:$AG$4)*(CE$13='[21]Calculator Data Summary'!$B$7:$AG$7)*($K23='[21]Calculator Data Summary'!$A$8:$A$21)*'[21]Calculator Data Summary'!$B$8:$AG$21)</f>
        <v>0</v>
      </c>
      <c r="CF23" s="19">
        <f>SUMPRODUCT(($B$4='[21]Calculator Data Summary'!$B$5:$AG$5)*($B$5='[21]Calculator Data Summary'!$B$6:$AG$6)*($B$6='[21]Calculator Data Summary'!$B$4:$AG$4)*(CF$13='[21]Calculator Data Summary'!$B$7:$AG$7)*($K23='[21]Calculator Data Summary'!$A$8:$A$21)*'[21]Calculator Data Summary'!$B$8:$AG$21)</f>
        <v>0</v>
      </c>
      <c r="CH23" s="12" t="s">
        <v>24</v>
      </c>
      <c r="CI23" s="15">
        <f>SUMPRODUCT(($B$4='[21]Calculator Data Summary'!$B$5:$AG$5)*($B$5='[21]Calculator Data Summary'!$B$6:$AG$6)*($B$6='[21]Calculator Data Summary'!$B$4:$AG$4)*(CI$13='[21]Calculator Data Summary'!$B$7:$AG$7)*($K23='[21]Calculator Data Summary'!$A$8:$A$21)*'[21]Calculator Data Summary'!$B$8:$AG$21)</f>
        <v>0</v>
      </c>
      <c r="CJ23" s="15">
        <f>SUMPRODUCT(($B$4='[21]Calculator Data Summary'!$B$5:$AG$5)*($B$5='[21]Calculator Data Summary'!$B$6:$AG$6)*($B$6='[21]Calculator Data Summary'!$B$4:$AG$4)*(CJ$13='[21]Calculator Data Summary'!$B$7:$AG$7)*($K23='[21]Calculator Data Summary'!$A$8:$A$21)*'[21]Calculator Data Summary'!$B$8:$AG$21)</f>
        <v>0</v>
      </c>
      <c r="CK23" s="19">
        <f>SUMPRODUCT(($B$4='[21]Calculator Data Summary'!$B$5:$AG$5)*($B$5='[21]Calculator Data Summary'!$B$6:$AG$6)*($B$6='[21]Calculator Data Summary'!$B$4:$AG$4)*(CK$13='[21]Calculator Data Summary'!$B$7:$AG$7)*($K23='[21]Calculator Data Summary'!$A$8:$A$21)*'[21]Calculator Data Summary'!$B$8:$AG$21)</f>
        <v>0</v>
      </c>
      <c r="CM23" s="12" t="s">
        <v>24</v>
      </c>
      <c r="CN23" s="15">
        <f>SUMPRODUCT(($B$4='[21]Calculator Data Summary'!$B$5:$AG$5)*($B$5='[21]Calculator Data Summary'!$B$6:$AG$6)*($B$6='[21]Calculator Data Summary'!$B$4:$AG$4)*(CN$13='[21]Calculator Data Summary'!$B$7:$AG$7)*($K23='[21]Calculator Data Summary'!$A$8:$A$21)*'[21]Calculator Data Summary'!$B$8:$AG$21)</f>
        <v>0</v>
      </c>
      <c r="CO23" s="15">
        <f>SUMPRODUCT(($B$4='[21]Calculator Data Summary'!$B$5:$AG$5)*($B$5='[21]Calculator Data Summary'!$B$6:$AG$6)*($B$6='[21]Calculator Data Summary'!$B$4:$AG$4)*(CO$13='[21]Calculator Data Summary'!$B$7:$AG$7)*($K23='[21]Calculator Data Summary'!$A$8:$A$21)*'[21]Calculator Data Summary'!$B$8:$AG$21)</f>
        <v>0</v>
      </c>
      <c r="CP23" s="19">
        <f>SUMPRODUCT(($B$4='[21]Calculator Data Summary'!$B$5:$AG$5)*($B$5='[21]Calculator Data Summary'!$B$6:$AG$6)*($B$6='[21]Calculator Data Summary'!$B$4:$AG$4)*(CP$13='[21]Calculator Data Summary'!$B$7:$AG$7)*($K23='[21]Calculator Data Summary'!$A$8:$A$21)*'[21]Calculator Data Summary'!$B$8:$AG$21)</f>
        <v>0</v>
      </c>
      <c r="CR23" s="12" t="s">
        <v>24</v>
      </c>
      <c r="CS23" s="15">
        <f>SUMPRODUCT(($B$4='[21]Calculator Data Summary'!$B$5:$AG$5)*($B$5='[21]Calculator Data Summary'!$B$6:$AG$6)*($B$6='[21]Calculator Data Summary'!$B$4:$AG$4)*(CS$13='[21]Calculator Data Summary'!$B$7:$AG$7)*($K23='[21]Calculator Data Summary'!$A$8:$A$21)*'[21]Calculator Data Summary'!$B$8:$AG$21)</f>
        <v>0</v>
      </c>
      <c r="CT23" s="15">
        <f>SUMPRODUCT(($B$4='[21]Calculator Data Summary'!$B$5:$AG$5)*($B$5='[21]Calculator Data Summary'!$B$6:$AG$6)*($B$6='[21]Calculator Data Summary'!$B$4:$AG$4)*(CT$13='[21]Calculator Data Summary'!$B$7:$AG$7)*($K23='[21]Calculator Data Summary'!$A$8:$A$21)*'[21]Calculator Data Summary'!$B$8:$AG$21)</f>
        <v>0</v>
      </c>
      <c r="CU23" s="19">
        <f>SUMPRODUCT(($B$4='[21]Calculator Data Summary'!$B$5:$AG$5)*($B$5='[21]Calculator Data Summary'!$B$6:$AG$6)*($B$6='[21]Calculator Data Summary'!$B$4:$AG$4)*(CU$13='[21]Calculator Data Summary'!$B$7:$AG$7)*($K23='[21]Calculator Data Summary'!$A$8:$A$21)*'[21]Calculator Data Summary'!$B$8:$AG$21)</f>
        <v>0</v>
      </c>
      <c r="CW23" s="12" t="s">
        <v>24</v>
      </c>
      <c r="CX23" s="15">
        <f>SUMPRODUCT(($B$4='[21]Calculator Data Summary'!$B$5:$AG$5)*($B$5='[21]Calculator Data Summary'!$B$6:$AG$6)*($B$6='[21]Calculator Data Summary'!$B$4:$AG$4)*(CX$13='[21]Calculator Data Summary'!$B$7:$AG$7)*($K23='[21]Calculator Data Summary'!$A$8:$A$21)*'[21]Calculator Data Summary'!$B$8:$AG$21)</f>
        <v>0</v>
      </c>
      <c r="CY23" s="15">
        <f>SUMPRODUCT(($B$4='[21]Calculator Data Summary'!$B$5:$AG$5)*($B$5='[21]Calculator Data Summary'!$B$6:$AG$6)*($B$6='[21]Calculator Data Summary'!$B$4:$AG$4)*(CY$13='[21]Calculator Data Summary'!$B$7:$AG$7)*($K23='[21]Calculator Data Summary'!$A$8:$A$21)*'[21]Calculator Data Summary'!$B$8:$AG$21)</f>
        <v>0</v>
      </c>
      <c r="CZ23" s="19">
        <f>SUMPRODUCT(($B$4='[21]Calculator Data Summary'!$B$5:$AG$5)*($B$5='[21]Calculator Data Summary'!$B$6:$AG$6)*($B$6='[21]Calculator Data Summary'!$B$4:$AG$4)*(CZ$13='[21]Calculator Data Summary'!$B$7:$AG$7)*($K23='[21]Calculator Data Summary'!$A$8:$A$21)*'[21]Calculator Data Summary'!$B$8:$AG$21)</f>
        <v>0</v>
      </c>
      <c r="DB23" s="12" t="s">
        <v>24</v>
      </c>
      <c r="DC23" s="15">
        <f>SUMPRODUCT(($B$4='[21]Calculator Data Summary'!$B$5:$AG$5)*($B$5='[21]Calculator Data Summary'!$B$6:$AG$6)*($B$6='[21]Calculator Data Summary'!$B$4:$AG$4)*(DC$13='[21]Calculator Data Summary'!$B$7:$AG$7)*($K23='[21]Calculator Data Summary'!$A$8:$A$21)*'[21]Calculator Data Summary'!$B$8:$AG$21)</f>
        <v>0</v>
      </c>
      <c r="DD23" s="15">
        <f>SUMPRODUCT(($B$4='[21]Calculator Data Summary'!$B$5:$AG$5)*($B$5='[21]Calculator Data Summary'!$B$6:$AG$6)*($B$6='[21]Calculator Data Summary'!$B$4:$AG$4)*(DD$13='[21]Calculator Data Summary'!$B$7:$AG$7)*($K23='[21]Calculator Data Summary'!$A$8:$A$21)*'[21]Calculator Data Summary'!$B$8:$AG$21)</f>
        <v>0</v>
      </c>
      <c r="DE23" s="19">
        <f>SUMPRODUCT(($B$4='[21]Calculator Data Summary'!$B$5:$AG$5)*($B$5='[21]Calculator Data Summary'!$B$6:$AG$6)*($B$6='[21]Calculator Data Summary'!$B$4:$AG$4)*(DE$13='[21]Calculator Data Summary'!$B$7:$AG$7)*($K23='[21]Calculator Data Summary'!$A$8:$A$21)*'[21]Calculator Data Summary'!$B$8:$AG$21)</f>
        <v>0</v>
      </c>
      <c r="DG23" s="12" t="s">
        <v>24</v>
      </c>
      <c r="DH23" s="15">
        <f>SUMPRODUCT(($B$4='[21]Calculator Data Summary'!$B$5:$AG$5)*($B$5='[21]Calculator Data Summary'!$B$6:$AG$6)*($B$6='[21]Calculator Data Summary'!$B$4:$AG$4)*(DH$13='[21]Calculator Data Summary'!$B$7:$AG$7)*($K23='[21]Calculator Data Summary'!$A$8:$A$21)*'[21]Calculator Data Summary'!$B$8:$AG$21)</f>
        <v>0</v>
      </c>
      <c r="DI23" s="15">
        <f>SUMPRODUCT(($B$4='[21]Calculator Data Summary'!$B$5:$AG$5)*($B$5='[21]Calculator Data Summary'!$B$6:$AG$6)*($B$6='[21]Calculator Data Summary'!$B$4:$AG$4)*(DI$13='[21]Calculator Data Summary'!$B$7:$AG$7)*($K23='[21]Calculator Data Summary'!$A$8:$A$21)*'[21]Calculator Data Summary'!$B$8:$AG$21)</f>
        <v>0</v>
      </c>
      <c r="DJ23" s="19">
        <f>SUMPRODUCT(($B$4='[21]Calculator Data Summary'!$B$5:$AG$5)*($B$5='[21]Calculator Data Summary'!$B$6:$AG$6)*($B$6='[21]Calculator Data Summary'!$B$4:$AG$4)*(DJ$13='[21]Calculator Data Summary'!$B$7:$AG$7)*($K23='[21]Calculator Data Summary'!$A$8:$A$21)*'[21]Calculator Data Summary'!$B$8:$AG$21)</f>
        <v>0</v>
      </c>
      <c r="DL23" s="12" t="s">
        <v>24</v>
      </c>
      <c r="DM23" s="15">
        <f>SUMPRODUCT(($B$4='[21]Calculator Data Summary'!$B$5:$AG$5)*($B$5='[21]Calculator Data Summary'!$B$6:$AG$6)*($B$6='[21]Calculator Data Summary'!$B$4:$AG$4)*(DM$13='[21]Calculator Data Summary'!$B$7:$AG$7)*($K23='[21]Calculator Data Summary'!$A$8:$A$21)*'[21]Calculator Data Summary'!$B$8:$AG$21)</f>
        <v>0</v>
      </c>
      <c r="DN23" s="15">
        <f>SUMPRODUCT(($B$4='[21]Calculator Data Summary'!$B$5:$AG$5)*($B$5='[21]Calculator Data Summary'!$B$6:$AG$6)*($B$6='[21]Calculator Data Summary'!$B$4:$AG$4)*(DN$13='[21]Calculator Data Summary'!$B$7:$AG$7)*($K23='[21]Calculator Data Summary'!$A$8:$A$21)*'[21]Calculator Data Summary'!$B$8:$AG$21)</f>
        <v>0</v>
      </c>
      <c r="DO23" s="19">
        <f>SUMPRODUCT(($B$4='[21]Calculator Data Summary'!$B$5:$AG$5)*($B$5='[21]Calculator Data Summary'!$B$6:$AG$6)*($B$6='[21]Calculator Data Summary'!$B$4:$AG$4)*(DO$13='[21]Calculator Data Summary'!$B$7:$AG$7)*($K23='[21]Calculator Data Summary'!$A$8:$A$21)*'[21]Calculator Data Summary'!$B$8:$AG$21)</f>
        <v>0</v>
      </c>
      <c r="DQ23" s="12" t="s">
        <v>24</v>
      </c>
      <c r="DR23" s="15">
        <f>SUMPRODUCT(($B$4='[21]Calculator Data Summary'!$B$5:$AG$5)*($B$5='[21]Calculator Data Summary'!$B$6:$AG$6)*($B$6='[21]Calculator Data Summary'!$B$4:$AG$4)*(DR$13='[21]Calculator Data Summary'!$B$7:$AG$7)*($K23='[21]Calculator Data Summary'!$A$8:$A$21)*'[21]Calculator Data Summary'!$B$8:$AG$21)</f>
        <v>0</v>
      </c>
      <c r="DS23" s="15">
        <f>SUMPRODUCT(($B$4='[21]Calculator Data Summary'!$B$5:$AG$5)*($B$5='[21]Calculator Data Summary'!$B$6:$AG$6)*($B$6='[21]Calculator Data Summary'!$B$4:$AG$4)*(DS$13='[21]Calculator Data Summary'!$B$7:$AG$7)*($K23='[21]Calculator Data Summary'!$A$8:$A$21)*'[21]Calculator Data Summary'!$B$8:$AG$21)</f>
        <v>0</v>
      </c>
      <c r="DT23" s="19">
        <f>SUMPRODUCT(($B$4='[21]Calculator Data Summary'!$B$5:$AG$5)*($B$5='[21]Calculator Data Summary'!$B$6:$AG$6)*($B$6='[21]Calculator Data Summary'!$B$4:$AG$4)*(DT$13='[21]Calculator Data Summary'!$B$7:$AG$7)*($K23='[21]Calculator Data Summary'!$A$8:$A$21)*'[21]Calculator Data Summary'!$B$8:$AG$21)</f>
        <v>0</v>
      </c>
      <c r="DV23" s="12" t="s">
        <v>24</v>
      </c>
      <c r="DW23" s="15">
        <f>SUMPRODUCT(($B$4='[21]Calculator Data Summary'!$B$5:$AG$5)*($B$5='[21]Calculator Data Summary'!$B$6:$AG$6)*($B$6='[21]Calculator Data Summary'!$B$4:$AG$4)*(DW$13='[21]Calculator Data Summary'!$B$7:$AG$7)*($K23='[21]Calculator Data Summary'!$A$8:$A$21)*'[21]Calculator Data Summary'!$B$8:$AG$21)</f>
        <v>0</v>
      </c>
      <c r="DX23" s="15">
        <f>SUMPRODUCT(($B$4='[21]Calculator Data Summary'!$B$5:$AG$5)*($B$5='[21]Calculator Data Summary'!$B$6:$AG$6)*($B$6='[21]Calculator Data Summary'!$B$4:$AG$4)*(DX$13='[21]Calculator Data Summary'!$B$7:$AG$7)*($K23='[21]Calculator Data Summary'!$A$8:$A$21)*'[21]Calculator Data Summary'!$B$8:$AG$21)</f>
        <v>0</v>
      </c>
      <c r="DY23" s="19">
        <f>SUMPRODUCT(($B$4='[21]Calculator Data Summary'!$B$5:$AG$5)*($B$5='[21]Calculator Data Summary'!$B$6:$AG$6)*($B$6='[21]Calculator Data Summary'!$B$4:$AG$4)*(DY$13='[21]Calculator Data Summary'!$B$7:$AG$7)*($K23='[21]Calculator Data Summary'!$A$8:$A$21)*'[21]Calculator Data Summary'!$B$8:$AG$21)</f>
        <v>0</v>
      </c>
      <c r="EA23" s="12" t="s">
        <v>24</v>
      </c>
      <c r="EB23" s="15">
        <f>SUMPRODUCT(($B$4='[21]Calculator Data Summary'!$B$5:$AG$5)*($B$5='[21]Calculator Data Summary'!$B$6:$AG$6)*($B$6='[21]Calculator Data Summary'!$B$4:$AG$4)*(EB$13='[21]Calculator Data Summary'!$B$7:$AG$7)*($K23='[21]Calculator Data Summary'!$A$8:$A$21)*'[21]Calculator Data Summary'!$B$8:$AG$21)</f>
        <v>0</v>
      </c>
      <c r="EC23" s="15">
        <f>SUMPRODUCT(($B$4='[21]Calculator Data Summary'!$B$5:$AG$5)*($B$5='[21]Calculator Data Summary'!$B$6:$AG$6)*($B$6='[21]Calculator Data Summary'!$B$4:$AG$4)*(EC$13='[21]Calculator Data Summary'!$B$7:$AG$7)*($K23='[21]Calculator Data Summary'!$A$8:$A$21)*'[21]Calculator Data Summary'!$B$8:$AG$21)</f>
        <v>0</v>
      </c>
      <c r="ED23" s="19">
        <f>SUMPRODUCT(($B$4='[21]Calculator Data Summary'!$B$5:$AG$5)*($B$5='[21]Calculator Data Summary'!$B$6:$AG$6)*($B$6='[21]Calculator Data Summary'!$B$4:$AG$4)*(ED$13='[21]Calculator Data Summary'!$B$7:$AG$7)*($K23='[21]Calculator Data Summary'!$A$8:$A$21)*'[21]Calculator Data Summary'!$B$8:$AG$21)</f>
        <v>0</v>
      </c>
      <c r="EF23" s="12" t="s">
        <v>24</v>
      </c>
      <c r="EG23" s="15">
        <f>SUMPRODUCT(($B$4='[21]Calculator Data Summary'!$B$5:$AG$5)*($B$5='[21]Calculator Data Summary'!$B$6:$AG$6)*($B$6='[21]Calculator Data Summary'!$B$4:$AG$4)*(EG$13='[21]Calculator Data Summary'!$B$7:$AG$7)*($K23='[21]Calculator Data Summary'!$A$8:$A$21)*'[21]Calculator Data Summary'!$B$8:$AG$21)</f>
        <v>0</v>
      </c>
      <c r="EH23" s="15">
        <f>SUMPRODUCT(($B$4='[21]Calculator Data Summary'!$B$5:$AG$5)*($B$5='[21]Calculator Data Summary'!$B$6:$AG$6)*($B$6='[21]Calculator Data Summary'!$B$4:$AG$4)*(EH$13='[21]Calculator Data Summary'!$B$7:$AG$7)*($K23='[21]Calculator Data Summary'!$A$8:$A$21)*'[21]Calculator Data Summary'!$B$8:$AG$21)</f>
        <v>0</v>
      </c>
      <c r="EI23" s="19">
        <f>SUMPRODUCT(($B$4='[21]Calculator Data Summary'!$B$5:$AG$5)*($B$5='[21]Calculator Data Summary'!$B$6:$AG$6)*($B$6='[21]Calculator Data Summary'!$B$4:$AG$4)*(EI$13='[21]Calculator Data Summary'!$B$7:$AG$7)*($K23='[21]Calculator Data Summary'!$A$8:$A$21)*'[21]Calculator Data Summary'!$B$8:$AG$21)</f>
        <v>0</v>
      </c>
      <c r="EK23" s="12" t="s">
        <v>24</v>
      </c>
      <c r="EL23" s="15">
        <f>SUMPRODUCT(($B$4='[21]Calculator Data Summary'!$B$5:$AG$5)*($B$5='[21]Calculator Data Summary'!$B$6:$AG$6)*($B$6='[21]Calculator Data Summary'!$B$4:$AG$4)*(EL$13='[21]Calculator Data Summary'!$B$7:$AG$7)*($K23='[21]Calculator Data Summary'!$A$8:$A$21)*'[21]Calculator Data Summary'!$B$8:$AG$21)</f>
        <v>0</v>
      </c>
      <c r="EM23" s="15">
        <f>SUMPRODUCT(($B$4='[21]Calculator Data Summary'!$B$5:$AG$5)*($B$5='[21]Calculator Data Summary'!$B$6:$AG$6)*($B$6='[21]Calculator Data Summary'!$B$4:$AG$4)*(EM$13='[21]Calculator Data Summary'!$B$7:$AG$7)*($K23='[21]Calculator Data Summary'!$A$8:$A$21)*'[21]Calculator Data Summary'!$B$8:$AG$21)</f>
        <v>0</v>
      </c>
      <c r="EN23" s="19">
        <f>SUMPRODUCT(($B$4='[21]Calculator Data Summary'!$B$5:$AG$5)*($B$5='[21]Calculator Data Summary'!$B$6:$AG$6)*($B$6='[21]Calculator Data Summary'!$B$4:$AG$4)*(EN$13='[21]Calculator Data Summary'!$B$7:$AG$7)*($K23='[21]Calculator Data Summary'!$A$8:$A$21)*'[21]Calculator Data Summary'!$B$8:$AG$21)</f>
        <v>0</v>
      </c>
      <c r="EP23" s="12" t="s">
        <v>24</v>
      </c>
      <c r="EQ23" s="15">
        <f>SUMPRODUCT(($B$4='[21]Calculator Data Summary'!$B$5:$AG$5)*($B$5='[21]Calculator Data Summary'!$B$6:$AG$6)*($B$6='[21]Calculator Data Summary'!$B$4:$AG$4)*(EQ$13='[21]Calculator Data Summary'!$B$7:$AG$7)*($K23='[21]Calculator Data Summary'!$A$8:$A$21)*'[21]Calculator Data Summary'!$B$8:$AG$21)</f>
        <v>0</v>
      </c>
      <c r="ER23" s="15">
        <f>SUMPRODUCT(($B$4='[21]Calculator Data Summary'!$B$5:$AG$5)*($B$5='[21]Calculator Data Summary'!$B$6:$AG$6)*($B$6='[21]Calculator Data Summary'!$B$4:$AG$4)*(ER$13='[21]Calculator Data Summary'!$B$7:$AG$7)*($K23='[21]Calculator Data Summary'!$A$8:$A$21)*'[21]Calculator Data Summary'!$B$8:$AG$21)</f>
        <v>0</v>
      </c>
      <c r="ES23" s="19">
        <f>SUMPRODUCT(($B$4='[21]Calculator Data Summary'!$B$5:$AG$5)*($B$5='[21]Calculator Data Summary'!$B$6:$AG$6)*($B$6='[21]Calculator Data Summary'!$B$4:$AG$4)*(ES$13='[21]Calculator Data Summary'!$B$7:$AG$7)*($K23='[21]Calculator Data Summary'!$A$8:$A$21)*'[21]Calculator Data Summary'!$B$8:$AG$21)</f>
        <v>0</v>
      </c>
      <c r="EU23" s="12" t="s">
        <v>24</v>
      </c>
      <c r="EV23" s="15">
        <f>SUMPRODUCT(($B$4='[21]Calculator Data Summary'!$B$5:$AG$5)*($B$5='[21]Calculator Data Summary'!$B$6:$AG$6)*($B$6='[21]Calculator Data Summary'!$B$4:$AG$4)*(EV$13='[21]Calculator Data Summary'!$B$7:$AG$7)*($K23='[21]Calculator Data Summary'!$A$8:$A$21)*'[21]Calculator Data Summary'!$B$8:$AG$21)</f>
        <v>0</v>
      </c>
      <c r="EW23" s="15">
        <f>SUMPRODUCT(($B$4='[21]Calculator Data Summary'!$B$5:$AG$5)*($B$5='[21]Calculator Data Summary'!$B$6:$AG$6)*($B$6='[21]Calculator Data Summary'!$B$4:$AG$4)*(EW$13='[21]Calculator Data Summary'!$B$7:$AG$7)*($K23='[21]Calculator Data Summary'!$A$8:$A$21)*'[21]Calculator Data Summary'!$B$8:$AG$21)</f>
        <v>0</v>
      </c>
      <c r="EX23" s="19">
        <f>SUMPRODUCT(($B$4='[21]Calculator Data Summary'!$B$5:$AG$5)*($B$5='[21]Calculator Data Summary'!$B$6:$AG$6)*($B$6='[21]Calculator Data Summary'!$B$4:$AG$4)*(EX$13='[21]Calculator Data Summary'!$B$7:$AG$7)*($K23='[21]Calculator Data Summary'!$A$8:$A$21)*'[21]Calculator Data Summary'!$B$8:$AG$21)</f>
        <v>0</v>
      </c>
      <c r="EZ23" s="12" t="s">
        <v>24</v>
      </c>
      <c r="FA23" s="15">
        <f>SUMPRODUCT(($B$4='[21]Calculator Data Summary'!$B$5:$AG$5)*($B$5='[21]Calculator Data Summary'!$B$6:$AG$6)*($B$6='[21]Calculator Data Summary'!$B$4:$AG$4)*(FA$13='[21]Calculator Data Summary'!$B$7:$AG$7)*($K23='[21]Calculator Data Summary'!$A$8:$A$21)*'[21]Calculator Data Summary'!$B$8:$AG$21)</f>
        <v>0</v>
      </c>
      <c r="FB23" s="15">
        <f>SUMPRODUCT(($B$4='[21]Calculator Data Summary'!$B$5:$AG$5)*($B$5='[21]Calculator Data Summary'!$B$6:$AG$6)*($B$6='[21]Calculator Data Summary'!$B$4:$AG$4)*(FB$13='[21]Calculator Data Summary'!$B$7:$AG$7)*($K23='[21]Calculator Data Summary'!$A$8:$A$21)*'[21]Calculator Data Summary'!$B$8:$AG$21)</f>
        <v>0</v>
      </c>
      <c r="FC23" s="19">
        <f>SUMPRODUCT(($B$4='[21]Calculator Data Summary'!$B$5:$AG$5)*($B$5='[21]Calculator Data Summary'!$B$6:$AG$6)*($B$6='[21]Calculator Data Summary'!$B$4:$AG$4)*(FC$13='[21]Calculator Data Summary'!$B$7:$AG$7)*($K23='[21]Calculator Data Summary'!$A$8:$A$21)*'[21]Calculator Data Summary'!$B$8:$AG$21)</f>
        <v>0</v>
      </c>
      <c r="FE23" s="12" t="s">
        <v>24</v>
      </c>
      <c r="FF23" s="15">
        <f>SUMPRODUCT(($B$4='[21]Calculator Data Summary'!$B$5:$AG$5)*($B$5='[21]Calculator Data Summary'!$B$6:$AG$6)*($B$6='[21]Calculator Data Summary'!$B$4:$AG$4)*(FF$13='[21]Calculator Data Summary'!$B$7:$AG$7)*($K23='[21]Calculator Data Summary'!$A$8:$A$21)*'[21]Calculator Data Summary'!$B$8:$AG$21)</f>
        <v>0</v>
      </c>
      <c r="FG23" s="15">
        <f>SUMPRODUCT(($B$4='[21]Calculator Data Summary'!$B$5:$AG$5)*($B$5='[21]Calculator Data Summary'!$B$6:$AG$6)*($B$6='[21]Calculator Data Summary'!$B$4:$AG$4)*(FG$13='[21]Calculator Data Summary'!$B$7:$AG$7)*($K23='[21]Calculator Data Summary'!$A$8:$A$21)*'[21]Calculator Data Summary'!$B$8:$AG$21)</f>
        <v>0</v>
      </c>
      <c r="FH23" s="19">
        <f>SUMPRODUCT(($B$4='[21]Calculator Data Summary'!$B$5:$AG$5)*($B$5='[21]Calculator Data Summary'!$B$6:$AG$6)*($B$6='[21]Calculator Data Summary'!$B$4:$AG$4)*(FH$13='[21]Calculator Data Summary'!$B$7:$AG$7)*($K23='[21]Calculator Data Summary'!$A$8:$A$21)*'[21]Calculator Data Summary'!$B$8:$AG$21)</f>
        <v>0</v>
      </c>
      <c r="FJ23" s="12" t="s">
        <v>24</v>
      </c>
      <c r="FK23" s="15">
        <f>SUMPRODUCT(($B$4='[21]Calculator Data Summary'!$B$5:$AG$5)*($B$5='[21]Calculator Data Summary'!$B$6:$AG$6)*($B$6='[21]Calculator Data Summary'!$B$4:$AG$4)*(FK$13='[21]Calculator Data Summary'!$B$7:$AG$7)*($K23='[21]Calculator Data Summary'!$A$8:$A$21)*'[21]Calculator Data Summary'!$B$8:$AG$21)</f>
        <v>0</v>
      </c>
      <c r="FL23" s="15">
        <f>SUMPRODUCT(($B$4='[21]Calculator Data Summary'!$B$5:$AG$5)*($B$5='[21]Calculator Data Summary'!$B$6:$AG$6)*($B$6='[21]Calculator Data Summary'!$B$4:$AG$4)*(FL$13='[21]Calculator Data Summary'!$B$7:$AG$7)*($K23='[21]Calculator Data Summary'!$A$8:$A$21)*'[21]Calculator Data Summary'!$B$8:$AG$21)</f>
        <v>0</v>
      </c>
      <c r="FM23" s="19">
        <f>SUMPRODUCT(($B$4='[21]Calculator Data Summary'!$B$5:$AG$5)*($B$5='[21]Calculator Data Summary'!$B$6:$AG$6)*($B$6='[21]Calculator Data Summary'!$B$4:$AG$4)*(FM$13='[21]Calculator Data Summary'!$B$7:$AG$7)*($K23='[21]Calculator Data Summary'!$A$8:$A$21)*'[21]Calculator Data Summary'!$B$8:$AG$21)</f>
        <v>0</v>
      </c>
      <c r="FO23" s="12" t="s">
        <v>24</v>
      </c>
      <c r="FP23" s="15">
        <f>SUMPRODUCT(($B$4='[21]Calculator Data Summary'!$B$5:$AG$5)*($B$5='[21]Calculator Data Summary'!$B$6:$AG$6)*($B$6='[21]Calculator Data Summary'!$B$4:$AG$4)*(FP$13='[21]Calculator Data Summary'!$B$7:$AG$7)*($K23='[21]Calculator Data Summary'!$A$8:$A$21)*'[21]Calculator Data Summary'!$B$8:$AG$21)</f>
        <v>0</v>
      </c>
      <c r="FQ23" s="15">
        <f>SUMPRODUCT(($B$4='[21]Calculator Data Summary'!$B$5:$AG$5)*($B$5='[21]Calculator Data Summary'!$B$6:$AG$6)*($B$6='[21]Calculator Data Summary'!$B$4:$AG$4)*(FQ$13='[21]Calculator Data Summary'!$B$7:$AG$7)*($K23='[21]Calculator Data Summary'!$A$8:$A$21)*'[21]Calculator Data Summary'!$B$8:$AG$21)</f>
        <v>0</v>
      </c>
      <c r="FR23" s="19">
        <f>SUMPRODUCT(($B$4='[21]Calculator Data Summary'!$B$5:$AG$5)*($B$5='[21]Calculator Data Summary'!$B$6:$AG$6)*($B$6='[21]Calculator Data Summary'!$B$4:$AG$4)*(FR$13='[21]Calculator Data Summary'!$B$7:$AG$7)*($K23='[21]Calculator Data Summary'!$A$8:$A$21)*'[21]Calculator Data Summary'!$B$8:$AG$21)</f>
        <v>0</v>
      </c>
      <c r="FT23" s="12" t="s">
        <v>24</v>
      </c>
      <c r="FU23" s="15">
        <f>SUMPRODUCT(($B$4='[21]Calculator Data Summary'!$B$5:$AG$5)*($B$5='[21]Calculator Data Summary'!$B$6:$AG$6)*($B$6='[21]Calculator Data Summary'!$B$4:$AG$4)*(FU$13='[21]Calculator Data Summary'!$B$7:$AG$7)*($K23='[21]Calculator Data Summary'!$A$8:$A$21)*'[21]Calculator Data Summary'!$B$8:$AG$21)</f>
        <v>0</v>
      </c>
      <c r="FV23" s="15">
        <f>SUMPRODUCT(($B$4='[21]Calculator Data Summary'!$B$5:$AG$5)*($B$5='[21]Calculator Data Summary'!$B$6:$AG$6)*($B$6='[21]Calculator Data Summary'!$B$4:$AG$4)*(FV$13='[21]Calculator Data Summary'!$B$7:$AG$7)*($K23='[21]Calculator Data Summary'!$A$8:$A$21)*'[21]Calculator Data Summary'!$B$8:$AG$21)</f>
        <v>0</v>
      </c>
      <c r="FW23" s="19">
        <f>SUMPRODUCT(($B$4='[21]Calculator Data Summary'!$B$5:$AG$5)*($B$5='[21]Calculator Data Summary'!$B$6:$AG$6)*($B$6='[21]Calculator Data Summary'!$B$4:$AG$4)*(FW$13='[21]Calculator Data Summary'!$B$7:$AG$7)*($K23='[21]Calculator Data Summary'!$A$8:$A$21)*'[21]Calculator Data Summary'!$B$8:$AG$21)</f>
        <v>0</v>
      </c>
      <c r="FY23" s="12" t="s">
        <v>24</v>
      </c>
      <c r="FZ23" s="15">
        <f>SUMPRODUCT(($B$4='[21]Calculator Data Summary'!$B$5:$AG$5)*($B$5='[21]Calculator Data Summary'!$B$6:$AG$6)*($B$6='[21]Calculator Data Summary'!$B$4:$AG$4)*(FZ$13='[21]Calculator Data Summary'!$B$7:$AG$7)*($K23='[21]Calculator Data Summary'!$A$8:$A$21)*'[21]Calculator Data Summary'!$B$8:$AG$21)</f>
        <v>0</v>
      </c>
      <c r="GA23" s="15">
        <f>SUMPRODUCT(($B$4='[21]Calculator Data Summary'!$B$5:$AG$5)*($B$5='[21]Calculator Data Summary'!$B$6:$AG$6)*($B$6='[21]Calculator Data Summary'!$B$4:$AG$4)*(GA$13='[21]Calculator Data Summary'!$B$7:$AG$7)*($K23='[21]Calculator Data Summary'!$A$8:$A$21)*'[21]Calculator Data Summary'!$B$8:$AG$21)</f>
        <v>0</v>
      </c>
      <c r="GB23" s="19">
        <f>SUMPRODUCT(($B$4='[21]Calculator Data Summary'!$B$5:$AG$5)*($B$5='[21]Calculator Data Summary'!$B$6:$AG$6)*($B$6='[21]Calculator Data Summary'!$B$4:$AG$4)*(GB$13='[21]Calculator Data Summary'!$B$7:$AG$7)*($K23='[21]Calculator Data Summary'!$A$8:$A$21)*'[21]Calculator Data Summary'!$B$8:$AG$21)</f>
        <v>0</v>
      </c>
      <c r="GD23" s="12" t="s">
        <v>24</v>
      </c>
      <c r="GE23" s="15">
        <f>SUMPRODUCT(($B$4='[21]Calculator Data Summary'!$B$5:$AG$5)*($B$5='[21]Calculator Data Summary'!$B$6:$AG$6)*($B$6='[21]Calculator Data Summary'!$B$4:$AG$4)*(GE$13='[21]Calculator Data Summary'!$B$7:$AG$7)*($K23='[21]Calculator Data Summary'!$A$8:$A$21)*'[21]Calculator Data Summary'!$B$8:$AG$21)</f>
        <v>0</v>
      </c>
      <c r="GF23" s="15">
        <f>SUMPRODUCT(($B$4='[21]Calculator Data Summary'!$B$5:$AG$5)*($B$5='[21]Calculator Data Summary'!$B$6:$AG$6)*($B$6='[21]Calculator Data Summary'!$B$4:$AG$4)*(GF$13='[21]Calculator Data Summary'!$B$7:$AG$7)*($K23='[21]Calculator Data Summary'!$A$8:$A$21)*'[21]Calculator Data Summary'!$B$8:$AG$21)</f>
        <v>0</v>
      </c>
      <c r="GG23" s="19">
        <f>SUMPRODUCT(($B$4='[21]Calculator Data Summary'!$B$5:$AG$5)*($B$5='[21]Calculator Data Summary'!$B$6:$AG$6)*($B$6='[21]Calculator Data Summary'!$B$4:$AG$4)*(GG$13='[21]Calculator Data Summary'!$B$7:$AG$7)*($K23='[21]Calculator Data Summary'!$A$8:$A$21)*'[21]Calculator Data Summary'!$B$8:$AG$21)</f>
        <v>0</v>
      </c>
      <c r="GI23" s="12" t="s">
        <v>24</v>
      </c>
      <c r="GJ23" s="15">
        <f>SUMPRODUCT(($B$4='[21]Calculator Data Summary'!$B$5:$AG$5)*($B$5='[21]Calculator Data Summary'!$B$6:$AG$6)*($B$6='[21]Calculator Data Summary'!$B$4:$AG$4)*(GJ$13='[21]Calculator Data Summary'!$B$7:$AG$7)*($K23='[21]Calculator Data Summary'!$A$8:$A$21)*'[21]Calculator Data Summary'!$B$8:$AG$21)</f>
        <v>0</v>
      </c>
      <c r="GK23" s="15">
        <f>SUMPRODUCT(($B$4='[21]Calculator Data Summary'!$B$5:$AG$5)*($B$5='[21]Calculator Data Summary'!$B$6:$AG$6)*($B$6='[21]Calculator Data Summary'!$B$4:$AG$4)*(GK$13='[21]Calculator Data Summary'!$B$7:$AG$7)*($K23='[21]Calculator Data Summary'!$A$8:$A$21)*'[21]Calculator Data Summary'!$B$8:$AG$21)</f>
        <v>0</v>
      </c>
      <c r="GL23" s="19">
        <f>SUMPRODUCT(($B$4='[21]Calculator Data Summary'!$B$5:$AG$5)*($B$5='[21]Calculator Data Summary'!$B$6:$AG$6)*($B$6='[21]Calculator Data Summary'!$B$4:$AG$4)*(GL$13='[21]Calculator Data Summary'!$B$7:$AG$7)*($K23='[21]Calculator Data Summary'!$A$8:$A$21)*'[21]Calculator Data Summary'!$B$8:$AG$21)</f>
        <v>0</v>
      </c>
      <c r="GN23" s="12" t="s">
        <v>24</v>
      </c>
      <c r="GO23" s="15">
        <f>SUMPRODUCT(($B$4='[21]Calculator Data Summary'!$B$5:$AG$5)*($B$5='[21]Calculator Data Summary'!$B$6:$AG$6)*($B$6='[21]Calculator Data Summary'!$B$4:$AG$4)*(GO$13='[21]Calculator Data Summary'!$B$7:$AG$7)*($K23='[21]Calculator Data Summary'!$A$8:$A$21)*'[21]Calculator Data Summary'!$B$8:$AG$21)</f>
        <v>0</v>
      </c>
      <c r="GP23" s="15">
        <f>SUMPRODUCT(($B$4='[21]Calculator Data Summary'!$B$5:$AG$5)*($B$5='[21]Calculator Data Summary'!$B$6:$AG$6)*($B$6='[21]Calculator Data Summary'!$B$4:$AG$4)*(GP$13='[21]Calculator Data Summary'!$B$7:$AG$7)*($K23='[21]Calculator Data Summary'!$A$8:$A$21)*'[21]Calculator Data Summary'!$B$8:$AG$21)</f>
        <v>0</v>
      </c>
      <c r="GQ23" s="19">
        <f>SUMPRODUCT(($B$4='[21]Calculator Data Summary'!$B$5:$AG$5)*($B$5='[21]Calculator Data Summary'!$B$6:$AG$6)*($B$6='[21]Calculator Data Summary'!$B$4:$AG$4)*(GQ$13='[21]Calculator Data Summary'!$B$7:$AG$7)*($K23='[21]Calculator Data Summary'!$A$8:$A$21)*'[21]Calculator Data Summary'!$B$8:$AG$21)</f>
        <v>0</v>
      </c>
      <c r="GS23" s="12" t="s">
        <v>24</v>
      </c>
      <c r="GT23" s="15">
        <f>SUMPRODUCT(($B$4='[21]Calculator Data Summary'!$B$5:$AG$5)*($B$5='[21]Calculator Data Summary'!$B$6:$AG$6)*($B$6='[21]Calculator Data Summary'!$B$4:$AG$4)*(GT$13='[21]Calculator Data Summary'!$B$7:$AG$7)*($K23='[21]Calculator Data Summary'!$A$8:$A$21)*'[21]Calculator Data Summary'!$B$8:$AG$21)</f>
        <v>0</v>
      </c>
      <c r="GU23" s="15">
        <f>SUMPRODUCT(($B$4='[21]Calculator Data Summary'!$B$5:$AG$5)*($B$5='[21]Calculator Data Summary'!$B$6:$AG$6)*($B$6='[21]Calculator Data Summary'!$B$4:$AG$4)*(GU$13='[21]Calculator Data Summary'!$B$7:$AG$7)*($K23='[21]Calculator Data Summary'!$A$8:$A$21)*'[21]Calculator Data Summary'!$B$8:$AG$21)</f>
        <v>0</v>
      </c>
      <c r="GV23" s="19">
        <f>SUMPRODUCT(($B$4='[21]Calculator Data Summary'!$B$5:$AG$5)*($B$5='[21]Calculator Data Summary'!$B$6:$AG$6)*($B$6='[21]Calculator Data Summary'!$B$4:$AG$4)*(GV$13='[21]Calculator Data Summary'!$B$7:$AG$7)*($K23='[21]Calculator Data Summary'!$A$8:$A$21)*'[21]Calculator Data Summary'!$B$8:$AG$21)</f>
        <v>0</v>
      </c>
      <c r="GX23" s="12" t="s">
        <v>24</v>
      </c>
      <c r="GY23" s="15">
        <f>SUMPRODUCT(($B$4='[21]Calculator Data Summary'!$B$5:$AG$5)*($B$5='[21]Calculator Data Summary'!$B$6:$AG$6)*($B$6='[21]Calculator Data Summary'!$B$4:$AG$4)*(GY$13='[21]Calculator Data Summary'!$B$7:$AG$7)*($K23='[21]Calculator Data Summary'!$A$8:$A$21)*'[21]Calculator Data Summary'!$B$8:$AG$21)</f>
        <v>0</v>
      </c>
      <c r="GZ23" s="15">
        <f>SUMPRODUCT(($B$4='[21]Calculator Data Summary'!$B$5:$AG$5)*($B$5='[21]Calculator Data Summary'!$B$6:$AG$6)*($B$6='[21]Calculator Data Summary'!$B$4:$AG$4)*(GZ$13='[21]Calculator Data Summary'!$B$7:$AG$7)*($K23='[21]Calculator Data Summary'!$A$8:$A$21)*'[21]Calculator Data Summary'!$B$8:$AG$21)</f>
        <v>0</v>
      </c>
      <c r="HA23" s="19">
        <f>SUMPRODUCT(($B$4='[21]Calculator Data Summary'!$B$5:$AG$5)*($B$5='[21]Calculator Data Summary'!$B$6:$AG$6)*($B$6='[21]Calculator Data Summary'!$B$4:$AG$4)*(HA$13='[21]Calculator Data Summary'!$B$7:$AG$7)*($K23='[21]Calculator Data Summary'!$A$8:$A$21)*'[21]Calculator Data Summary'!$B$8:$AG$21)</f>
        <v>0</v>
      </c>
      <c r="HC23" s="12" t="s">
        <v>24</v>
      </c>
      <c r="HD23" s="15">
        <f>SUMPRODUCT(($B$4='[21]Calculator Data Summary'!$B$5:$AG$5)*($B$5='[21]Calculator Data Summary'!$B$6:$AG$6)*($B$6='[21]Calculator Data Summary'!$B$4:$AG$4)*(HD$13='[21]Calculator Data Summary'!$B$7:$AG$7)*($K23='[21]Calculator Data Summary'!$A$8:$A$21)*'[21]Calculator Data Summary'!$B$8:$AG$21)</f>
        <v>0</v>
      </c>
      <c r="HE23" s="15">
        <f>SUMPRODUCT(($B$4='[21]Calculator Data Summary'!$B$5:$AG$5)*($B$5='[21]Calculator Data Summary'!$B$6:$AG$6)*($B$6='[21]Calculator Data Summary'!$B$4:$AG$4)*(HE$13='[21]Calculator Data Summary'!$B$7:$AG$7)*($K23='[21]Calculator Data Summary'!$A$8:$A$21)*'[21]Calculator Data Summary'!$B$8:$AG$21)</f>
        <v>0</v>
      </c>
      <c r="HF23" s="19">
        <f>SUMPRODUCT(($B$4='[21]Calculator Data Summary'!$B$5:$AG$5)*($B$5='[21]Calculator Data Summary'!$B$6:$AG$6)*($B$6='[21]Calculator Data Summary'!$B$4:$AG$4)*(HF$13='[21]Calculator Data Summary'!$B$7:$AG$7)*($K23='[21]Calculator Data Summary'!$A$8:$A$21)*'[21]Calculator Data Summary'!$B$8:$AG$21)</f>
        <v>0</v>
      </c>
      <c r="HH23" s="12" t="s">
        <v>24</v>
      </c>
      <c r="HI23" s="15">
        <f>SUMPRODUCT(($B$4='[21]Calculator Data Summary'!$B$5:$AG$5)*($B$5='[21]Calculator Data Summary'!$B$6:$AG$6)*($B$6='[21]Calculator Data Summary'!$B$4:$AG$4)*(HI$13='[21]Calculator Data Summary'!$B$7:$AG$7)*($K23='[21]Calculator Data Summary'!$A$8:$A$21)*'[21]Calculator Data Summary'!$B$8:$AG$21)</f>
        <v>0</v>
      </c>
      <c r="HJ23" s="15">
        <f>SUMPRODUCT(($B$4='[21]Calculator Data Summary'!$B$5:$AG$5)*($B$5='[21]Calculator Data Summary'!$B$6:$AG$6)*($B$6='[21]Calculator Data Summary'!$B$4:$AG$4)*(HJ$13='[21]Calculator Data Summary'!$B$7:$AG$7)*($K23='[21]Calculator Data Summary'!$A$8:$A$21)*'[21]Calculator Data Summary'!$B$8:$AG$21)</f>
        <v>0</v>
      </c>
      <c r="HK23" s="19">
        <f>SUMPRODUCT(($B$4='[21]Calculator Data Summary'!$B$5:$AG$5)*($B$5='[21]Calculator Data Summary'!$B$6:$AG$6)*($B$6='[21]Calculator Data Summary'!$B$4:$AG$4)*(HK$13='[21]Calculator Data Summary'!$B$7:$AG$7)*($K23='[21]Calculator Data Summary'!$A$8:$A$21)*'[21]Calculator Data Summary'!$B$8:$AG$21)</f>
        <v>0</v>
      </c>
      <c r="HM23" s="12" t="s">
        <v>24</v>
      </c>
      <c r="HN23" s="15">
        <f>SUMPRODUCT(($B$4='[21]Calculator Data Summary'!$B$5:$AG$5)*($B$5='[21]Calculator Data Summary'!$B$6:$AG$6)*($B$6='[21]Calculator Data Summary'!$B$4:$AG$4)*(HN$13='[21]Calculator Data Summary'!$B$7:$AG$7)*($K23='[21]Calculator Data Summary'!$A$8:$A$21)*'[21]Calculator Data Summary'!$B$8:$AG$21)</f>
        <v>0</v>
      </c>
      <c r="HO23" s="15">
        <f>SUMPRODUCT(($B$4='[21]Calculator Data Summary'!$B$5:$AG$5)*($B$5='[21]Calculator Data Summary'!$B$6:$AG$6)*($B$6='[21]Calculator Data Summary'!$B$4:$AG$4)*(HO$13='[21]Calculator Data Summary'!$B$7:$AG$7)*($K23='[21]Calculator Data Summary'!$A$8:$A$21)*'[21]Calculator Data Summary'!$B$8:$AG$21)</f>
        <v>0</v>
      </c>
      <c r="HP23" s="19">
        <f>SUMPRODUCT(($B$4='[21]Calculator Data Summary'!$B$5:$AG$5)*($B$5='[21]Calculator Data Summary'!$B$6:$AG$6)*($B$6='[21]Calculator Data Summary'!$B$4:$AG$4)*(HP$13='[21]Calculator Data Summary'!$B$7:$AG$7)*($K23='[21]Calculator Data Summary'!$A$8:$A$21)*'[21]Calculator Data Summary'!$B$8:$AG$21)</f>
        <v>0</v>
      </c>
    </row>
    <row r="24" spans="1:224" x14ac:dyDescent="0.25">
      <c r="A24" s="12" t="s">
        <v>25</v>
      </c>
      <c r="B24" s="15">
        <f t="shared" si="3"/>
        <v>162.93</v>
      </c>
      <c r="C24" s="15">
        <f t="shared" si="2"/>
        <v>169.65</v>
      </c>
      <c r="D24" s="19">
        <f t="shared" si="2"/>
        <v>175.78</v>
      </c>
      <c r="F24" s="12" t="s">
        <v>25</v>
      </c>
      <c r="G24" s="15">
        <f>SUMPRODUCT(($B$4='[17]Calculator Data Summary'!$B$5:$AG$5)*($B$5='[17]Calculator Data Summary'!$B$6:$AG$6)*($B$6='[17]Calculator Data Summary'!$B$4:$AG$4)*(G$13='[17]Calculator Data Summary'!$B$7:$AG$7)*($K24='[17]Calculator Data Summary'!$A$8:$A$21)*'[17]Calculator Data Summary'!$B$8:$AG$21)</f>
        <v>29.4</v>
      </c>
      <c r="H24" s="15">
        <f>SUMPRODUCT(($B$4='[17]Calculator Data Summary'!$B$5:$AG$5)*($B$5='[17]Calculator Data Summary'!$B$6:$AG$6)*($B$6='[17]Calculator Data Summary'!$B$4:$AG$4)*(H$13='[17]Calculator Data Summary'!$B$7:$AG$7)*($K24='[17]Calculator Data Summary'!$A$8:$A$21)*'[17]Calculator Data Summary'!$B$8:$AG$21)</f>
        <v>31.16</v>
      </c>
      <c r="I24" s="19">
        <f>SUMPRODUCT(($B$4='[17]Calculator Data Summary'!$B$5:$AG$5)*($B$5='[17]Calculator Data Summary'!$B$6:$AG$6)*($B$6='[17]Calculator Data Summary'!$B$4:$AG$4)*(I$13='[17]Calculator Data Summary'!$B$7:$AG$7)*($K24='[17]Calculator Data Summary'!$A$8:$A$21)*'[17]Calculator Data Summary'!$B$8:$AG$21)</f>
        <v>32.85</v>
      </c>
      <c r="K24" s="12" t="s">
        <v>25</v>
      </c>
      <c r="L24" s="15">
        <f>SUMPRODUCT(($B$4='[18]Calculator Data Summary'!$B$5:$AG$5)*($B$5='[18]Calculator Data Summary'!$B$6:$AG$6)*($B$6='[18]Calculator Data Summary'!$B$4:$AG$4)*(L$13='[18]Calculator Data Summary'!$B$7:$AG$7)*($K24='[18]Calculator Data Summary'!$A$8:$A$21)*'[18]Calculator Data Summary'!$B$8:$AG$21)</f>
        <v>28.730000000000004</v>
      </c>
      <c r="M24" s="15">
        <f>SUMPRODUCT(($B$4='[18]Calculator Data Summary'!$B$5:$AG$5)*($B$5='[18]Calculator Data Summary'!$B$6:$AG$6)*($B$6='[18]Calculator Data Summary'!$B$4:$AG$4)*(M$13='[18]Calculator Data Summary'!$B$7:$AG$7)*($K24='[18]Calculator Data Summary'!$A$8:$A$21)*'[18]Calculator Data Summary'!$B$8:$AG$21)</f>
        <v>29.97</v>
      </c>
      <c r="N24" s="19">
        <f>SUMPRODUCT(($B$4='[18]Calculator Data Summary'!$B$5:$AG$5)*($B$5='[18]Calculator Data Summary'!$B$6:$AG$6)*($B$6='[18]Calculator Data Summary'!$B$4:$AG$4)*(N$13='[18]Calculator Data Summary'!$B$7:$AG$7)*($K24='[18]Calculator Data Summary'!$A$8:$A$21)*'[18]Calculator Data Summary'!$B$8:$AG$21)</f>
        <v>31.16</v>
      </c>
      <c r="P24" s="12" t="s">
        <v>25</v>
      </c>
      <c r="Q24" s="15">
        <f>SUMPRODUCT(($B$4='[19]Calculator Data Summary'!$B$5:$AG$5)*($B$5='[19]Calculator Data Summary'!$B$6:$AG$6)*($B$6='[19]Calculator Data Summary'!$B$4:$AG$4)*(Q$13='[19]Calculator Data Summary'!$B$7:$AG$7)*($K24='[19]Calculator Data Summary'!$A$8:$A$21)*'[19]Calculator Data Summary'!$B$8:$AG$21)</f>
        <v>60.64</v>
      </c>
      <c r="R24" s="15">
        <f>SUMPRODUCT(($B$4='[19]Calculator Data Summary'!$B$5:$AG$5)*($B$5='[19]Calculator Data Summary'!$B$6:$AG$6)*($B$6='[19]Calculator Data Summary'!$B$4:$AG$4)*(R$13='[19]Calculator Data Summary'!$B$7:$AG$7)*($K24='[19]Calculator Data Summary'!$A$8:$A$21)*'[19]Calculator Data Summary'!$B$8:$AG$21)</f>
        <v>62.99</v>
      </c>
      <c r="S24" s="19">
        <f>SUMPRODUCT(($B$4='[19]Calculator Data Summary'!$B$5:$AG$5)*($B$5='[19]Calculator Data Summary'!$B$6:$AG$6)*($B$6='[19]Calculator Data Summary'!$B$4:$AG$4)*(S$13='[19]Calculator Data Summary'!$B$7:$AG$7)*($K24='[19]Calculator Data Summary'!$A$8:$A$21)*'[19]Calculator Data Summary'!$B$8:$AG$21)</f>
        <v>65.209999999999994</v>
      </c>
      <c r="U24" s="12" t="s">
        <v>25</v>
      </c>
      <c r="V24" s="15">
        <f>SUMPRODUCT(($B$4='[20]Calculator Data Summary'!$B$5:$AG$5)*($B$5='[20]Calculator Data Summary'!$B$6:$AG$6)*($B$6='[20]Calculator Data Summary'!$B$4:$AG$4)*(V$13='[20]Calculator Data Summary'!$B$7:$AG$7)*($K24='[20]Calculator Data Summary'!$A$8:$A$21)*'[20]Calculator Data Summary'!$B$8:$AG$21)</f>
        <v>44.16</v>
      </c>
      <c r="W24" s="15">
        <f>SUMPRODUCT(($B$4='[20]Calculator Data Summary'!$B$5:$AG$5)*($B$5='[20]Calculator Data Summary'!$B$6:$AG$6)*($B$6='[20]Calculator Data Summary'!$B$4:$AG$4)*(W$13='[20]Calculator Data Summary'!$B$7:$AG$7)*($K24='[20]Calculator Data Summary'!$A$8:$A$21)*'[20]Calculator Data Summary'!$B$8:$AG$21)</f>
        <v>45.529999999999994</v>
      </c>
      <c r="X24" s="19">
        <f>SUMPRODUCT(($B$4='[20]Calculator Data Summary'!$B$5:$AG$5)*($B$5='[20]Calculator Data Summary'!$B$6:$AG$6)*($B$6='[20]Calculator Data Summary'!$B$4:$AG$4)*(X$13='[20]Calculator Data Summary'!$B$7:$AG$7)*($K24='[20]Calculator Data Summary'!$A$8:$A$21)*'[20]Calculator Data Summary'!$B$8:$AG$21)</f>
        <v>46.559999999999995</v>
      </c>
      <c r="Z24" s="12" t="s">
        <v>25</v>
      </c>
      <c r="AA24" s="15">
        <f>SUMPRODUCT(($B$4='[21]Calculator Data Summary'!$B$5:$AG$5)*($B$5='[21]Calculator Data Summary'!$B$6:$AG$6)*($B$6='[21]Calculator Data Summary'!$B$4:$AG$4)*(AA$13='[21]Calculator Data Summary'!$B$7:$AG$7)*($K24='[21]Calculator Data Summary'!$A$8:$A$21)*'[21]Calculator Data Summary'!$B$8:$AG$21)</f>
        <v>0</v>
      </c>
      <c r="AB24" s="15">
        <f>SUMPRODUCT(($B$4='[21]Calculator Data Summary'!$B$5:$AG$5)*($B$5='[21]Calculator Data Summary'!$B$6:$AG$6)*($B$6='[21]Calculator Data Summary'!$B$4:$AG$4)*(AB$13='[21]Calculator Data Summary'!$B$7:$AG$7)*($K24='[21]Calculator Data Summary'!$A$8:$A$21)*'[21]Calculator Data Summary'!$B$8:$AG$21)</f>
        <v>0</v>
      </c>
      <c r="AC24" s="19">
        <f>SUMPRODUCT(($B$4='[21]Calculator Data Summary'!$B$5:$AG$5)*($B$5='[21]Calculator Data Summary'!$B$6:$AG$6)*($B$6='[21]Calculator Data Summary'!$B$4:$AG$4)*(AC$13='[21]Calculator Data Summary'!$B$7:$AG$7)*($K24='[21]Calculator Data Summary'!$A$8:$A$21)*'[21]Calculator Data Summary'!$B$8:$AG$21)</f>
        <v>0</v>
      </c>
      <c r="AE24" s="12" t="s">
        <v>25</v>
      </c>
      <c r="AF24" s="15">
        <f>SUMPRODUCT(($B$4='[21]Calculator Data Summary'!$B$5:$AG$5)*($B$5='[21]Calculator Data Summary'!$B$6:$AG$6)*($B$6='[21]Calculator Data Summary'!$B$4:$AG$4)*(AF$13='[21]Calculator Data Summary'!$B$7:$AG$7)*($K24='[21]Calculator Data Summary'!$A$8:$A$21)*'[21]Calculator Data Summary'!$B$8:$AG$21)</f>
        <v>0</v>
      </c>
      <c r="AG24" s="15">
        <f>SUMPRODUCT(($B$4='[21]Calculator Data Summary'!$B$5:$AG$5)*($B$5='[21]Calculator Data Summary'!$B$6:$AG$6)*($B$6='[21]Calculator Data Summary'!$B$4:$AG$4)*(AG$13='[21]Calculator Data Summary'!$B$7:$AG$7)*($K24='[21]Calculator Data Summary'!$A$8:$A$21)*'[21]Calculator Data Summary'!$B$8:$AG$21)</f>
        <v>0</v>
      </c>
      <c r="AH24" s="19">
        <f>SUMPRODUCT(($B$4='[21]Calculator Data Summary'!$B$5:$AG$5)*($B$5='[21]Calculator Data Summary'!$B$6:$AG$6)*($B$6='[21]Calculator Data Summary'!$B$4:$AG$4)*(AH$13='[21]Calculator Data Summary'!$B$7:$AG$7)*($K24='[21]Calculator Data Summary'!$A$8:$A$21)*'[21]Calculator Data Summary'!$B$8:$AG$21)</f>
        <v>0</v>
      </c>
      <c r="AJ24" s="12" t="s">
        <v>25</v>
      </c>
      <c r="AK24" s="15">
        <f>SUMPRODUCT(($B$4='[21]Calculator Data Summary'!$B$5:$AG$5)*($B$5='[21]Calculator Data Summary'!$B$6:$AG$6)*($B$6='[21]Calculator Data Summary'!$B$4:$AG$4)*(AK$13='[21]Calculator Data Summary'!$B$7:$AG$7)*($K24='[21]Calculator Data Summary'!$A$8:$A$21)*'[21]Calculator Data Summary'!$B$8:$AG$21)</f>
        <v>0</v>
      </c>
      <c r="AL24" s="15">
        <f>SUMPRODUCT(($B$4='[21]Calculator Data Summary'!$B$5:$AG$5)*($B$5='[21]Calculator Data Summary'!$B$6:$AG$6)*($B$6='[21]Calculator Data Summary'!$B$4:$AG$4)*(AL$13='[21]Calculator Data Summary'!$B$7:$AG$7)*($K24='[21]Calculator Data Summary'!$A$8:$A$21)*'[21]Calculator Data Summary'!$B$8:$AG$21)</f>
        <v>0</v>
      </c>
      <c r="AM24" s="19">
        <f>SUMPRODUCT(($B$4='[21]Calculator Data Summary'!$B$5:$AG$5)*($B$5='[21]Calculator Data Summary'!$B$6:$AG$6)*($B$6='[21]Calculator Data Summary'!$B$4:$AG$4)*(AM$13='[21]Calculator Data Summary'!$B$7:$AG$7)*($K24='[21]Calculator Data Summary'!$A$8:$A$21)*'[21]Calculator Data Summary'!$B$8:$AG$21)</f>
        <v>0</v>
      </c>
      <c r="AO24" s="12" t="s">
        <v>25</v>
      </c>
      <c r="AP24" s="15">
        <f>SUMPRODUCT(($B$4='[21]Calculator Data Summary'!$B$5:$AG$5)*($B$5='[21]Calculator Data Summary'!$B$6:$AG$6)*($B$6='[21]Calculator Data Summary'!$B$4:$AG$4)*(AP$13='[21]Calculator Data Summary'!$B$7:$AG$7)*($K24='[21]Calculator Data Summary'!$A$8:$A$21)*'[21]Calculator Data Summary'!$B$8:$AG$21)</f>
        <v>0</v>
      </c>
      <c r="AQ24" s="15">
        <f>SUMPRODUCT(($B$4='[21]Calculator Data Summary'!$B$5:$AG$5)*($B$5='[21]Calculator Data Summary'!$B$6:$AG$6)*($B$6='[21]Calculator Data Summary'!$B$4:$AG$4)*(AQ$13='[21]Calculator Data Summary'!$B$7:$AG$7)*($K24='[21]Calculator Data Summary'!$A$8:$A$21)*'[21]Calculator Data Summary'!$B$8:$AG$21)</f>
        <v>0</v>
      </c>
      <c r="AR24" s="19">
        <f>SUMPRODUCT(($B$4='[21]Calculator Data Summary'!$B$5:$AG$5)*($B$5='[21]Calculator Data Summary'!$B$6:$AG$6)*($B$6='[21]Calculator Data Summary'!$B$4:$AG$4)*(AR$13='[21]Calculator Data Summary'!$B$7:$AG$7)*($K24='[21]Calculator Data Summary'!$A$8:$A$21)*'[21]Calculator Data Summary'!$B$8:$AG$21)</f>
        <v>0</v>
      </c>
      <c r="AT24" s="12" t="s">
        <v>25</v>
      </c>
      <c r="AU24" s="15">
        <f>SUMPRODUCT(($B$4='[21]Calculator Data Summary'!$B$5:$AG$5)*($B$5='[21]Calculator Data Summary'!$B$6:$AG$6)*($B$6='[21]Calculator Data Summary'!$B$4:$AG$4)*(AU$13='[21]Calculator Data Summary'!$B$7:$AG$7)*($K24='[21]Calculator Data Summary'!$A$8:$A$21)*'[21]Calculator Data Summary'!$B$8:$AG$21)</f>
        <v>0</v>
      </c>
      <c r="AV24" s="15">
        <f>SUMPRODUCT(($B$4='[21]Calculator Data Summary'!$B$5:$AG$5)*($B$5='[21]Calculator Data Summary'!$B$6:$AG$6)*($B$6='[21]Calculator Data Summary'!$B$4:$AG$4)*(AV$13='[21]Calculator Data Summary'!$B$7:$AG$7)*($K24='[21]Calculator Data Summary'!$A$8:$A$21)*'[21]Calculator Data Summary'!$B$8:$AG$21)</f>
        <v>0</v>
      </c>
      <c r="AW24" s="19">
        <f>SUMPRODUCT(($B$4='[21]Calculator Data Summary'!$B$5:$AG$5)*($B$5='[21]Calculator Data Summary'!$B$6:$AG$6)*($B$6='[21]Calculator Data Summary'!$B$4:$AG$4)*(AW$13='[21]Calculator Data Summary'!$B$7:$AG$7)*($K24='[21]Calculator Data Summary'!$A$8:$A$21)*'[21]Calculator Data Summary'!$B$8:$AG$21)</f>
        <v>0</v>
      </c>
      <c r="AY24" s="12" t="s">
        <v>25</v>
      </c>
      <c r="AZ24" s="15">
        <f>SUMPRODUCT(($B$4='[21]Calculator Data Summary'!$B$5:$AG$5)*($B$5='[21]Calculator Data Summary'!$B$6:$AG$6)*($B$6='[21]Calculator Data Summary'!$B$4:$AG$4)*(AZ$13='[21]Calculator Data Summary'!$B$7:$AG$7)*($K24='[21]Calculator Data Summary'!$A$8:$A$21)*'[21]Calculator Data Summary'!$B$8:$AG$21)</f>
        <v>0</v>
      </c>
      <c r="BA24" s="15">
        <f>SUMPRODUCT(($B$4='[21]Calculator Data Summary'!$B$5:$AG$5)*($B$5='[21]Calculator Data Summary'!$B$6:$AG$6)*($B$6='[21]Calculator Data Summary'!$B$4:$AG$4)*(BA$13='[21]Calculator Data Summary'!$B$7:$AG$7)*($K24='[21]Calculator Data Summary'!$A$8:$A$21)*'[21]Calculator Data Summary'!$B$8:$AG$21)</f>
        <v>0</v>
      </c>
      <c r="BB24" s="19">
        <f>SUMPRODUCT(($B$4='[21]Calculator Data Summary'!$B$5:$AG$5)*($B$5='[21]Calculator Data Summary'!$B$6:$AG$6)*($B$6='[21]Calculator Data Summary'!$B$4:$AG$4)*(BB$13='[21]Calculator Data Summary'!$B$7:$AG$7)*($K24='[21]Calculator Data Summary'!$A$8:$A$21)*'[21]Calculator Data Summary'!$B$8:$AG$21)</f>
        <v>0</v>
      </c>
      <c r="BD24" s="12" t="s">
        <v>25</v>
      </c>
      <c r="BE24" s="15">
        <f>SUMPRODUCT(($B$4='[21]Calculator Data Summary'!$B$5:$AG$5)*($B$5='[21]Calculator Data Summary'!$B$6:$AG$6)*($B$6='[21]Calculator Data Summary'!$B$4:$AG$4)*(BE$13='[21]Calculator Data Summary'!$B$7:$AG$7)*($K24='[21]Calculator Data Summary'!$A$8:$A$21)*'[21]Calculator Data Summary'!$B$8:$AG$21)</f>
        <v>0</v>
      </c>
      <c r="BF24" s="15">
        <f>SUMPRODUCT(($B$4='[21]Calculator Data Summary'!$B$5:$AG$5)*($B$5='[21]Calculator Data Summary'!$B$6:$AG$6)*($B$6='[21]Calculator Data Summary'!$B$4:$AG$4)*(BF$13='[21]Calculator Data Summary'!$B$7:$AG$7)*($K24='[21]Calculator Data Summary'!$A$8:$A$21)*'[21]Calculator Data Summary'!$B$8:$AG$21)</f>
        <v>0</v>
      </c>
      <c r="BG24" s="19">
        <f>SUMPRODUCT(($B$4='[21]Calculator Data Summary'!$B$5:$AG$5)*($B$5='[21]Calculator Data Summary'!$B$6:$AG$6)*($B$6='[21]Calculator Data Summary'!$B$4:$AG$4)*(BG$13='[21]Calculator Data Summary'!$B$7:$AG$7)*($K24='[21]Calculator Data Summary'!$A$8:$A$21)*'[21]Calculator Data Summary'!$B$8:$AG$21)</f>
        <v>0</v>
      </c>
      <c r="BI24" s="12" t="s">
        <v>25</v>
      </c>
      <c r="BJ24" s="15">
        <f>SUMPRODUCT(($B$4='[21]Calculator Data Summary'!$B$5:$AG$5)*($B$5='[21]Calculator Data Summary'!$B$6:$AG$6)*($B$6='[21]Calculator Data Summary'!$B$4:$AG$4)*(BJ$13='[21]Calculator Data Summary'!$B$7:$AG$7)*($K24='[21]Calculator Data Summary'!$A$8:$A$21)*'[21]Calculator Data Summary'!$B$8:$AG$21)</f>
        <v>0</v>
      </c>
      <c r="BK24" s="15">
        <f>SUMPRODUCT(($B$4='[21]Calculator Data Summary'!$B$5:$AG$5)*($B$5='[21]Calculator Data Summary'!$B$6:$AG$6)*($B$6='[21]Calculator Data Summary'!$B$4:$AG$4)*(BK$13='[21]Calculator Data Summary'!$B$7:$AG$7)*($K24='[21]Calculator Data Summary'!$A$8:$A$21)*'[21]Calculator Data Summary'!$B$8:$AG$21)</f>
        <v>0</v>
      </c>
      <c r="BL24" s="19">
        <f>SUMPRODUCT(($B$4='[21]Calculator Data Summary'!$B$5:$AG$5)*($B$5='[21]Calculator Data Summary'!$B$6:$AG$6)*($B$6='[21]Calculator Data Summary'!$B$4:$AG$4)*(BL$13='[21]Calculator Data Summary'!$B$7:$AG$7)*($K24='[21]Calculator Data Summary'!$A$8:$A$21)*'[21]Calculator Data Summary'!$B$8:$AG$21)</f>
        <v>0</v>
      </c>
      <c r="BN24" s="12" t="s">
        <v>25</v>
      </c>
      <c r="BO24" s="15">
        <f>SUMPRODUCT(($B$4='[21]Calculator Data Summary'!$B$5:$AG$5)*($B$5='[21]Calculator Data Summary'!$B$6:$AG$6)*($B$6='[21]Calculator Data Summary'!$B$4:$AG$4)*(BO$13='[21]Calculator Data Summary'!$B$7:$AG$7)*($K24='[21]Calculator Data Summary'!$A$8:$A$21)*'[21]Calculator Data Summary'!$B$8:$AG$21)</f>
        <v>0</v>
      </c>
      <c r="BP24" s="15">
        <f>SUMPRODUCT(($B$4='[21]Calculator Data Summary'!$B$5:$AG$5)*($B$5='[21]Calculator Data Summary'!$B$6:$AG$6)*($B$6='[21]Calculator Data Summary'!$B$4:$AG$4)*(BP$13='[21]Calculator Data Summary'!$B$7:$AG$7)*($K24='[21]Calculator Data Summary'!$A$8:$A$21)*'[21]Calculator Data Summary'!$B$8:$AG$21)</f>
        <v>0</v>
      </c>
      <c r="BQ24" s="19">
        <f>SUMPRODUCT(($B$4='[21]Calculator Data Summary'!$B$5:$AG$5)*($B$5='[21]Calculator Data Summary'!$B$6:$AG$6)*($B$6='[21]Calculator Data Summary'!$B$4:$AG$4)*(BQ$13='[21]Calculator Data Summary'!$B$7:$AG$7)*($K24='[21]Calculator Data Summary'!$A$8:$A$21)*'[21]Calculator Data Summary'!$B$8:$AG$21)</f>
        <v>0</v>
      </c>
      <c r="BS24" s="12" t="s">
        <v>25</v>
      </c>
      <c r="BT24" s="15">
        <f>SUMPRODUCT(($B$4='[21]Calculator Data Summary'!$B$5:$AG$5)*($B$5='[21]Calculator Data Summary'!$B$6:$AG$6)*($B$6='[21]Calculator Data Summary'!$B$4:$AG$4)*(BT$13='[21]Calculator Data Summary'!$B$7:$AG$7)*($K24='[21]Calculator Data Summary'!$A$8:$A$21)*'[21]Calculator Data Summary'!$B$8:$AG$21)</f>
        <v>0</v>
      </c>
      <c r="BU24" s="15">
        <f>SUMPRODUCT(($B$4='[21]Calculator Data Summary'!$B$5:$AG$5)*($B$5='[21]Calculator Data Summary'!$B$6:$AG$6)*($B$6='[21]Calculator Data Summary'!$B$4:$AG$4)*(BU$13='[21]Calculator Data Summary'!$B$7:$AG$7)*($K24='[21]Calculator Data Summary'!$A$8:$A$21)*'[21]Calculator Data Summary'!$B$8:$AG$21)</f>
        <v>0</v>
      </c>
      <c r="BV24" s="19">
        <f>SUMPRODUCT(($B$4='[21]Calculator Data Summary'!$B$5:$AG$5)*($B$5='[21]Calculator Data Summary'!$B$6:$AG$6)*($B$6='[21]Calculator Data Summary'!$B$4:$AG$4)*(BV$13='[21]Calculator Data Summary'!$B$7:$AG$7)*($K24='[21]Calculator Data Summary'!$A$8:$A$21)*'[21]Calculator Data Summary'!$B$8:$AG$21)</f>
        <v>0</v>
      </c>
      <c r="BX24" s="12" t="s">
        <v>25</v>
      </c>
      <c r="BY24" s="15">
        <f>SUMPRODUCT(($B$4='[21]Calculator Data Summary'!$B$5:$AG$5)*($B$5='[21]Calculator Data Summary'!$B$6:$AG$6)*($B$6='[21]Calculator Data Summary'!$B$4:$AG$4)*(BY$13='[21]Calculator Data Summary'!$B$7:$AG$7)*($K24='[21]Calculator Data Summary'!$A$8:$A$21)*'[21]Calculator Data Summary'!$B$8:$AG$21)</f>
        <v>0</v>
      </c>
      <c r="BZ24" s="15">
        <f>SUMPRODUCT(($B$4='[21]Calculator Data Summary'!$B$5:$AG$5)*($B$5='[21]Calculator Data Summary'!$B$6:$AG$6)*($B$6='[21]Calculator Data Summary'!$B$4:$AG$4)*(BZ$13='[21]Calculator Data Summary'!$B$7:$AG$7)*($K24='[21]Calculator Data Summary'!$A$8:$A$21)*'[21]Calculator Data Summary'!$B$8:$AG$21)</f>
        <v>0</v>
      </c>
      <c r="CA24" s="19">
        <f>SUMPRODUCT(($B$4='[21]Calculator Data Summary'!$B$5:$AG$5)*($B$5='[21]Calculator Data Summary'!$B$6:$AG$6)*($B$6='[21]Calculator Data Summary'!$B$4:$AG$4)*(CA$13='[21]Calculator Data Summary'!$B$7:$AG$7)*($K24='[21]Calculator Data Summary'!$A$8:$A$21)*'[21]Calculator Data Summary'!$B$8:$AG$21)</f>
        <v>0</v>
      </c>
      <c r="CC24" s="12" t="s">
        <v>25</v>
      </c>
      <c r="CD24" s="15">
        <f>SUMPRODUCT(($B$4='[21]Calculator Data Summary'!$B$5:$AG$5)*($B$5='[21]Calculator Data Summary'!$B$6:$AG$6)*($B$6='[21]Calculator Data Summary'!$B$4:$AG$4)*(CD$13='[21]Calculator Data Summary'!$B$7:$AG$7)*($K24='[21]Calculator Data Summary'!$A$8:$A$21)*'[21]Calculator Data Summary'!$B$8:$AG$21)</f>
        <v>0</v>
      </c>
      <c r="CE24" s="15">
        <f>SUMPRODUCT(($B$4='[21]Calculator Data Summary'!$B$5:$AG$5)*($B$5='[21]Calculator Data Summary'!$B$6:$AG$6)*($B$6='[21]Calculator Data Summary'!$B$4:$AG$4)*(CE$13='[21]Calculator Data Summary'!$B$7:$AG$7)*($K24='[21]Calculator Data Summary'!$A$8:$A$21)*'[21]Calculator Data Summary'!$B$8:$AG$21)</f>
        <v>0</v>
      </c>
      <c r="CF24" s="19">
        <f>SUMPRODUCT(($B$4='[21]Calculator Data Summary'!$B$5:$AG$5)*($B$5='[21]Calculator Data Summary'!$B$6:$AG$6)*($B$6='[21]Calculator Data Summary'!$B$4:$AG$4)*(CF$13='[21]Calculator Data Summary'!$B$7:$AG$7)*($K24='[21]Calculator Data Summary'!$A$8:$A$21)*'[21]Calculator Data Summary'!$B$8:$AG$21)</f>
        <v>0</v>
      </c>
      <c r="CH24" s="12" t="s">
        <v>25</v>
      </c>
      <c r="CI24" s="15">
        <f>SUMPRODUCT(($B$4='[21]Calculator Data Summary'!$B$5:$AG$5)*($B$5='[21]Calculator Data Summary'!$B$6:$AG$6)*($B$6='[21]Calculator Data Summary'!$B$4:$AG$4)*(CI$13='[21]Calculator Data Summary'!$B$7:$AG$7)*($K24='[21]Calculator Data Summary'!$A$8:$A$21)*'[21]Calculator Data Summary'!$B$8:$AG$21)</f>
        <v>0</v>
      </c>
      <c r="CJ24" s="15">
        <f>SUMPRODUCT(($B$4='[21]Calculator Data Summary'!$B$5:$AG$5)*($B$5='[21]Calculator Data Summary'!$B$6:$AG$6)*($B$6='[21]Calculator Data Summary'!$B$4:$AG$4)*(CJ$13='[21]Calculator Data Summary'!$B$7:$AG$7)*($K24='[21]Calculator Data Summary'!$A$8:$A$21)*'[21]Calculator Data Summary'!$B$8:$AG$21)</f>
        <v>0</v>
      </c>
      <c r="CK24" s="19">
        <f>SUMPRODUCT(($B$4='[21]Calculator Data Summary'!$B$5:$AG$5)*($B$5='[21]Calculator Data Summary'!$B$6:$AG$6)*($B$6='[21]Calculator Data Summary'!$B$4:$AG$4)*(CK$13='[21]Calculator Data Summary'!$B$7:$AG$7)*($K24='[21]Calculator Data Summary'!$A$8:$A$21)*'[21]Calculator Data Summary'!$B$8:$AG$21)</f>
        <v>0</v>
      </c>
      <c r="CM24" s="12" t="s">
        <v>25</v>
      </c>
      <c r="CN24" s="15">
        <f>SUMPRODUCT(($B$4='[21]Calculator Data Summary'!$B$5:$AG$5)*($B$5='[21]Calculator Data Summary'!$B$6:$AG$6)*($B$6='[21]Calculator Data Summary'!$B$4:$AG$4)*(CN$13='[21]Calculator Data Summary'!$B$7:$AG$7)*($K24='[21]Calculator Data Summary'!$A$8:$A$21)*'[21]Calculator Data Summary'!$B$8:$AG$21)</f>
        <v>0</v>
      </c>
      <c r="CO24" s="15">
        <f>SUMPRODUCT(($B$4='[21]Calculator Data Summary'!$B$5:$AG$5)*($B$5='[21]Calculator Data Summary'!$B$6:$AG$6)*($B$6='[21]Calculator Data Summary'!$B$4:$AG$4)*(CO$13='[21]Calculator Data Summary'!$B$7:$AG$7)*($K24='[21]Calculator Data Summary'!$A$8:$A$21)*'[21]Calculator Data Summary'!$B$8:$AG$21)</f>
        <v>0</v>
      </c>
      <c r="CP24" s="19">
        <f>SUMPRODUCT(($B$4='[21]Calculator Data Summary'!$B$5:$AG$5)*($B$5='[21]Calculator Data Summary'!$B$6:$AG$6)*($B$6='[21]Calculator Data Summary'!$B$4:$AG$4)*(CP$13='[21]Calculator Data Summary'!$B$7:$AG$7)*($K24='[21]Calculator Data Summary'!$A$8:$A$21)*'[21]Calculator Data Summary'!$B$8:$AG$21)</f>
        <v>0</v>
      </c>
      <c r="CR24" s="12" t="s">
        <v>25</v>
      </c>
      <c r="CS24" s="15">
        <f>SUMPRODUCT(($B$4='[21]Calculator Data Summary'!$B$5:$AG$5)*($B$5='[21]Calculator Data Summary'!$B$6:$AG$6)*($B$6='[21]Calculator Data Summary'!$B$4:$AG$4)*(CS$13='[21]Calculator Data Summary'!$B$7:$AG$7)*($K24='[21]Calculator Data Summary'!$A$8:$A$21)*'[21]Calculator Data Summary'!$B$8:$AG$21)</f>
        <v>0</v>
      </c>
      <c r="CT24" s="15">
        <f>SUMPRODUCT(($B$4='[21]Calculator Data Summary'!$B$5:$AG$5)*($B$5='[21]Calculator Data Summary'!$B$6:$AG$6)*($B$6='[21]Calculator Data Summary'!$B$4:$AG$4)*(CT$13='[21]Calculator Data Summary'!$B$7:$AG$7)*($K24='[21]Calculator Data Summary'!$A$8:$A$21)*'[21]Calculator Data Summary'!$B$8:$AG$21)</f>
        <v>0</v>
      </c>
      <c r="CU24" s="19">
        <f>SUMPRODUCT(($B$4='[21]Calculator Data Summary'!$B$5:$AG$5)*($B$5='[21]Calculator Data Summary'!$B$6:$AG$6)*($B$6='[21]Calculator Data Summary'!$B$4:$AG$4)*(CU$13='[21]Calculator Data Summary'!$B$7:$AG$7)*($K24='[21]Calculator Data Summary'!$A$8:$A$21)*'[21]Calculator Data Summary'!$B$8:$AG$21)</f>
        <v>0</v>
      </c>
      <c r="CW24" s="12" t="s">
        <v>25</v>
      </c>
      <c r="CX24" s="15">
        <f>SUMPRODUCT(($B$4='[21]Calculator Data Summary'!$B$5:$AG$5)*($B$5='[21]Calculator Data Summary'!$B$6:$AG$6)*($B$6='[21]Calculator Data Summary'!$B$4:$AG$4)*(CX$13='[21]Calculator Data Summary'!$B$7:$AG$7)*($K24='[21]Calculator Data Summary'!$A$8:$A$21)*'[21]Calculator Data Summary'!$B$8:$AG$21)</f>
        <v>0</v>
      </c>
      <c r="CY24" s="15">
        <f>SUMPRODUCT(($B$4='[21]Calculator Data Summary'!$B$5:$AG$5)*($B$5='[21]Calculator Data Summary'!$B$6:$AG$6)*($B$6='[21]Calculator Data Summary'!$B$4:$AG$4)*(CY$13='[21]Calculator Data Summary'!$B$7:$AG$7)*($K24='[21]Calculator Data Summary'!$A$8:$A$21)*'[21]Calculator Data Summary'!$B$8:$AG$21)</f>
        <v>0</v>
      </c>
      <c r="CZ24" s="19">
        <f>SUMPRODUCT(($B$4='[21]Calculator Data Summary'!$B$5:$AG$5)*($B$5='[21]Calculator Data Summary'!$B$6:$AG$6)*($B$6='[21]Calculator Data Summary'!$B$4:$AG$4)*(CZ$13='[21]Calculator Data Summary'!$B$7:$AG$7)*($K24='[21]Calculator Data Summary'!$A$8:$A$21)*'[21]Calculator Data Summary'!$B$8:$AG$21)</f>
        <v>0</v>
      </c>
      <c r="DB24" s="12" t="s">
        <v>25</v>
      </c>
      <c r="DC24" s="15">
        <f>SUMPRODUCT(($B$4='[21]Calculator Data Summary'!$B$5:$AG$5)*($B$5='[21]Calculator Data Summary'!$B$6:$AG$6)*($B$6='[21]Calculator Data Summary'!$B$4:$AG$4)*(DC$13='[21]Calculator Data Summary'!$B$7:$AG$7)*($K24='[21]Calculator Data Summary'!$A$8:$A$21)*'[21]Calculator Data Summary'!$B$8:$AG$21)</f>
        <v>0</v>
      </c>
      <c r="DD24" s="15">
        <f>SUMPRODUCT(($B$4='[21]Calculator Data Summary'!$B$5:$AG$5)*($B$5='[21]Calculator Data Summary'!$B$6:$AG$6)*($B$6='[21]Calculator Data Summary'!$B$4:$AG$4)*(DD$13='[21]Calculator Data Summary'!$B$7:$AG$7)*($K24='[21]Calculator Data Summary'!$A$8:$A$21)*'[21]Calculator Data Summary'!$B$8:$AG$21)</f>
        <v>0</v>
      </c>
      <c r="DE24" s="19">
        <f>SUMPRODUCT(($B$4='[21]Calculator Data Summary'!$B$5:$AG$5)*($B$5='[21]Calculator Data Summary'!$B$6:$AG$6)*($B$6='[21]Calculator Data Summary'!$B$4:$AG$4)*(DE$13='[21]Calculator Data Summary'!$B$7:$AG$7)*($K24='[21]Calculator Data Summary'!$A$8:$A$21)*'[21]Calculator Data Summary'!$B$8:$AG$21)</f>
        <v>0</v>
      </c>
      <c r="DG24" s="12" t="s">
        <v>25</v>
      </c>
      <c r="DH24" s="15">
        <f>SUMPRODUCT(($B$4='[21]Calculator Data Summary'!$B$5:$AG$5)*($B$5='[21]Calculator Data Summary'!$B$6:$AG$6)*($B$6='[21]Calculator Data Summary'!$B$4:$AG$4)*(DH$13='[21]Calculator Data Summary'!$B$7:$AG$7)*($K24='[21]Calculator Data Summary'!$A$8:$A$21)*'[21]Calculator Data Summary'!$B$8:$AG$21)</f>
        <v>0</v>
      </c>
      <c r="DI24" s="15">
        <f>SUMPRODUCT(($B$4='[21]Calculator Data Summary'!$B$5:$AG$5)*($B$5='[21]Calculator Data Summary'!$B$6:$AG$6)*($B$6='[21]Calculator Data Summary'!$B$4:$AG$4)*(DI$13='[21]Calculator Data Summary'!$B$7:$AG$7)*($K24='[21]Calculator Data Summary'!$A$8:$A$21)*'[21]Calculator Data Summary'!$B$8:$AG$21)</f>
        <v>0</v>
      </c>
      <c r="DJ24" s="19">
        <f>SUMPRODUCT(($B$4='[21]Calculator Data Summary'!$B$5:$AG$5)*($B$5='[21]Calculator Data Summary'!$B$6:$AG$6)*($B$6='[21]Calculator Data Summary'!$B$4:$AG$4)*(DJ$13='[21]Calculator Data Summary'!$B$7:$AG$7)*($K24='[21]Calculator Data Summary'!$A$8:$A$21)*'[21]Calculator Data Summary'!$B$8:$AG$21)</f>
        <v>0</v>
      </c>
      <c r="DL24" s="12" t="s">
        <v>25</v>
      </c>
      <c r="DM24" s="15">
        <f>SUMPRODUCT(($B$4='[21]Calculator Data Summary'!$B$5:$AG$5)*($B$5='[21]Calculator Data Summary'!$B$6:$AG$6)*($B$6='[21]Calculator Data Summary'!$B$4:$AG$4)*(DM$13='[21]Calculator Data Summary'!$B$7:$AG$7)*($K24='[21]Calculator Data Summary'!$A$8:$A$21)*'[21]Calculator Data Summary'!$B$8:$AG$21)</f>
        <v>0</v>
      </c>
      <c r="DN24" s="15">
        <f>SUMPRODUCT(($B$4='[21]Calculator Data Summary'!$B$5:$AG$5)*($B$5='[21]Calculator Data Summary'!$B$6:$AG$6)*($B$6='[21]Calculator Data Summary'!$B$4:$AG$4)*(DN$13='[21]Calculator Data Summary'!$B$7:$AG$7)*($K24='[21]Calculator Data Summary'!$A$8:$A$21)*'[21]Calculator Data Summary'!$B$8:$AG$21)</f>
        <v>0</v>
      </c>
      <c r="DO24" s="19">
        <f>SUMPRODUCT(($B$4='[21]Calculator Data Summary'!$B$5:$AG$5)*($B$5='[21]Calculator Data Summary'!$B$6:$AG$6)*($B$6='[21]Calculator Data Summary'!$B$4:$AG$4)*(DO$13='[21]Calculator Data Summary'!$B$7:$AG$7)*($K24='[21]Calculator Data Summary'!$A$8:$A$21)*'[21]Calculator Data Summary'!$B$8:$AG$21)</f>
        <v>0</v>
      </c>
      <c r="DQ24" s="12" t="s">
        <v>25</v>
      </c>
      <c r="DR24" s="15">
        <f>SUMPRODUCT(($B$4='[21]Calculator Data Summary'!$B$5:$AG$5)*($B$5='[21]Calculator Data Summary'!$B$6:$AG$6)*($B$6='[21]Calculator Data Summary'!$B$4:$AG$4)*(DR$13='[21]Calculator Data Summary'!$B$7:$AG$7)*($K24='[21]Calculator Data Summary'!$A$8:$A$21)*'[21]Calculator Data Summary'!$B$8:$AG$21)</f>
        <v>0</v>
      </c>
      <c r="DS24" s="15">
        <f>SUMPRODUCT(($B$4='[21]Calculator Data Summary'!$B$5:$AG$5)*($B$5='[21]Calculator Data Summary'!$B$6:$AG$6)*($B$6='[21]Calculator Data Summary'!$B$4:$AG$4)*(DS$13='[21]Calculator Data Summary'!$B$7:$AG$7)*($K24='[21]Calculator Data Summary'!$A$8:$A$21)*'[21]Calculator Data Summary'!$B$8:$AG$21)</f>
        <v>0</v>
      </c>
      <c r="DT24" s="19">
        <f>SUMPRODUCT(($B$4='[21]Calculator Data Summary'!$B$5:$AG$5)*($B$5='[21]Calculator Data Summary'!$B$6:$AG$6)*($B$6='[21]Calculator Data Summary'!$B$4:$AG$4)*(DT$13='[21]Calculator Data Summary'!$B$7:$AG$7)*($K24='[21]Calculator Data Summary'!$A$8:$A$21)*'[21]Calculator Data Summary'!$B$8:$AG$21)</f>
        <v>0</v>
      </c>
      <c r="DV24" s="12" t="s">
        <v>25</v>
      </c>
      <c r="DW24" s="15">
        <f>SUMPRODUCT(($B$4='[21]Calculator Data Summary'!$B$5:$AG$5)*($B$5='[21]Calculator Data Summary'!$B$6:$AG$6)*($B$6='[21]Calculator Data Summary'!$B$4:$AG$4)*(DW$13='[21]Calculator Data Summary'!$B$7:$AG$7)*($K24='[21]Calculator Data Summary'!$A$8:$A$21)*'[21]Calculator Data Summary'!$B$8:$AG$21)</f>
        <v>0</v>
      </c>
      <c r="DX24" s="15">
        <f>SUMPRODUCT(($B$4='[21]Calculator Data Summary'!$B$5:$AG$5)*($B$5='[21]Calculator Data Summary'!$B$6:$AG$6)*($B$6='[21]Calculator Data Summary'!$B$4:$AG$4)*(DX$13='[21]Calculator Data Summary'!$B$7:$AG$7)*($K24='[21]Calculator Data Summary'!$A$8:$A$21)*'[21]Calculator Data Summary'!$B$8:$AG$21)</f>
        <v>0</v>
      </c>
      <c r="DY24" s="19">
        <f>SUMPRODUCT(($B$4='[21]Calculator Data Summary'!$B$5:$AG$5)*($B$5='[21]Calculator Data Summary'!$B$6:$AG$6)*($B$6='[21]Calculator Data Summary'!$B$4:$AG$4)*(DY$13='[21]Calculator Data Summary'!$B$7:$AG$7)*($K24='[21]Calculator Data Summary'!$A$8:$A$21)*'[21]Calculator Data Summary'!$B$8:$AG$21)</f>
        <v>0</v>
      </c>
      <c r="EA24" s="12" t="s">
        <v>25</v>
      </c>
      <c r="EB24" s="15">
        <f>SUMPRODUCT(($B$4='[21]Calculator Data Summary'!$B$5:$AG$5)*($B$5='[21]Calculator Data Summary'!$B$6:$AG$6)*($B$6='[21]Calculator Data Summary'!$B$4:$AG$4)*(EB$13='[21]Calculator Data Summary'!$B$7:$AG$7)*($K24='[21]Calculator Data Summary'!$A$8:$A$21)*'[21]Calculator Data Summary'!$B$8:$AG$21)</f>
        <v>0</v>
      </c>
      <c r="EC24" s="15">
        <f>SUMPRODUCT(($B$4='[21]Calculator Data Summary'!$B$5:$AG$5)*($B$5='[21]Calculator Data Summary'!$B$6:$AG$6)*($B$6='[21]Calculator Data Summary'!$B$4:$AG$4)*(EC$13='[21]Calculator Data Summary'!$B$7:$AG$7)*($K24='[21]Calculator Data Summary'!$A$8:$A$21)*'[21]Calculator Data Summary'!$B$8:$AG$21)</f>
        <v>0</v>
      </c>
      <c r="ED24" s="19">
        <f>SUMPRODUCT(($B$4='[21]Calculator Data Summary'!$B$5:$AG$5)*($B$5='[21]Calculator Data Summary'!$B$6:$AG$6)*($B$6='[21]Calculator Data Summary'!$B$4:$AG$4)*(ED$13='[21]Calculator Data Summary'!$B$7:$AG$7)*($K24='[21]Calculator Data Summary'!$A$8:$A$21)*'[21]Calculator Data Summary'!$B$8:$AG$21)</f>
        <v>0</v>
      </c>
      <c r="EF24" s="12" t="s">
        <v>25</v>
      </c>
      <c r="EG24" s="15">
        <f>SUMPRODUCT(($B$4='[21]Calculator Data Summary'!$B$5:$AG$5)*($B$5='[21]Calculator Data Summary'!$B$6:$AG$6)*($B$6='[21]Calculator Data Summary'!$B$4:$AG$4)*(EG$13='[21]Calculator Data Summary'!$B$7:$AG$7)*($K24='[21]Calculator Data Summary'!$A$8:$A$21)*'[21]Calculator Data Summary'!$B$8:$AG$21)</f>
        <v>0</v>
      </c>
      <c r="EH24" s="15">
        <f>SUMPRODUCT(($B$4='[21]Calculator Data Summary'!$B$5:$AG$5)*($B$5='[21]Calculator Data Summary'!$B$6:$AG$6)*($B$6='[21]Calculator Data Summary'!$B$4:$AG$4)*(EH$13='[21]Calculator Data Summary'!$B$7:$AG$7)*($K24='[21]Calculator Data Summary'!$A$8:$A$21)*'[21]Calculator Data Summary'!$B$8:$AG$21)</f>
        <v>0</v>
      </c>
      <c r="EI24" s="19">
        <f>SUMPRODUCT(($B$4='[21]Calculator Data Summary'!$B$5:$AG$5)*($B$5='[21]Calculator Data Summary'!$B$6:$AG$6)*($B$6='[21]Calculator Data Summary'!$B$4:$AG$4)*(EI$13='[21]Calculator Data Summary'!$B$7:$AG$7)*($K24='[21]Calculator Data Summary'!$A$8:$A$21)*'[21]Calculator Data Summary'!$B$8:$AG$21)</f>
        <v>0</v>
      </c>
      <c r="EK24" s="12" t="s">
        <v>25</v>
      </c>
      <c r="EL24" s="15">
        <f>SUMPRODUCT(($B$4='[21]Calculator Data Summary'!$B$5:$AG$5)*($B$5='[21]Calculator Data Summary'!$B$6:$AG$6)*($B$6='[21]Calculator Data Summary'!$B$4:$AG$4)*(EL$13='[21]Calculator Data Summary'!$B$7:$AG$7)*($K24='[21]Calculator Data Summary'!$A$8:$A$21)*'[21]Calculator Data Summary'!$B$8:$AG$21)</f>
        <v>0</v>
      </c>
      <c r="EM24" s="15">
        <f>SUMPRODUCT(($B$4='[21]Calculator Data Summary'!$B$5:$AG$5)*($B$5='[21]Calculator Data Summary'!$B$6:$AG$6)*($B$6='[21]Calculator Data Summary'!$B$4:$AG$4)*(EM$13='[21]Calculator Data Summary'!$B$7:$AG$7)*($K24='[21]Calculator Data Summary'!$A$8:$A$21)*'[21]Calculator Data Summary'!$B$8:$AG$21)</f>
        <v>0</v>
      </c>
      <c r="EN24" s="19">
        <f>SUMPRODUCT(($B$4='[21]Calculator Data Summary'!$B$5:$AG$5)*($B$5='[21]Calculator Data Summary'!$B$6:$AG$6)*($B$6='[21]Calculator Data Summary'!$B$4:$AG$4)*(EN$13='[21]Calculator Data Summary'!$B$7:$AG$7)*($K24='[21]Calculator Data Summary'!$A$8:$A$21)*'[21]Calculator Data Summary'!$B$8:$AG$21)</f>
        <v>0</v>
      </c>
      <c r="EP24" s="12" t="s">
        <v>25</v>
      </c>
      <c r="EQ24" s="15">
        <f>SUMPRODUCT(($B$4='[21]Calculator Data Summary'!$B$5:$AG$5)*($B$5='[21]Calculator Data Summary'!$B$6:$AG$6)*($B$6='[21]Calculator Data Summary'!$B$4:$AG$4)*(EQ$13='[21]Calculator Data Summary'!$B$7:$AG$7)*($K24='[21]Calculator Data Summary'!$A$8:$A$21)*'[21]Calculator Data Summary'!$B$8:$AG$21)</f>
        <v>0</v>
      </c>
      <c r="ER24" s="15">
        <f>SUMPRODUCT(($B$4='[21]Calculator Data Summary'!$B$5:$AG$5)*($B$5='[21]Calculator Data Summary'!$B$6:$AG$6)*($B$6='[21]Calculator Data Summary'!$B$4:$AG$4)*(ER$13='[21]Calculator Data Summary'!$B$7:$AG$7)*($K24='[21]Calculator Data Summary'!$A$8:$A$21)*'[21]Calculator Data Summary'!$B$8:$AG$21)</f>
        <v>0</v>
      </c>
      <c r="ES24" s="19">
        <f>SUMPRODUCT(($B$4='[21]Calculator Data Summary'!$B$5:$AG$5)*($B$5='[21]Calculator Data Summary'!$B$6:$AG$6)*($B$6='[21]Calculator Data Summary'!$B$4:$AG$4)*(ES$13='[21]Calculator Data Summary'!$B$7:$AG$7)*($K24='[21]Calculator Data Summary'!$A$8:$A$21)*'[21]Calculator Data Summary'!$B$8:$AG$21)</f>
        <v>0</v>
      </c>
      <c r="EU24" s="12" t="s">
        <v>25</v>
      </c>
      <c r="EV24" s="15">
        <f>SUMPRODUCT(($B$4='[21]Calculator Data Summary'!$B$5:$AG$5)*($B$5='[21]Calculator Data Summary'!$B$6:$AG$6)*($B$6='[21]Calculator Data Summary'!$B$4:$AG$4)*(EV$13='[21]Calculator Data Summary'!$B$7:$AG$7)*($K24='[21]Calculator Data Summary'!$A$8:$A$21)*'[21]Calculator Data Summary'!$B$8:$AG$21)</f>
        <v>0</v>
      </c>
      <c r="EW24" s="15">
        <f>SUMPRODUCT(($B$4='[21]Calculator Data Summary'!$B$5:$AG$5)*($B$5='[21]Calculator Data Summary'!$B$6:$AG$6)*($B$6='[21]Calculator Data Summary'!$B$4:$AG$4)*(EW$13='[21]Calculator Data Summary'!$B$7:$AG$7)*($K24='[21]Calculator Data Summary'!$A$8:$A$21)*'[21]Calculator Data Summary'!$B$8:$AG$21)</f>
        <v>0</v>
      </c>
      <c r="EX24" s="19">
        <f>SUMPRODUCT(($B$4='[21]Calculator Data Summary'!$B$5:$AG$5)*($B$5='[21]Calculator Data Summary'!$B$6:$AG$6)*($B$6='[21]Calculator Data Summary'!$B$4:$AG$4)*(EX$13='[21]Calculator Data Summary'!$B$7:$AG$7)*($K24='[21]Calculator Data Summary'!$A$8:$A$21)*'[21]Calculator Data Summary'!$B$8:$AG$21)</f>
        <v>0</v>
      </c>
      <c r="EZ24" s="12" t="s">
        <v>25</v>
      </c>
      <c r="FA24" s="15">
        <f>SUMPRODUCT(($B$4='[21]Calculator Data Summary'!$B$5:$AG$5)*($B$5='[21]Calculator Data Summary'!$B$6:$AG$6)*($B$6='[21]Calculator Data Summary'!$B$4:$AG$4)*(FA$13='[21]Calculator Data Summary'!$B$7:$AG$7)*($K24='[21]Calculator Data Summary'!$A$8:$A$21)*'[21]Calculator Data Summary'!$B$8:$AG$21)</f>
        <v>0</v>
      </c>
      <c r="FB24" s="15">
        <f>SUMPRODUCT(($B$4='[21]Calculator Data Summary'!$B$5:$AG$5)*($B$5='[21]Calculator Data Summary'!$B$6:$AG$6)*($B$6='[21]Calculator Data Summary'!$B$4:$AG$4)*(FB$13='[21]Calculator Data Summary'!$B$7:$AG$7)*($K24='[21]Calculator Data Summary'!$A$8:$A$21)*'[21]Calculator Data Summary'!$B$8:$AG$21)</f>
        <v>0</v>
      </c>
      <c r="FC24" s="19">
        <f>SUMPRODUCT(($B$4='[21]Calculator Data Summary'!$B$5:$AG$5)*($B$5='[21]Calculator Data Summary'!$B$6:$AG$6)*($B$6='[21]Calculator Data Summary'!$B$4:$AG$4)*(FC$13='[21]Calculator Data Summary'!$B$7:$AG$7)*($K24='[21]Calculator Data Summary'!$A$8:$A$21)*'[21]Calculator Data Summary'!$B$8:$AG$21)</f>
        <v>0</v>
      </c>
      <c r="FE24" s="12" t="s">
        <v>25</v>
      </c>
      <c r="FF24" s="15">
        <f>SUMPRODUCT(($B$4='[21]Calculator Data Summary'!$B$5:$AG$5)*($B$5='[21]Calculator Data Summary'!$B$6:$AG$6)*($B$6='[21]Calculator Data Summary'!$B$4:$AG$4)*(FF$13='[21]Calculator Data Summary'!$B$7:$AG$7)*($K24='[21]Calculator Data Summary'!$A$8:$A$21)*'[21]Calculator Data Summary'!$B$8:$AG$21)</f>
        <v>0</v>
      </c>
      <c r="FG24" s="15">
        <f>SUMPRODUCT(($B$4='[21]Calculator Data Summary'!$B$5:$AG$5)*($B$5='[21]Calculator Data Summary'!$B$6:$AG$6)*($B$6='[21]Calculator Data Summary'!$B$4:$AG$4)*(FG$13='[21]Calculator Data Summary'!$B$7:$AG$7)*($K24='[21]Calculator Data Summary'!$A$8:$A$21)*'[21]Calculator Data Summary'!$B$8:$AG$21)</f>
        <v>0</v>
      </c>
      <c r="FH24" s="19">
        <f>SUMPRODUCT(($B$4='[21]Calculator Data Summary'!$B$5:$AG$5)*($B$5='[21]Calculator Data Summary'!$B$6:$AG$6)*($B$6='[21]Calculator Data Summary'!$B$4:$AG$4)*(FH$13='[21]Calculator Data Summary'!$B$7:$AG$7)*($K24='[21]Calculator Data Summary'!$A$8:$A$21)*'[21]Calculator Data Summary'!$B$8:$AG$21)</f>
        <v>0</v>
      </c>
      <c r="FJ24" s="12" t="s">
        <v>25</v>
      </c>
      <c r="FK24" s="15">
        <f>SUMPRODUCT(($B$4='[21]Calculator Data Summary'!$B$5:$AG$5)*($B$5='[21]Calculator Data Summary'!$B$6:$AG$6)*($B$6='[21]Calculator Data Summary'!$B$4:$AG$4)*(FK$13='[21]Calculator Data Summary'!$B$7:$AG$7)*($K24='[21]Calculator Data Summary'!$A$8:$A$21)*'[21]Calculator Data Summary'!$B$8:$AG$21)</f>
        <v>0</v>
      </c>
      <c r="FL24" s="15">
        <f>SUMPRODUCT(($B$4='[21]Calculator Data Summary'!$B$5:$AG$5)*($B$5='[21]Calculator Data Summary'!$B$6:$AG$6)*($B$6='[21]Calculator Data Summary'!$B$4:$AG$4)*(FL$13='[21]Calculator Data Summary'!$B$7:$AG$7)*($K24='[21]Calculator Data Summary'!$A$8:$A$21)*'[21]Calculator Data Summary'!$B$8:$AG$21)</f>
        <v>0</v>
      </c>
      <c r="FM24" s="19">
        <f>SUMPRODUCT(($B$4='[21]Calculator Data Summary'!$B$5:$AG$5)*($B$5='[21]Calculator Data Summary'!$B$6:$AG$6)*($B$6='[21]Calculator Data Summary'!$B$4:$AG$4)*(FM$13='[21]Calculator Data Summary'!$B$7:$AG$7)*($K24='[21]Calculator Data Summary'!$A$8:$A$21)*'[21]Calculator Data Summary'!$B$8:$AG$21)</f>
        <v>0</v>
      </c>
      <c r="FO24" s="12" t="s">
        <v>25</v>
      </c>
      <c r="FP24" s="15">
        <f>SUMPRODUCT(($B$4='[21]Calculator Data Summary'!$B$5:$AG$5)*($B$5='[21]Calculator Data Summary'!$B$6:$AG$6)*($B$6='[21]Calculator Data Summary'!$B$4:$AG$4)*(FP$13='[21]Calculator Data Summary'!$B$7:$AG$7)*($K24='[21]Calculator Data Summary'!$A$8:$A$21)*'[21]Calculator Data Summary'!$B$8:$AG$21)</f>
        <v>0</v>
      </c>
      <c r="FQ24" s="15">
        <f>SUMPRODUCT(($B$4='[21]Calculator Data Summary'!$B$5:$AG$5)*($B$5='[21]Calculator Data Summary'!$B$6:$AG$6)*($B$6='[21]Calculator Data Summary'!$B$4:$AG$4)*(FQ$13='[21]Calculator Data Summary'!$B$7:$AG$7)*($K24='[21]Calculator Data Summary'!$A$8:$A$21)*'[21]Calculator Data Summary'!$B$8:$AG$21)</f>
        <v>0</v>
      </c>
      <c r="FR24" s="19">
        <f>SUMPRODUCT(($B$4='[21]Calculator Data Summary'!$B$5:$AG$5)*($B$5='[21]Calculator Data Summary'!$B$6:$AG$6)*($B$6='[21]Calculator Data Summary'!$B$4:$AG$4)*(FR$13='[21]Calculator Data Summary'!$B$7:$AG$7)*($K24='[21]Calculator Data Summary'!$A$8:$A$21)*'[21]Calculator Data Summary'!$B$8:$AG$21)</f>
        <v>0</v>
      </c>
      <c r="FT24" s="12" t="s">
        <v>25</v>
      </c>
      <c r="FU24" s="15">
        <f>SUMPRODUCT(($B$4='[21]Calculator Data Summary'!$B$5:$AG$5)*($B$5='[21]Calculator Data Summary'!$B$6:$AG$6)*($B$6='[21]Calculator Data Summary'!$B$4:$AG$4)*(FU$13='[21]Calculator Data Summary'!$B$7:$AG$7)*($K24='[21]Calculator Data Summary'!$A$8:$A$21)*'[21]Calculator Data Summary'!$B$8:$AG$21)</f>
        <v>0</v>
      </c>
      <c r="FV24" s="15">
        <f>SUMPRODUCT(($B$4='[21]Calculator Data Summary'!$B$5:$AG$5)*($B$5='[21]Calculator Data Summary'!$B$6:$AG$6)*($B$6='[21]Calculator Data Summary'!$B$4:$AG$4)*(FV$13='[21]Calculator Data Summary'!$B$7:$AG$7)*($K24='[21]Calculator Data Summary'!$A$8:$A$21)*'[21]Calculator Data Summary'!$B$8:$AG$21)</f>
        <v>0</v>
      </c>
      <c r="FW24" s="19">
        <f>SUMPRODUCT(($B$4='[21]Calculator Data Summary'!$B$5:$AG$5)*($B$5='[21]Calculator Data Summary'!$B$6:$AG$6)*($B$6='[21]Calculator Data Summary'!$B$4:$AG$4)*(FW$13='[21]Calculator Data Summary'!$B$7:$AG$7)*($K24='[21]Calculator Data Summary'!$A$8:$A$21)*'[21]Calculator Data Summary'!$B$8:$AG$21)</f>
        <v>0</v>
      </c>
      <c r="FY24" s="12" t="s">
        <v>25</v>
      </c>
      <c r="FZ24" s="15">
        <f>SUMPRODUCT(($B$4='[21]Calculator Data Summary'!$B$5:$AG$5)*($B$5='[21]Calculator Data Summary'!$B$6:$AG$6)*($B$6='[21]Calculator Data Summary'!$B$4:$AG$4)*(FZ$13='[21]Calculator Data Summary'!$B$7:$AG$7)*($K24='[21]Calculator Data Summary'!$A$8:$A$21)*'[21]Calculator Data Summary'!$B$8:$AG$21)</f>
        <v>0</v>
      </c>
      <c r="GA24" s="15">
        <f>SUMPRODUCT(($B$4='[21]Calculator Data Summary'!$B$5:$AG$5)*($B$5='[21]Calculator Data Summary'!$B$6:$AG$6)*($B$6='[21]Calculator Data Summary'!$B$4:$AG$4)*(GA$13='[21]Calculator Data Summary'!$B$7:$AG$7)*($K24='[21]Calculator Data Summary'!$A$8:$A$21)*'[21]Calculator Data Summary'!$B$8:$AG$21)</f>
        <v>0</v>
      </c>
      <c r="GB24" s="19">
        <f>SUMPRODUCT(($B$4='[21]Calculator Data Summary'!$B$5:$AG$5)*($B$5='[21]Calculator Data Summary'!$B$6:$AG$6)*($B$6='[21]Calculator Data Summary'!$B$4:$AG$4)*(GB$13='[21]Calculator Data Summary'!$B$7:$AG$7)*($K24='[21]Calculator Data Summary'!$A$8:$A$21)*'[21]Calculator Data Summary'!$B$8:$AG$21)</f>
        <v>0</v>
      </c>
      <c r="GD24" s="12" t="s">
        <v>25</v>
      </c>
      <c r="GE24" s="15">
        <f>SUMPRODUCT(($B$4='[21]Calculator Data Summary'!$B$5:$AG$5)*($B$5='[21]Calculator Data Summary'!$B$6:$AG$6)*($B$6='[21]Calculator Data Summary'!$B$4:$AG$4)*(GE$13='[21]Calculator Data Summary'!$B$7:$AG$7)*($K24='[21]Calculator Data Summary'!$A$8:$A$21)*'[21]Calculator Data Summary'!$B$8:$AG$21)</f>
        <v>0</v>
      </c>
      <c r="GF24" s="15">
        <f>SUMPRODUCT(($B$4='[21]Calculator Data Summary'!$B$5:$AG$5)*($B$5='[21]Calculator Data Summary'!$B$6:$AG$6)*($B$6='[21]Calculator Data Summary'!$B$4:$AG$4)*(GF$13='[21]Calculator Data Summary'!$B$7:$AG$7)*($K24='[21]Calculator Data Summary'!$A$8:$A$21)*'[21]Calculator Data Summary'!$B$8:$AG$21)</f>
        <v>0</v>
      </c>
      <c r="GG24" s="19">
        <f>SUMPRODUCT(($B$4='[21]Calculator Data Summary'!$B$5:$AG$5)*($B$5='[21]Calculator Data Summary'!$B$6:$AG$6)*($B$6='[21]Calculator Data Summary'!$B$4:$AG$4)*(GG$13='[21]Calculator Data Summary'!$B$7:$AG$7)*($K24='[21]Calculator Data Summary'!$A$8:$A$21)*'[21]Calculator Data Summary'!$B$8:$AG$21)</f>
        <v>0</v>
      </c>
      <c r="GI24" s="12" t="s">
        <v>25</v>
      </c>
      <c r="GJ24" s="15">
        <f>SUMPRODUCT(($B$4='[21]Calculator Data Summary'!$B$5:$AG$5)*($B$5='[21]Calculator Data Summary'!$B$6:$AG$6)*($B$6='[21]Calculator Data Summary'!$B$4:$AG$4)*(GJ$13='[21]Calculator Data Summary'!$B$7:$AG$7)*($K24='[21]Calculator Data Summary'!$A$8:$A$21)*'[21]Calculator Data Summary'!$B$8:$AG$21)</f>
        <v>0</v>
      </c>
      <c r="GK24" s="15">
        <f>SUMPRODUCT(($B$4='[21]Calculator Data Summary'!$B$5:$AG$5)*($B$5='[21]Calculator Data Summary'!$B$6:$AG$6)*($B$6='[21]Calculator Data Summary'!$B$4:$AG$4)*(GK$13='[21]Calculator Data Summary'!$B$7:$AG$7)*($K24='[21]Calculator Data Summary'!$A$8:$A$21)*'[21]Calculator Data Summary'!$B$8:$AG$21)</f>
        <v>0</v>
      </c>
      <c r="GL24" s="19">
        <f>SUMPRODUCT(($B$4='[21]Calculator Data Summary'!$B$5:$AG$5)*($B$5='[21]Calculator Data Summary'!$B$6:$AG$6)*($B$6='[21]Calculator Data Summary'!$B$4:$AG$4)*(GL$13='[21]Calculator Data Summary'!$B$7:$AG$7)*($K24='[21]Calculator Data Summary'!$A$8:$A$21)*'[21]Calculator Data Summary'!$B$8:$AG$21)</f>
        <v>0</v>
      </c>
      <c r="GN24" s="12" t="s">
        <v>25</v>
      </c>
      <c r="GO24" s="15">
        <f>SUMPRODUCT(($B$4='[21]Calculator Data Summary'!$B$5:$AG$5)*($B$5='[21]Calculator Data Summary'!$B$6:$AG$6)*($B$6='[21]Calculator Data Summary'!$B$4:$AG$4)*(GO$13='[21]Calculator Data Summary'!$B$7:$AG$7)*($K24='[21]Calculator Data Summary'!$A$8:$A$21)*'[21]Calculator Data Summary'!$B$8:$AG$21)</f>
        <v>0</v>
      </c>
      <c r="GP24" s="15">
        <f>SUMPRODUCT(($B$4='[21]Calculator Data Summary'!$B$5:$AG$5)*($B$5='[21]Calculator Data Summary'!$B$6:$AG$6)*($B$6='[21]Calculator Data Summary'!$B$4:$AG$4)*(GP$13='[21]Calculator Data Summary'!$B$7:$AG$7)*($K24='[21]Calculator Data Summary'!$A$8:$A$21)*'[21]Calculator Data Summary'!$B$8:$AG$21)</f>
        <v>0</v>
      </c>
      <c r="GQ24" s="19">
        <f>SUMPRODUCT(($B$4='[21]Calculator Data Summary'!$B$5:$AG$5)*($B$5='[21]Calculator Data Summary'!$B$6:$AG$6)*($B$6='[21]Calculator Data Summary'!$B$4:$AG$4)*(GQ$13='[21]Calculator Data Summary'!$B$7:$AG$7)*($K24='[21]Calculator Data Summary'!$A$8:$A$21)*'[21]Calculator Data Summary'!$B$8:$AG$21)</f>
        <v>0</v>
      </c>
      <c r="GS24" s="12" t="s">
        <v>25</v>
      </c>
      <c r="GT24" s="15">
        <f>SUMPRODUCT(($B$4='[21]Calculator Data Summary'!$B$5:$AG$5)*($B$5='[21]Calculator Data Summary'!$B$6:$AG$6)*($B$6='[21]Calculator Data Summary'!$B$4:$AG$4)*(GT$13='[21]Calculator Data Summary'!$B$7:$AG$7)*($K24='[21]Calculator Data Summary'!$A$8:$A$21)*'[21]Calculator Data Summary'!$B$8:$AG$21)</f>
        <v>0</v>
      </c>
      <c r="GU24" s="15">
        <f>SUMPRODUCT(($B$4='[21]Calculator Data Summary'!$B$5:$AG$5)*($B$5='[21]Calculator Data Summary'!$B$6:$AG$6)*($B$6='[21]Calculator Data Summary'!$B$4:$AG$4)*(GU$13='[21]Calculator Data Summary'!$B$7:$AG$7)*($K24='[21]Calculator Data Summary'!$A$8:$A$21)*'[21]Calculator Data Summary'!$B$8:$AG$21)</f>
        <v>0</v>
      </c>
      <c r="GV24" s="19">
        <f>SUMPRODUCT(($B$4='[21]Calculator Data Summary'!$B$5:$AG$5)*($B$5='[21]Calculator Data Summary'!$B$6:$AG$6)*($B$6='[21]Calculator Data Summary'!$B$4:$AG$4)*(GV$13='[21]Calculator Data Summary'!$B$7:$AG$7)*($K24='[21]Calculator Data Summary'!$A$8:$A$21)*'[21]Calculator Data Summary'!$B$8:$AG$21)</f>
        <v>0</v>
      </c>
      <c r="GX24" s="12" t="s">
        <v>25</v>
      </c>
      <c r="GY24" s="15">
        <f>SUMPRODUCT(($B$4='[21]Calculator Data Summary'!$B$5:$AG$5)*($B$5='[21]Calculator Data Summary'!$B$6:$AG$6)*($B$6='[21]Calculator Data Summary'!$B$4:$AG$4)*(GY$13='[21]Calculator Data Summary'!$B$7:$AG$7)*($K24='[21]Calculator Data Summary'!$A$8:$A$21)*'[21]Calculator Data Summary'!$B$8:$AG$21)</f>
        <v>0</v>
      </c>
      <c r="GZ24" s="15">
        <f>SUMPRODUCT(($B$4='[21]Calculator Data Summary'!$B$5:$AG$5)*($B$5='[21]Calculator Data Summary'!$B$6:$AG$6)*($B$6='[21]Calculator Data Summary'!$B$4:$AG$4)*(GZ$13='[21]Calculator Data Summary'!$B$7:$AG$7)*($K24='[21]Calculator Data Summary'!$A$8:$A$21)*'[21]Calculator Data Summary'!$B$8:$AG$21)</f>
        <v>0</v>
      </c>
      <c r="HA24" s="19">
        <f>SUMPRODUCT(($B$4='[21]Calculator Data Summary'!$B$5:$AG$5)*($B$5='[21]Calculator Data Summary'!$B$6:$AG$6)*($B$6='[21]Calculator Data Summary'!$B$4:$AG$4)*(HA$13='[21]Calculator Data Summary'!$B$7:$AG$7)*($K24='[21]Calculator Data Summary'!$A$8:$A$21)*'[21]Calculator Data Summary'!$B$8:$AG$21)</f>
        <v>0</v>
      </c>
      <c r="HC24" s="12" t="s">
        <v>25</v>
      </c>
      <c r="HD24" s="15">
        <f>SUMPRODUCT(($B$4='[21]Calculator Data Summary'!$B$5:$AG$5)*($B$5='[21]Calculator Data Summary'!$B$6:$AG$6)*($B$6='[21]Calculator Data Summary'!$B$4:$AG$4)*(HD$13='[21]Calculator Data Summary'!$B$7:$AG$7)*($K24='[21]Calculator Data Summary'!$A$8:$A$21)*'[21]Calculator Data Summary'!$B$8:$AG$21)</f>
        <v>0</v>
      </c>
      <c r="HE24" s="15">
        <f>SUMPRODUCT(($B$4='[21]Calculator Data Summary'!$B$5:$AG$5)*($B$5='[21]Calculator Data Summary'!$B$6:$AG$6)*($B$6='[21]Calculator Data Summary'!$B$4:$AG$4)*(HE$13='[21]Calculator Data Summary'!$B$7:$AG$7)*($K24='[21]Calculator Data Summary'!$A$8:$A$21)*'[21]Calculator Data Summary'!$B$8:$AG$21)</f>
        <v>0</v>
      </c>
      <c r="HF24" s="19">
        <f>SUMPRODUCT(($B$4='[21]Calculator Data Summary'!$B$5:$AG$5)*($B$5='[21]Calculator Data Summary'!$B$6:$AG$6)*($B$6='[21]Calculator Data Summary'!$B$4:$AG$4)*(HF$13='[21]Calculator Data Summary'!$B$7:$AG$7)*($K24='[21]Calculator Data Summary'!$A$8:$A$21)*'[21]Calculator Data Summary'!$B$8:$AG$21)</f>
        <v>0</v>
      </c>
      <c r="HH24" s="12" t="s">
        <v>25</v>
      </c>
      <c r="HI24" s="15">
        <f>SUMPRODUCT(($B$4='[21]Calculator Data Summary'!$B$5:$AG$5)*($B$5='[21]Calculator Data Summary'!$B$6:$AG$6)*($B$6='[21]Calculator Data Summary'!$B$4:$AG$4)*(HI$13='[21]Calculator Data Summary'!$B$7:$AG$7)*($K24='[21]Calculator Data Summary'!$A$8:$A$21)*'[21]Calculator Data Summary'!$B$8:$AG$21)</f>
        <v>0</v>
      </c>
      <c r="HJ24" s="15">
        <f>SUMPRODUCT(($B$4='[21]Calculator Data Summary'!$B$5:$AG$5)*($B$5='[21]Calculator Data Summary'!$B$6:$AG$6)*($B$6='[21]Calculator Data Summary'!$B$4:$AG$4)*(HJ$13='[21]Calculator Data Summary'!$B$7:$AG$7)*($K24='[21]Calculator Data Summary'!$A$8:$A$21)*'[21]Calculator Data Summary'!$B$8:$AG$21)</f>
        <v>0</v>
      </c>
      <c r="HK24" s="19">
        <f>SUMPRODUCT(($B$4='[21]Calculator Data Summary'!$B$5:$AG$5)*($B$5='[21]Calculator Data Summary'!$B$6:$AG$6)*($B$6='[21]Calculator Data Summary'!$B$4:$AG$4)*(HK$13='[21]Calculator Data Summary'!$B$7:$AG$7)*($K24='[21]Calculator Data Summary'!$A$8:$A$21)*'[21]Calculator Data Summary'!$B$8:$AG$21)</f>
        <v>0</v>
      </c>
      <c r="HM24" s="12" t="s">
        <v>25</v>
      </c>
      <c r="HN24" s="15">
        <f>SUMPRODUCT(($B$4='[21]Calculator Data Summary'!$B$5:$AG$5)*($B$5='[21]Calculator Data Summary'!$B$6:$AG$6)*($B$6='[21]Calculator Data Summary'!$B$4:$AG$4)*(HN$13='[21]Calculator Data Summary'!$B$7:$AG$7)*($K24='[21]Calculator Data Summary'!$A$8:$A$21)*'[21]Calculator Data Summary'!$B$8:$AG$21)</f>
        <v>0</v>
      </c>
      <c r="HO24" s="15">
        <f>SUMPRODUCT(($B$4='[21]Calculator Data Summary'!$B$5:$AG$5)*($B$5='[21]Calculator Data Summary'!$B$6:$AG$6)*($B$6='[21]Calculator Data Summary'!$B$4:$AG$4)*(HO$13='[21]Calculator Data Summary'!$B$7:$AG$7)*($K24='[21]Calculator Data Summary'!$A$8:$A$21)*'[21]Calculator Data Summary'!$B$8:$AG$21)</f>
        <v>0</v>
      </c>
      <c r="HP24" s="19">
        <f>SUMPRODUCT(($B$4='[21]Calculator Data Summary'!$B$5:$AG$5)*($B$5='[21]Calculator Data Summary'!$B$6:$AG$6)*($B$6='[21]Calculator Data Summary'!$B$4:$AG$4)*(HP$13='[21]Calculator Data Summary'!$B$7:$AG$7)*($K24='[21]Calculator Data Summary'!$A$8:$A$21)*'[21]Calculator Data Summary'!$B$8:$AG$21)</f>
        <v>0</v>
      </c>
    </row>
    <row r="25" spans="1:224" x14ac:dyDescent="0.25">
      <c r="A25" s="12" t="s">
        <v>26</v>
      </c>
      <c r="B25" s="15">
        <f t="shared" si="3"/>
        <v>162.93</v>
      </c>
      <c r="C25" s="15">
        <f t="shared" si="2"/>
        <v>169.65</v>
      </c>
      <c r="D25" s="19">
        <f t="shared" si="2"/>
        <v>175.78</v>
      </c>
      <c r="F25" s="12" t="s">
        <v>26</v>
      </c>
      <c r="G25" s="15">
        <f>SUMPRODUCT(($B$4='[17]Calculator Data Summary'!$B$5:$AG$5)*($B$5='[17]Calculator Data Summary'!$B$6:$AG$6)*($B$6='[17]Calculator Data Summary'!$B$4:$AG$4)*(G$13='[17]Calculator Data Summary'!$B$7:$AG$7)*($K25='[17]Calculator Data Summary'!$A$8:$A$21)*'[17]Calculator Data Summary'!$B$8:$AG$21)</f>
        <v>29.4</v>
      </c>
      <c r="H25" s="15">
        <f>SUMPRODUCT(($B$4='[17]Calculator Data Summary'!$B$5:$AG$5)*($B$5='[17]Calculator Data Summary'!$B$6:$AG$6)*($B$6='[17]Calculator Data Summary'!$B$4:$AG$4)*(H$13='[17]Calculator Data Summary'!$B$7:$AG$7)*($K25='[17]Calculator Data Summary'!$A$8:$A$21)*'[17]Calculator Data Summary'!$B$8:$AG$21)</f>
        <v>31.16</v>
      </c>
      <c r="I25" s="19">
        <f>SUMPRODUCT(($B$4='[17]Calculator Data Summary'!$B$5:$AG$5)*($B$5='[17]Calculator Data Summary'!$B$6:$AG$6)*($B$6='[17]Calculator Data Summary'!$B$4:$AG$4)*(I$13='[17]Calculator Data Summary'!$B$7:$AG$7)*($K25='[17]Calculator Data Summary'!$A$8:$A$21)*'[17]Calculator Data Summary'!$B$8:$AG$21)</f>
        <v>32.85</v>
      </c>
      <c r="K25" s="12" t="s">
        <v>26</v>
      </c>
      <c r="L25" s="15">
        <f>SUMPRODUCT(($B$4='[18]Calculator Data Summary'!$B$5:$AG$5)*($B$5='[18]Calculator Data Summary'!$B$6:$AG$6)*($B$6='[18]Calculator Data Summary'!$B$4:$AG$4)*(L$13='[18]Calculator Data Summary'!$B$7:$AG$7)*($K25='[18]Calculator Data Summary'!$A$8:$A$21)*'[18]Calculator Data Summary'!$B$8:$AG$21)</f>
        <v>28.730000000000004</v>
      </c>
      <c r="M25" s="15">
        <f>SUMPRODUCT(($B$4='[18]Calculator Data Summary'!$B$5:$AG$5)*($B$5='[18]Calculator Data Summary'!$B$6:$AG$6)*($B$6='[18]Calculator Data Summary'!$B$4:$AG$4)*(M$13='[18]Calculator Data Summary'!$B$7:$AG$7)*($K25='[18]Calculator Data Summary'!$A$8:$A$21)*'[18]Calculator Data Summary'!$B$8:$AG$21)</f>
        <v>29.97</v>
      </c>
      <c r="N25" s="19">
        <f>SUMPRODUCT(($B$4='[18]Calculator Data Summary'!$B$5:$AG$5)*($B$5='[18]Calculator Data Summary'!$B$6:$AG$6)*($B$6='[18]Calculator Data Summary'!$B$4:$AG$4)*(N$13='[18]Calculator Data Summary'!$B$7:$AG$7)*($K25='[18]Calculator Data Summary'!$A$8:$A$21)*'[18]Calculator Data Summary'!$B$8:$AG$21)</f>
        <v>31.16</v>
      </c>
      <c r="P25" s="12" t="s">
        <v>26</v>
      </c>
      <c r="Q25" s="15">
        <f>SUMPRODUCT(($B$4='[19]Calculator Data Summary'!$B$5:$AG$5)*($B$5='[19]Calculator Data Summary'!$B$6:$AG$6)*($B$6='[19]Calculator Data Summary'!$B$4:$AG$4)*(Q$13='[19]Calculator Data Summary'!$B$7:$AG$7)*($K25='[19]Calculator Data Summary'!$A$8:$A$21)*'[19]Calculator Data Summary'!$B$8:$AG$21)</f>
        <v>60.64</v>
      </c>
      <c r="R25" s="15">
        <f>SUMPRODUCT(($B$4='[19]Calculator Data Summary'!$B$5:$AG$5)*($B$5='[19]Calculator Data Summary'!$B$6:$AG$6)*($B$6='[19]Calculator Data Summary'!$B$4:$AG$4)*(R$13='[19]Calculator Data Summary'!$B$7:$AG$7)*($K25='[19]Calculator Data Summary'!$A$8:$A$21)*'[19]Calculator Data Summary'!$B$8:$AG$21)</f>
        <v>62.99</v>
      </c>
      <c r="S25" s="19">
        <f>SUMPRODUCT(($B$4='[19]Calculator Data Summary'!$B$5:$AG$5)*($B$5='[19]Calculator Data Summary'!$B$6:$AG$6)*($B$6='[19]Calculator Data Summary'!$B$4:$AG$4)*(S$13='[19]Calculator Data Summary'!$B$7:$AG$7)*($K25='[19]Calculator Data Summary'!$A$8:$A$21)*'[19]Calculator Data Summary'!$B$8:$AG$21)</f>
        <v>65.209999999999994</v>
      </c>
      <c r="U25" s="12" t="s">
        <v>26</v>
      </c>
      <c r="V25" s="15">
        <f>SUMPRODUCT(($B$4='[20]Calculator Data Summary'!$B$5:$AG$5)*($B$5='[20]Calculator Data Summary'!$B$6:$AG$6)*($B$6='[20]Calculator Data Summary'!$B$4:$AG$4)*(V$13='[20]Calculator Data Summary'!$B$7:$AG$7)*($K25='[20]Calculator Data Summary'!$A$8:$A$21)*'[20]Calculator Data Summary'!$B$8:$AG$21)</f>
        <v>44.16</v>
      </c>
      <c r="W25" s="15">
        <f>SUMPRODUCT(($B$4='[20]Calculator Data Summary'!$B$5:$AG$5)*($B$5='[20]Calculator Data Summary'!$B$6:$AG$6)*($B$6='[20]Calculator Data Summary'!$B$4:$AG$4)*(W$13='[20]Calculator Data Summary'!$B$7:$AG$7)*($K25='[20]Calculator Data Summary'!$A$8:$A$21)*'[20]Calculator Data Summary'!$B$8:$AG$21)</f>
        <v>45.529999999999994</v>
      </c>
      <c r="X25" s="19">
        <f>SUMPRODUCT(($B$4='[20]Calculator Data Summary'!$B$5:$AG$5)*($B$5='[20]Calculator Data Summary'!$B$6:$AG$6)*($B$6='[20]Calculator Data Summary'!$B$4:$AG$4)*(X$13='[20]Calculator Data Summary'!$B$7:$AG$7)*($K25='[20]Calculator Data Summary'!$A$8:$A$21)*'[20]Calculator Data Summary'!$B$8:$AG$21)</f>
        <v>46.559999999999995</v>
      </c>
      <c r="Z25" s="12" t="s">
        <v>26</v>
      </c>
      <c r="AA25" s="15">
        <f>SUMPRODUCT(($B$4='[21]Calculator Data Summary'!$B$5:$AG$5)*($B$5='[21]Calculator Data Summary'!$B$6:$AG$6)*($B$6='[21]Calculator Data Summary'!$B$4:$AG$4)*(AA$13='[21]Calculator Data Summary'!$B$7:$AG$7)*($K25='[21]Calculator Data Summary'!$A$8:$A$21)*'[21]Calculator Data Summary'!$B$8:$AG$21)</f>
        <v>0</v>
      </c>
      <c r="AB25" s="15">
        <f>SUMPRODUCT(($B$4='[21]Calculator Data Summary'!$B$5:$AG$5)*($B$5='[21]Calculator Data Summary'!$B$6:$AG$6)*($B$6='[21]Calculator Data Summary'!$B$4:$AG$4)*(AB$13='[21]Calculator Data Summary'!$B$7:$AG$7)*($K25='[21]Calculator Data Summary'!$A$8:$A$21)*'[21]Calculator Data Summary'!$B$8:$AG$21)</f>
        <v>0</v>
      </c>
      <c r="AC25" s="19">
        <f>SUMPRODUCT(($B$4='[21]Calculator Data Summary'!$B$5:$AG$5)*($B$5='[21]Calculator Data Summary'!$B$6:$AG$6)*($B$6='[21]Calculator Data Summary'!$B$4:$AG$4)*(AC$13='[21]Calculator Data Summary'!$B$7:$AG$7)*($K25='[21]Calculator Data Summary'!$A$8:$A$21)*'[21]Calculator Data Summary'!$B$8:$AG$21)</f>
        <v>0</v>
      </c>
      <c r="AE25" s="12" t="s">
        <v>26</v>
      </c>
      <c r="AF25" s="15">
        <f>SUMPRODUCT(($B$4='[21]Calculator Data Summary'!$B$5:$AG$5)*($B$5='[21]Calculator Data Summary'!$B$6:$AG$6)*($B$6='[21]Calculator Data Summary'!$B$4:$AG$4)*(AF$13='[21]Calculator Data Summary'!$B$7:$AG$7)*($K25='[21]Calculator Data Summary'!$A$8:$A$21)*'[21]Calculator Data Summary'!$B$8:$AG$21)</f>
        <v>0</v>
      </c>
      <c r="AG25" s="15">
        <f>SUMPRODUCT(($B$4='[21]Calculator Data Summary'!$B$5:$AG$5)*($B$5='[21]Calculator Data Summary'!$B$6:$AG$6)*($B$6='[21]Calculator Data Summary'!$B$4:$AG$4)*(AG$13='[21]Calculator Data Summary'!$B$7:$AG$7)*($K25='[21]Calculator Data Summary'!$A$8:$A$21)*'[21]Calculator Data Summary'!$B$8:$AG$21)</f>
        <v>0</v>
      </c>
      <c r="AH25" s="19">
        <f>SUMPRODUCT(($B$4='[21]Calculator Data Summary'!$B$5:$AG$5)*($B$5='[21]Calculator Data Summary'!$B$6:$AG$6)*($B$6='[21]Calculator Data Summary'!$B$4:$AG$4)*(AH$13='[21]Calculator Data Summary'!$B$7:$AG$7)*($K25='[21]Calculator Data Summary'!$A$8:$A$21)*'[21]Calculator Data Summary'!$B$8:$AG$21)</f>
        <v>0</v>
      </c>
      <c r="AJ25" s="12" t="s">
        <v>26</v>
      </c>
      <c r="AK25" s="15">
        <f>SUMPRODUCT(($B$4='[21]Calculator Data Summary'!$B$5:$AG$5)*($B$5='[21]Calculator Data Summary'!$B$6:$AG$6)*($B$6='[21]Calculator Data Summary'!$B$4:$AG$4)*(AK$13='[21]Calculator Data Summary'!$B$7:$AG$7)*($K25='[21]Calculator Data Summary'!$A$8:$A$21)*'[21]Calculator Data Summary'!$B$8:$AG$21)</f>
        <v>0</v>
      </c>
      <c r="AL25" s="15">
        <f>SUMPRODUCT(($B$4='[21]Calculator Data Summary'!$B$5:$AG$5)*($B$5='[21]Calculator Data Summary'!$B$6:$AG$6)*($B$6='[21]Calculator Data Summary'!$B$4:$AG$4)*(AL$13='[21]Calculator Data Summary'!$B$7:$AG$7)*($K25='[21]Calculator Data Summary'!$A$8:$A$21)*'[21]Calculator Data Summary'!$B$8:$AG$21)</f>
        <v>0</v>
      </c>
      <c r="AM25" s="19">
        <f>SUMPRODUCT(($B$4='[21]Calculator Data Summary'!$B$5:$AG$5)*($B$5='[21]Calculator Data Summary'!$B$6:$AG$6)*($B$6='[21]Calculator Data Summary'!$B$4:$AG$4)*(AM$13='[21]Calculator Data Summary'!$B$7:$AG$7)*($K25='[21]Calculator Data Summary'!$A$8:$A$21)*'[21]Calculator Data Summary'!$B$8:$AG$21)</f>
        <v>0</v>
      </c>
      <c r="AO25" s="12" t="s">
        <v>26</v>
      </c>
      <c r="AP25" s="15">
        <f>SUMPRODUCT(($B$4='[21]Calculator Data Summary'!$B$5:$AG$5)*($B$5='[21]Calculator Data Summary'!$B$6:$AG$6)*($B$6='[21]Calculator Data Summary'!$B$4:$AG$4)*(AP$13='[21]Calculator Data Summary'!$B$7:$AG$7)*($K25='[21]Calculator Data Summary'!$A$8:$A$21)*'[21]Calculator Data Summary'!$B$8:$AG$21)</f>
        <v>0</v>
      </c>
      <c r="AQ25" s="15">
        <f>SUMPRODUCT(($B$4='[21]Calculator Data Summary'!$B$5:$AG$5)*($B$5='[21]Calculator Data Summary'!$B$6:$AG$6)*($B$6='[21]Calculator Data Summary'!$B$4:$AG$4)*(AQ$13='[21]Calculator Data Summary'!$B$7:$AG$7)*($K25='[21]Calculator Data Summary'!$A$8:$A$21)*'[21]Calculator Data Summary'!$B$8:$AG$21)</f>
        <v>0</v>
      </c>
      <c r="AR25" s="19">
        <f>SUMPRODUCT(($B$4='[21]Calculator Data Summary'!$B$5:$AG$5)*($B$5='[21]Calculator Data Summary'!$B$6:$AG$6)*($B$6='[21]Calculator Data Summary'!$B$4:$AG$4)*(AR$13='[21]Calculator Data Summary'!$B$7:$AG$7)*($K25='[21]Calculator Data Summary'!$A$8:$A$21)*'[21]Calculator Data Summary'!$B$8:$AG$21)</f>
        <v>0</v>
      </c>
      <c r="AT25" s="12" t="s">
        <v>26</v>
      </c>
      <c r="AU25" s="15">
        <f>SUMPRODUCT(($B$4='[21]Calculator Data Summary'!$B$5:$AG$5)*($B$5='[21]Calculator Data Summary'!$B$6:$AG$6)*($B$6='[21]Calculator Data Summary'!$B$4:$AG$4)*(AU$13='[21]Calculator Data Summary'!$B$7:$AG$7)*($K25='[21]Calculator Data Summary'!$A$8:$A$21)*'[21]Calculator Data Summary'!$B$8:$AG$21)</f>
        <v>0</v>
      </c>
      <c r="AV25" s="15">
        <f>SUMPRODUCT(($B$4='[21]Calculator Data Summary'!$B$5:$AG$5)*($B$5='[21]Calculator Data Summary'!$B$6:$AG$6)*($B$6='[21]Calculator Data Summary'!$B$4:$AG$4)*(AV$13='[21]Calculator Data Summary'!$B$7:$AG$7)*($K25='[21]Calculator Data Summary'!$A$8:$A$21)*'[21]Calculator Data Summary'!$B$8:$AG$21)</f>
        <v>0</v>
      </c>
      <c r="AW25" s="19">
        <f>SUMPRODUCT(($B$4='[21]Calculator Data Summary'!$B$5:$AG$5)*($B$5='[21]Calculator Data Summary'!$B$6:$AG$6)*($B$6='[21]Calculator Data Summary'!$B$4:$AG$4)*(AW$13='[21]Calculator Data Summary'!$B$7:$AG$7)*($K25='[21]Calculator Data Summary'!$A$8:$A$21)*'[21]Calculator Data Summary'!$B$8:$AG$21)</f>
        <v>0</v>
      </c>
      <c r="AY25" s="12" t="s">
        <v>26</v>
      </c>
      <c r="AZ25" s="15">
        <f>SUMPRODUCT(($B$4='[21]Calculator Data Summary'!$B$5:$AG$5)*($B$5='[21]Calculator Data Summary'!$B$6:$AG$6)*($B$6='[21]Calculator Data Summary'!$B$4:$AG$4)*(AZ$13='[21]Calculator Data Summary'!$B$7:$AG$7)*($K25='[21]Calculator Data Summary'!$A$8:$A$21)*'[21]Calculator Data Summary'!$B$8:$AG$21)</f>
        <v>0</v>
      </c>
      <c r="BA25" s="15">
        <f>SUMPRODUCT(($B$4='[21]Calculator Data Summary'!$B$5:$AG$5)*($B$5='[21]Calculator Data Summary'!$B$6:$AG$6)*($B$6='[21]Calculator Data Summary'!$B$4:$AG$4)*(BA$13='[21]Calculator Data Summary'!$B$7:$AG$7)*($K25='[21]Calculator Data Summary'!$A$8:$A$21)*'[21]Calculator Data Summary'!$B$8:$AG$21)</f>
        <v>0</v>
      </c>
      <c r="BB25" s="19">
        <f>SUMPRODUCT(($B$4='[21]Calculator Data Summary'!$B$5:$AG$5)*($B$5='[21]Calculator Data Summary'!$B$6:$AG$6)*($B$6='[21]Calculator Data Summary'!$B$4:$AG$4)*(BB$13='[21]Calculator Data Summary'!$B$7:$AG$7)*($K25='[21]Calculator Data Summary'!$A$8:$A$21)*'[21]Calculator Data Summary'!$B$8:$AG$21)</f>
        <v>0</v>
      </c>
      <c r="BD25" s="12" t="s">
        <v>26</v>
      </c>
      <c r="BE25" s="15">
        <f>SUMPRODUCT(($B$4='[21]Calculator Data Summary'!$B$5:$AG$5)*($B$5='[21]Calculator Data Summary'!$B$6:$AG$6)*($B$6='[21]Calculator Data Summary'!$B$4:$AG$4)*(BE$13='[21]Calculator Data Summary'!$B$7:$AG$7)*($K25='[21]Calculator Data Summary'!$A$8:$A$21)*'[21]Calculator Data Summary'!$B$8:$AG$21)</f>
        <v>0</v>
      </c>
      <c r="BF25" s="15">
        <f>SUMPRODUCT(($B$4='[21]Calculator Data Summary'!$B$5:$AG$5)*($B$5='[21]Calculator Data Summary'!$B$6:$AG$6)*($B$6='[21]Calculator Data Summary'!$B$4:$AG$4)*(BF$13='[21]Calculator Data Summary'!$B$7:$AG$7)*($K25='[21]Calculator Data Summary'!$A$8:$A$21)*'[21]Calculator Data Summary'!$B$8:$AG$21)</f>
        <v>0</v>
      </c>
      <c r="BG25" s="19">
        <f>SUMPRODUCT(($B$4='[21]Calculator Data Summary'!$B$5:$AG$5)*($B$5='[21]Calculator Data Summary'!$B$6:$AG$6)*($B$6='[21]Calculator Data Summary'!$B$4:$AG$4)*(BG$13='[21]Calculator Data Summary'!$B$7:$AG$7)*($K25='[21]Calculator Data Summary'!$A$8:$A$21)*'[21]Calculator Data Summary'!$B$8:$AG$21)</f>
        <v>0</v>
      </c>
      <c r="BI25" s="12" t="s">
        <v>26</v>
      </c>
      <c r="BJ25" s="15">
        <f>SUMPRODUCT(($B$4='[21]Calculator Data Summary'!$B$5:$AG$5)*($B$5='[21]Calculator Data Summary'!$B$6:$AG$6)*($B$6='[21]Calculator Data Summary'!$B$4:$AG$4)*(BJ$13='[21]Calculator Data Summary'!$B$7:$AG$7)*($K25='[21]Calculator Data Summary'!$A$8:$A$21)*'[21]Calculator Data Summary'!$B$8:$AG$21)</f>
        <v>0</v>
      </c>
      <c r="BK25" s="15">
        <f>SUMPRODUCT(($B$4='[21]Calculator Data Summary'!$B$5:$AG$5)*($B$5='[21]Calculator Data Summary'!$B$6:$AG$6)*($B$6='[21]Calculator Data Summary'!$B$4:$AG$4)*(BK$13='[21]Calculator Data Summary'!$B$7:$AG$7)*($K25='[21]Calculator Data Summary'!$A$8:$A$21)*'[21]Calculator Data Summary'!$B$8:$AG$21)</f>
        <v>0</v>
      </c>
      <c r="BL25" s="19">
        <f>SUMPRODUCT(($B$4='[21]Calculator Data Summary'!$B$5:$AG$5)*($B$5='[21]Calculator Data Summary'!$B$6:$AG$6)*($B$6='[21]Calculator Data Summary'!$B$4:$AG$4)*(BL$13='[21]Calculator Data Summary'!$B$7:$AG$7)*($K25='[21]Calculator Data Summary'!$A$8:$A$21)*'[21]Calculator Data Summary'!$B$8:$AG$21)</f>
        <v>0</v>
      </c>
      <c r="BN25" s="12" t="s">
        <v>26</v>
      </c>
      <c r="BO25" s="15">
        <f>SUMPRODUCT(($B$4='[21]Calculator Data Summary'!$B$5:$AG$5)*($B$5='[21]Calculator Data Summary'!$B$6:$AG$6)*($B$6='[21]Calculator Data Summary'!$B$4:$AG$4)*(BO$13='[21]Calculator Data Summary'!$B$7:$AG$7)*($K25='[21]Calculator Data Summary'!$A$8:$A$21)*'[21]Calculator Data Summary'!$B$8:$AG$21)</f>
        <v>0</v>
      </c>
      <c r="BP25" s="15">
        <f>SUMPRODUCT(($B$4='[21]Calculator Data Summary'!$B$5:$AG$5)*($B$5='[21]Calculator Data Summary'!$B$6:$AG$6)*($B$6='[21]Calculator Data Summary'!$B$4:$AG$4)*(BP$13='[21]Calculator Data Summary'!$B$7:$AG$7)*($K25='[21]Calculator Data Summary'!$A$8:$A$21)*'[21]Calculator Data Summary'!$B$8:$AG$21)</f>
        <v>0</v>
      </c>
      <c r="BQ25" s="19">
        <f>SUMPRODUCT(($B$4='[21]Calculator Data Summary'!$B$5:$AG$5)*($B$5='[21]Calculator Data Summary'!$B$6:$AG$6)*($B$6='[21]Calculator Data Summary'!$B$4:$AG$4)*(BQ$13='[21]Calculator Data Summary'!$B$7:$AG$7)*($K25='[21]Calculator Data Summary'!$A$8:$A$21)*'[21]Calculator Data Summary'!$B$8:$AG$21)</f>
        <v>0</v>
      </c>
      <c r="BS25" s="12" t="s">
        <v>26</v>
      </c>
      <c r="BT25" s="15">
        <f>SUMPRODUCT(($B$4='[21]Calculator Data Summary'!$B$5:$AG$5)*($B$5='[21]Calculator Data Summary'!$B$6:$AG$6)*($B$6='[21]Calculator Data Summary'!$B$4:$AG$4)*(BT$13='[21]Calculator Data Summary'!$B$7:$AG$7)*($K25='[21]Calculator Data Summary'!$A$8:$A$21)*'[21]Calculator Data Summary'!$B$8:$AG$21)</f>
        <v>0</v>
      </c>
      <c r="BU25" s="15">
        <f>SUMPRODUCT(($B$4='[21]Calculator Data Summary'!$B$5:$AG$5)*($B$5='[21]Calculator Data Summary'!$B$6:$AG$6)*($B$6='[21]Calculator Data Summary'!$B$4:$AG$4)*(BU$13='[21]Calculator Data Summary'!$B$7:$AG$7)*($K25='[21]Calculator Data Summary'!$A$8:$A$21)*'[21]Calculator Data Summary'!$B$8:$AG$21)</f>
        <v>0</v>
      </c>
      <c r="BV25" s="19">
        <f>SUMPRODUCT(($B$4='[21]Calculator Data Summary'!$B$5:$AG$5)*($B$5='[21]Calculator Data Summary'!$B$6:$AG$6)*($B$6='[21]Calculator Data Summary'!$B$4:$AG$4)*(BV$13='[21]Calculator Data Summary'!$B$7:$AG$7)*($K25='[21]Calculator Data Summary'!$A$8:$A$21)*'[21]Calculator Data Summary'!$B$8:$AG$21)</f>
        <v>0</v>
      </c>
      <c r="BX25" s="12" t="s">
        <v>26</v>
      </c>
      <c r="BY25" s="15">
        <f>SUMPRODUCT(($B$4='[21]Calculator Data Summary'!$B$5:$AG$5)*($B$5='[21]Calculator Data Summary'!$B$6:$AG$6)*($B$6='[21]Calculator Data Summary'!$B$4:$AG$4)*(BY$13='[21]Calculator Data Summary'!$B$7:$AG$7)*($K25='[21]Calculator Data Summary'!$A$8:$A$21)*'[21]Calculator Data Summary'!$B$8:$AG$21)</f>
        <v>0</v>
      </c>
      <c r="BZ25" s="15">
        <f>SUMPRODUCT(($B$4='[21]Calculator Data Summary'!$B$5:$AG$5)*($B$5='[21]Calculator Data Summary'!$B$6:$AG$6)*($B$6='[21]Calculator Data Summary'!$B$4:$AG$4)*(BZ$13='[21]Calculator Data Summary'!$B$7:$AG$7)*($K25='[21]Calculator Data Summary'!$A$8:$A$21)*'[21]Calculator Data Summary'!$B$8:$AG$21)</f>
        <v>0</v>
      </c>
      <c r="CA25" s="19">
        <f>SUMPRODUCT(($B$4='[21]Calculator Data Summary'!$B$5:$AG$5)*($B$5='[21]Calculator Data Summary'!$B$6:$AG$6)*($B$6='[21]Calculator Data Summary'!$B$4:$AG$4)*(CA$13='[21]Calculator Data Summary'!$B$7:$AG$7)*($K25='[21]Calculator Data Summary'!$A$8:$A$21)*'[21]Calculator Data Summary'!$B$8:$AG$21)</f>
        <v>0</v>
      </c>
      <c r="CC25" s="12" t="s">
        <v>26</v>
      </c>
      <c r="CD25" s="15">
        <f>SUMPRODUCT(($B$4='[21]Calculator Data Summary'!$B$5:$AG$5)*($B$5='[21]Calculator Data Summary'!$B$6:$AG$6)*($B$6='[21]Calculator Data Summary'!$B$4:$AG$4)*(CD$13='[21]Calculator Data Summary'!$B$7:$AG$7)*($K25='[21]Calculator Data Summary'!$A$8:$A$21)*'[21]Calculator Data Summary'!$B$8:$AG$21)</f>
        <v>0</v>
      </c>
      <c r="CE25" s="15">
        <f>SUMPRODUCT(($B$4='[21]Calculator Data Summary'!$B$5:$AG$5)*($B$5='[21]Calculator Data Summary'!$B$6:$AG$6)*($B$6='[21]Calculator Data Summary'!$B$4:$AG$4)*(CE$13='[21]Calculator Data Summary'!$B$7:$AG$7)*($K25='[21]Calculator Data Summary'!$A$8:$A$21)*'[21]Calculator Data Summary'!$B$8:$AG$21)</f>
        <v>0</v>
      </c>
      <c r="CF25" s="19">
        <f>SUMPRODUCT(($B$4='[21]Calculator Data Summary'!$B$5:$AG$5)*($B$5='[21]Calculator Data Summary'!$B$6:$AG$6)*($B$6='[21]Calculator Data Summary'!$B$4:$AG$4)*(CF$13='[21]Calculator Data Summary'!$B$7:$AG$7)*($K25='[21]Calculator Data Summary'!$A$8:$A$21)*'[21]Calculator Data Summary'!$B$8:$AG$21)</f>
        <v>0</v>
      </c>
      <c r="CH25" s="12" t="s">
        <v>26</v>
      </c>
      <c r="CI25" s="15">
        <f>SUMPRODUCT(($B$4='[21]Calculator Data Summary'!$B$5:$AG$5)*($B$5='[21]Calculator Data Summary'!$B$6:$AG$6)*($B$6='[21]Calculator Data Summary'!$B$4:$AG$4)*(CI$13='[21]Calculator Data Summary'!$B$7:$AG$7)*($K25='[21]Calculator Data Summary'!$A$8:$A$21)*'[21]Calculator Data Summary'!$B$8:$AG$21)</f>
        <v>0</v>
      </c>
      <c r="CJ25" s="15">
        <f>SUMPRODUCT(($B$4='[21]Calculator Data Summary'!$B$5:$AG$5)*($B$5='[21]Calculator Data Summary'!$B$6:$AG$6)*($B$6='[21]Calculator Data Summary'!$B$4:$AG$4)*(CJ$13='[21]Calculator Data Summary'!$B$7:$AG$7)*($K25='[21]Calculator Data Summary'!$A$8:$A$21)*'[21]Calculator Data Summary'!$B$8:$AG$21)</f>
        <v>0</v>
      </c>
      <c r="CK25" s="19">
        <f>SUMPRODUCT(($B$4='[21]Calculator Data Summary'!$B$5:$AG$5)*($B$5='[21]Calculator Data Summary'!$B$6:$AG$6)*($B$6='[21]Calculator Data Summary'!$B$4:$AG$4)*(CK$13='[21]Calculator Data Summary'!$B$7:$AG$7)*($K25='[21]Calculator Data Summary'!$A$8:$A$21)*'[21]Calculator Data Summary'!$B$8:$AG$21)</f>
        <v>0</v>
      </c>
      <c r="CM25" s="12" t="s">
        <v>26</v>
      </c>
      <c r="CN25" s="15">
        <f>SUMPRODUCT(($B$4='[21]Calculator Data Summary'!$B$5:$AG$5)*($B$5='[21]Calculator Data Summary'!$B$6:$AG$6)*($B$6='[21]Calculator Data Summary'!$B$4:$AG$4)*(CN$13='[21]Calculator Data Summary'!$B$7:$AG$7)*($K25='[21]Calculator Data Summary'!$A$8:$A$21)*'[21]Calculator Data Summary'!$B$8:$AG$21)</f>
        <v>0</v>
      </c>
      <c r="CO25" s="15">
        <f>SUMPRODUCT(($B$4='[21]Calculator Data Summary'!$B$5:$AG$5)*($B$5='[21]Calculator Data Summary'!$B$6:$AG$6)*($B$6='[21]Calculator Data Summary'!$B$4:$AG$4)*(CO$13='[21]Calculator Data Summary'!$B$7:$AG$7)*($K25='[21]Calculator Data Summary'!$A$8:$A$21)*'[21]Calculator Data Summary'!$B$8:$AG$21)</f>
        <v>0</v>
      </c>
      <c r="CP25" s="19">
        <f>SUMPRODUCT(($B$4='[21]Calculator Data Summary'!$B$5:$AG$5)*($B$5='[21]Calculator Data Summary'!$B$6:$AG$6)*($B$6='[21]Calculator Data Summary'!$B$4:$AG$4)*(CP$13='[21]Calculator Data Summary'!$B$7:$AG$7)*($K25='[21]Calculator Data Summary'!$A$8:$A$21)*'[21]Calculator Data Summary'!$B$8:$AG$21)</f>
        <v>0</v>
      </c>
      <c r="CR25" s="12" t="s">
        <v>26</v>
      </c>
      <c r="CS25" s="15">
        <f>SUMPRODUCT(($B$4='[21]Calculator Data Summary'!$B$5:$AG$5)*($B$5='[21]Calculator Data Summary'!$B$6:$AG$6)*($B$6='[21]Calculator Data Summary'!$B$4:$AG$4)*(CS$13='[21]Calculator Data Summary'!$B$7:$AG$7)*($K25='[21]Calculator Data Summary'!$A$8:$A$21)*'[21]Calculator Data Summary'!$B$8:$AG$21)</f>
        <v>0</v>
      </c>
      <c r="CT25" s="15">
        <f>SUMPRODUCT(($B$4='[21]Calculator Data Summary'!$B$5:$AG$5)*($B$5='[21]Calculator Data Summary'!$B$6:$AG$6)*($B$6='[21]Calculator Data Summary'!$B$4:$AG$4)*(CT$13='[21]Calculator Data Summary'!$B$7:$AG$7)*($K25='[21]Calculator Data Summary'!$A$8:$A$21)*'[21]Calculator Data Summary'!$B$8:$AG$21)</f>
        <v>0</v>
      </c>
      <c r="CU25" s="19">
        <f>SUMPRODUCT(($B$4='[21]Calculator Data Summary'!$B$5:$AG$5)*($B$5='[21]Calculator Data Summary'!$B$6:$AG$6)*($B$6='[21]Calculator Data Summary'!$B$4:$AG$4)*(CU$13='[21]Calculator Data Summary'!$B$7:$AG$7)*($K25='[21]Calculator Data Summary'!$A$8:$A$21)*'[21]Calculator Data Summary'!$B$8:$AG$21)</f>
        <v>0</v>
      </c>
      <c r="CW25" s="12" t="s">
        <v>26</v>
      </c>
      <c r="CX25" s="15">
        <f>SUMPRODUCT(($B$4='[21]Calculator Data Summary'!$B$5:$AG$5)*($B$5='[21]Calculator Data Summary'!$B$6:$AG$6)*($B$6='[21]Calculator Data Summary'!$B$4:$AG$4)*(CX$13='[21]Calculator Data Summary'!$B$7:$AG$7)*($K25='[21]Calculator Data Summary'!$A$8:$A$21)*'[21]Calculator Data Summary'!$B$8:$AG$21)</f>
        <v>0</v>
      </c>
      <c r="CY25" s="15">
        <f>SUMPRODUCT(($B$4='[21]Calculator Data Summary'!$B$5:$AG$5)*($B$5='[21]Calculator Data Summary'!$B$6:$AG$6)*($B$6='[21]Calculator Data Summary'!$B$4:$AG$4)*(CY$13='[21]Calculator Data Summary'!$B$7:$AG$7)*($K25='[21]Calculator Data Summary'!$A$8:$A$21)*'[21]Calculator Data Summary'!$B$8:$AG$21)</f>
        <v>0</v>
      </c>
      <c r="CZ25" s="19">
        <f>SUMPRODUCT(($B$4='[21]Calculator Data Summary'!$B$5:$AG$5)*($B$5='[21]Calculator Data Summary'!$B$6:$AG$6)*($B$6='[21]Calculator Data Summary'!$B$4:$AG$4)*(CZ$13='[21]Calculator Data Summary'!$B$7:$AG$7)*($K25='[21]Calculator Data Summary'!$A$8:$A$21)*'[21]Calculator Data Summary'!$B$8:$AG$21)</f>
        <v>0</v>
      </c>
      <c r="DB25" s="12" t="s">
        <v>26</v>
      </c>
      <c r="DC25" s="15">
        <f>SUMPRODUCT(($B$4='[21]Calculator Data Summary'!$B$5:$AG$5)*($B$5='[21]Calculator Data Summary'!$B$6:$AG$6)*($B$6='[21]Calculator Data Summary'!$B$4:$AG$4)*(DC$13='[21]Calculator Data Summary'!$B$7:$AG$7)*($K25='[21]Calculator Data Summary'!$A$8:$A$21)*'[21]Calculator Data Summary'!$B$8:$AG$21)</f>
        <v>0</v>
      </c>
      <c r="DD25" s="15">
        <f>SUMPRODUCT(($B$4='[21]Calculator Data Summary'!$B$5:$AG$5)*($B$5='[21]Calculator Data Summary'!$B$6:$AG$6)*($B$6='[21]Calculator Data Summary'!$B$4:$AG$4)*(DD$13='[21]Calculator Data Summary'!$B$7:$AG$7)*($K25='[21]Calculator Data Summary'!$A$8:$A$21)*'[21]Calculator Data Summary'!$B$8:$AG$21)</f>
        <v>0</v>
      </c>
      <c r="DE25" s="19">
        <f>SUMPRODUCT(($B$4='[21]Calculator Data Summary'!$B$5:$AG$5)*($B$5='[21]Calculator Data Summary'!$B$6:$AG$6)*($B$6='[21]Calculator Data Summary'!$B$4:$AG$4)*(DE$13='[21]Calculator Data Summary'!$B$7:$AG$7)*($K25='[21]Calculator Data Summary'!$A$8:$A$21)*'[21]Calculator Data Summary'!$B$8:$AG$21)</f>
        <v>0</v>
      </c>
      <c r="DG25" s="12" t="s">
        <v>26</v>
      </c>
      <c r="DH25" s="15">
        <f>SUMPRODUCT(($B$4='[21]Calculator Data Summary'!$B$5:$AG$5)*($B$5='[21]Calculator Data Summary'!$B$6:$AG$6)*($B$6='[21]Calculator Data Summary'!$B$4:$AG$4)*(DH$13='[21]Calculator Data Summary'!$B$7:$AG$7)*($K25='[21]Calculator Data Summary'!$A$8:$A$21)*'[21]Calculator Data Summary'!$B$8:$AG$21)</f>
        <v>0</v>
      </c>
      <c r="DI25" s="15">
        <f>SUMPRODUCT(($B$4='[21]Calculator Data Summary'!$B$5:$AG$5)*($B$5='[21]Calculator Data Summary'!$B$6:$AG$6)*($B$6='[21]Calculator Data Summary'!$B$4:$AG$4)*(DI$13='[21]Calculator Data Summary'!$B$7:$AG$7)*($K25='[21]Calculator Data Summary'!$A$8:$A$21)*'[21]Calculator Data Summary'!$B$8:$AG$21)</f>
        <v>0</v>
      </c>
      <c r="DJ25" s="19">
        <f>SUMPRODUCT(($B$4='[21]Calculator Data Summary'!$B$5:$AG$5)*($B$5='[21]Calculator Data Summary'!$B$6:$AG$6)*($B$6='[21]Calculator Data Summary'!$B$4:$AG$4)*(DJ$13='[21]Calculator Data Summary'!$B$7:$AG$7)*($K25='[21]Calculator Data Summary'!$A$8:$A$21)*'[21]Calculator Data Summary'!$B$8:$AG$21)</f>
        <v>0</v>
      </c>
      <c r="DL25" s="12" t="s">
        <v>26</v>
      </c>
      <c r="DM25" s="15">
        <f>SUMPRODUCT(($B$4='[21]Calculator Data Summary'!$B$5:$AG$5)*($B$5='[21]Calculator Data Summary'!$B$6:$AG$6)*($B$6='[21]Calculator Data Summary'!$B$4:$AG$4)*(DM$13='[21]Calculator Data Summary'!$B$7:$AG$7)*($K25='[21]Calculator Data Summary'!$A$8:$A$21)*'[21]Calculator Data Summary'!$B$8:$AG$21)</f>
        <v>0</v>
      </c>
      <c r="DN25" s="15">
        <f>SUMPRODUCT(($B$4='[21]Calculator Data Summary'!$B$5:$AG$5)*($B$5='[21]Calculator Data Summary'!$B$6:$AG$6)*($B$6='[21]Calculator Data Summary'!$B$4:$AG$4)*(DN$13='[21]Calculator Data Summary'!$B$7:$AG$7)*($K25='[21]Calculator Data Summary'!$A$8:$A$21)*'[21]Calculator Data Summary'!$B$8:$AG$21)</f>
        <v>0</v>
      </c>
      <c r="DO25" s="19">
        <f>SUMPRODUCT(($B$4='[21]Calculator Data Summary'!$B$5:$AG$5)*($B$5='[21]Calculator Data Summary'!$B$6:$AG$6)*($B$6='[21]Calculator Data Summary'!$B$4:$AG$4)*(DO$13='[21]Calculator Data Summary'!$B$7:$AG$7)*($K25='[21]Calculator Data Summary'!$A$8:$A$21)*'[21]Calculator Data Summary'!$B$8:$AG$21)</f>
        <v>0</v>
      </c>
      <c r="DQ25" s="12" t="s">
        <v>26</v>
      </c>
      <c r="DR25" s="15">
        <f>SUMPRODUCT(($B$4='[21]Calculator Data Summary'!$B$5:$AG$5)*($B$5='[21]Calculator Data Summary'!$B$6:$AG$6)*($B$6='[21]Calculator Data Summary'!$B$4:$AG$4)*(DR$13='[21]Calculator Data Summary'!$B$7:$AG$7)*($K25='[21]Calculator Data Summary'!$A$8:$A$21)*'[21]Calculator Data Summary'!$B$8:$AG$21)</f>
        <v>0</v>
      </c>
      <c r="DS25" s="15">
        <f>SUMPRODUCT(($B$4='[21]Calculator Data Summary'!$B$5:$AG$5)*($B$5='[21]Calculator Data Summary'!$B$6:$AG$6)*($B$6='[21]Calculator Data Summary'!$B$4:$AG$4)*(DS$13='[21]Calculator Data Summary'!$B$7:$AG$7)*($K25='[21]Calculator Data Summary'!$A$8:$A$21)*'[21]Calculator Data Summary'!$B$8:$AG$21)</f>
        <v>0</v>
      </c>
      <c r="DT25" s="19">
        <f>SUMPRODUCT(($B$4='[21]Calculator Data Summary'!$B$5:$AG$5)*($B$5='[21]Calculator Data Summary'!$B$6:$AG$6)*($B$6='[21]Calculator Data Summary'!$B$4:$AG$4)*(DT$13='[21]Calculator Data Summary'!$B$7:$AG$7)*($K25='[21]Calculator Data Summary'!$A$8:$A$21)*'[21]Calculator Data Summary'!$B$8:$AG$21)</f>
        <v>0</v>
      </c>
      <c r="DV25" s="12" t="s">
        <v>26</v>
      </c>
      <c r="DW25" s="15">
        <f>SUMPRODUCT(($B$4='[21]Calculator Data Summary'!$B$5:$AG$5)*($B$5='[21]Calculator Data Summary'!$B$6:$AG$6)*($B$6='[21]Calculator Data Summary'!$B$4:$AG$4)*(DW$13='[21]Calculator Data Summary'!$B$7:$AG$7)*($K25='[21]Calculator Data Summary'!$A$8:$A$21)*'[21]Calculator Data Summary'!$B$8:$AG$21)</f>
        <v>0</v>
      </c>
      <c r="DX25" s="15">
        <f>SUMPRODUCT(($B$4='[21]Calculator Data Summary'!$B$5:$AG$5)*($B$5='[21]Calculator Data Summary'!$B$6:$AG$6)*($B$6='[21]Calculator Data Summary'!$B$4:$AG$4)*(DX$13='[21]Calculator Data Summary'!$B$7:$AG$7)*($K25='[21]Calculator Data Summary'!$A$8:$A$21)*'[21]Calculator Data Summary'!$B$8:$AG$21)</f>
        <v>0</v>
      </c>
      <c r="DY25" s="19">
        <f>SUMPRODUCT(($B$4='[21]Calculator Data Summary'!$B$5:$AG$5)*($B$5='[21]Calculator Data Summary'!$B$6:$AG$6)*($B$6='[21]Calculator Data Summary'!$B$4:$AG$4)*(DY$13='[21]Calculator Data Summary'!$B$7:$AG$7)*($K25='[21]Calculator Data Summary'!$A$8:$A$21)*'[21]Calculator Data Summary'!$B$8:$AG$21)</f>
        <v>0</v>
      </c>
      <c r="EA25" s="12" t="s">
        <v>26</v>
      </c>
      <c r="EB25" s="15">
        <f>SUMPRODUCT(($B$4='[21]Calculator Data Summary'!$B$5:$AG$5)*($B$5='[21]Calculator Data Summary'!$B$6:$AG$6)*($B$6='[21]Calculator Data Summary'!$B$4:$AG$4)*(EB$13='[21]Calculator Data Summary'!$B$7:$AG$7)*($K25='[21]Calculator Data Summary'!$A$8:$A$21)*'[21]Calculator Data Summary'!$B$8:$AG$21)</f>
        <v>0</v>
      </c>
      <c r="EC25" s="15">
        <f>SUMPRODUCT(($B$4='[21]Calculator Data Summary'!$B$5:$AG$5)*($B$5='[21]Calculator Data Summary'!$B$6:$AG$6)*($B$6='[21]Calculator Data Summary'!$B$4:$AG$4)*(EC$13='[21]Calculator Data Summary'!$B$7:$AG$7)*($K25='[21]Calculator Data Summary'!$A$8:$A$21)*'[21]Calculator Data Summary'!$B$8:$AG$21)</f>
        <v>0</v>
      </c>
      <c r="ED25" s="19">
        <f>SUMPRODUCT(($B$4='[21]Calculator Data Summary'!$B$5:$AG$5)*($B$5='[21]Calculator Data Summary'!$B$6:$AG$6)*($B$6='[21]Calculator Data Summary'!$B$4:$AG$4)*(ED$13='[21]Calculator Data Summary'!$B$7:$AG$7)*($K25='[21]Calculator Data Summary'!$A$8:$A$21)*'[21]Calculator Data Summary'!$B$8:$AG$21)</f>
        <v>0</v>
      </c>
      <c r="EF25" s="12" t="s">
        <v>26</v>
      </c>
      <c r="EG25" s="15">
        <f>SUMPRODUCT(($B$4='[21]Calculator Data Summary'!$B$5:$AG$5)*($B$5='[21]Calculator Data Summary'!$B$6:$AG$6)*($B$6='[21]Calculator Data Summary'!$B$4:$AG$4)*(EG$13='[21]Calculator Data Summary'!$B$7:$AG$7)*($K25='[21]Calculator Data Summary'!$A$8:$A$21)*'[21]Calculator Data Summary'!$B$8:$AG$21)</f>
        <v>0</v>
      </c>
      <c r="EH25" s="15">
        <f>SUMPRODUCT(($B$4='[21]Calculator Data Summary'!$B$5:$AG$5)*($B$5='[21]Calculator Data Summary'!$B$6:$AG$6)*($B$6='[21]Calculator Data Summary'!$B$4:$AG$4)*(EH$13='[21]Calculator Data Summary'!$B$7:$AG$7)*($K25='[21]Calculator Data Summary'!$A$8:$A$21)*'[21]Calculator Data Summary'!$B$8:$AG$21)</f>
        <v>0</v>
      </c>
      <c r="EI25" s="19">
        <f>SUMPRODUCT(($B$4='[21]Calculator Data Summary'!$B$5:$AG$5)*($B$5='[21]Calculator Data Summary'!$B$6:$AG$6)*($B$6='[21]Calculator Data Summary'!$B$4:$AG$4)*(EI$13='[21]Calculator Data Summary'!$B$7:$AG$7)*($K25='[21]Calculator Data Summary'!$A$8:$A$21)*'[21]Calculator Data Summary'!$B$8:$AG$21)</f>
        <v>0</v>
      </c>
      <c r="EK25" s="12" t="s">
        <v>26</v>
      </c>
      <c r="EL25" s="15">
        <f>SUMPRODUCT(($B$4='[21]Calculator Data Summary'!$B$5:$AG$5)*($B$5='[21]Calculator Data Summary'!$B$6:$AG$6)*($B$6='[21]Calculator Data Summary'!$B$4:$AG$4)*(EL$13='[21]Calculator Data Summary'!$B$7:$AG$7)*($K25='[21]Calculator Data Summary'!$A$8:$A$21)*'[21]Calculator Data Summary'!$B$8:$AG$21)</f>
        <v>0</v>
      </c>
      <c r="EM25" s="15">
        <f>SUMPRODUCT(($B$4='[21]Calculator Data Summary'!$B$5:$AG$5)*($B$5='[21]Calculator Data Summary'!$B$6:$AG$6)*($B$6='[21]Calculator Data Summary'!$B$4:$AG$4)*(EM$13='[21]Calculator Data Summary'!$B$7:$AG$7)*($K25='[21]Calculator Data Summary'!$A$8:$A$21)*'[21]Calculator Data Summary'!$B$8:$AG$21)</f>
        <v>0</v>
      </c>
      <c r="EN25" s="19">
        <f>SUMPRODUCT(($B$4='[21]Calculator Data Summary'!$B$5:$AG$5)*($B$5='[21]Calculator Data Summary'!$B$6:$AG$6)*($B$6='[21]Calculator Data Summary'!$B$4:$AG$4)*(EN$13='[21]Calculator Data Summary'!$B$7:$AG$7)*($K25='[21]Calculator Data Summary'!$A$8:$A$21)*'[21]Calculator Data Summary'!$B$8:$AG$21)</f>
        <v>0</v>
      </c>
      <c r="EP25" s="12" t="s">
        <v>26</v>
      </c>
      <c r="EQ25" s="15">
        <f>SUMPRODUCT(($B$4='[21]Calculator Data Summary'!$B$5:$AG$5)*($B$5='[21]Calculator Data Summary'!$B$6:$AG$6)*($B$6='[21]Calculator Data Summary'!$B$4:$AG$4)*(EQ$13='[21]Calculator Data Summary'!$B$7:$AG$7)*($K25='[21]Calculator Data Summary'!$A$8:$A$21)*'[21]Calculator Data Summary'!$B$8:$AG$21)</f>
        <v>0</v>
      </c>
      <c r="ER25" s="15">
        <f>SUMPRODUCT(($B$4='[21]Calculator Data Summary'!$B$5:$AG$5)*($B$5='[21]Calculator Data Summary'!$B$6:$AG$6)*($B$6='[21]Calculator Data Summary'!$B$4:$AG$4)*(ER$13='[21]Calculator Data Summary'!$B$7:$AG$7)*($K25='[21]Calculator Data Summary'!$A$8:$A$21)*'[21]Calculator Data Summary'!$B$8:$AG$21)</f>
        <v>0</v>
      </c>
      <c r="ES25" s="19">
        <f>SUMPRODUCT(($B$4='[21]Calculator Data Summary'!$B$5:$AG$5)*($B$5='[21]Calculator Data Summary'!$B$6:$AG$6)*($B$6='[21]Calculator Data Summary'!$B$4:$AG$4)*(ES$13='[21]Calculator Data Summary'!$B$7:$AG$7)*($K25='[21]Calculator Data Summary'!$A$8:$A$21)*'[21]Calculator Data Summary'!$B$8:$AG$21)</f>
        <v>0</v>
      </c>
      <c r="EU25" s="12" t="s">
        <v>26</v>
      </c>
      <c r="EV25" s="15">
        <f>SUMPRODUCT(($B$4='[21]Calculator Data Summary'!$B$5:$AG$5)*($B$5='[21]Calculator Data Summary'!$B$6:$AG$6)*($B$6='[21]Calculator Data Summary'!$B$4:$AG$4)*(EV$13='[21]Calculator Data Summary'!$B$7:$AG$7)*($K25='[21]Calculator Data Summary'!$A$8:$A$21)*'[21]Calculator Data Summary'!$B$8:$AG$21)</f>
        <v>0</v>
      </c>
      <c r="EW25" s="15">
        <f>SUMPRODUCT(($B$4='[21]Calculator Data Summary'!$B$5:$AG$5)*($B$5='[21]Calculator Data Summary'!$B$6:$AG$6)*($B$6='[21]Calculator Data Summary'!$B$4:$AG$4)*(EW$13='[21]Calculator Data Summary'!$B$7:$AG$7)*($K25='[21]Calculator Data Summary'!$A$8:$A$21)*'[21]Calculator Data Summary'!$B$8:$AG$21)</f>
        <v>0</v>
      </c>
      <c r="EX25" s="19">
        <f>SUMPRODUCT(($B$4='[21]Calculator Data Summary'!$B$5:$AG$5)*($B$5='[21]Calculator Data Summary'!$B$6:$AG$6)*($B$6='[21]Calculator Data Summary'!$B$4:$AG$4)*(EX$13='[21]Calculator Data Summary'!$B$7:$AG$7)*($K25='[21]Calculator Data Summary'!$A$8:$A$21)*'[21]Calculator Data Summary'!$B$8:$AG$21)</f>
        <v>0</v>
      </c>
      <c r="EZ25" s="12" t="s">
        <v>26</v>
      </c>
      <c r="FA25" s="15">
        <f>SUMPRODUCT(($B$4='[21]Calculator Data Summary'!$B$5:$AG$5)*($B$5='[21]Calculator Data Summary'!$B$6:$AG$6)*($B$6='[21]Calculator Data Summary'!$B$4:$AG$4)*(FA$13='[21]Calculator Data Summary'!$B$7:$AG$7)*($K25='[21]Calculator Data Summary'!$A$8:$A$21)*'[21]Calculator Data Summary'!$B$8:$AG$21)</f>
        <v>0</v>
      </c>
      <c r="FB25" s="15">
        <f>SUMPRODUCT(($B$4='[21]Calculator Data Summary'!$B$5:$AG$5)*($B$5='[21]Calculator Data Summary'!$B$6:$AG$6)*($B$6='[21]Calculator Data Summary'!$B$4:$AG$4)*(FB$13='[21]Calculator Data Summary'!$B$7:$AG$7)*($K25='[21]Calculator Data Summary'!$A$8:$A$21)*'[21]Calculator Data Summary'!$B$8:$AG$21)</f>
        <v>0</v>
      </c>
      <c r="FC25" s="19">
        <f>SUMPRODUCT(($B$4='[21]Calculator Data Summary'!$B$5:$AG$5)*($B$5='[21]Calculator Data Summary'!$B$6:$AG$6)*($B$6='[21]Calculator Data Summary'!$B$4:$AG$4)*(FC$13='[21]Calculator Data Summary'!$B$7:$AG$7)*($K25='[21]Calculator Data Summary'!$A$8:$A$21)*'[21]Calculator Data Summary'!$B$8:$AG$21)</f>
        <v>0</v>
      </c>
      <c r="FE25" s="12" t="s">
        <v>26</v>
      </c>
      <c r="FF25" s="15">
        <f>SUMPRODUCT(($B$4='[21]Calculator Data Summary'!$B$5:$AG$5)*($B$5='[21]Calculator Data Summary'!$B$6:$AG$6)*($B$6='[21]Calculator Data Summary'!$B$4:$AG$4)*(FF$13='[21]Calculator Data Summary'!$B$7:$AG$7)*($K25='[21]Calculator Data Summary'!$A$8:$A$21)*'[21]Calculator Data Summary'!$B$8:$AG$21)</f>
        <v>0</v>
      </c>
      <c r="FG25" s="15">
        <f>SUMPRODUCT(($B$4='[21]Calculator Data Summary'!$B$5:$AG$5)*($B$5='[21]Calculator Data Summary'!$B$6:$AG$6)*($B$6='[21]Calculator Data Summary'!$B$4:$AG$4)*(FG$13='[21]Calculator Data Summary'!$B$7:$AG$7)*($K25='[21]Calculator Data Summary'!$A$8:$A$21)*'[21]Calculator Data Summary'!$B$8:$AG$21)</f>
        <v>0</v>
      </c>
      <c r="FH25" s="19">
        <f>SUMPRODUCT(($B$4='[21]Calculator Data Summary'!$B$5:$AG$5)*($B$5='[21]Calculator Data Summary'!$B$6:$AG$6)*($B$6='[21]Calculator Data Summary'!$B$4:$AG$4)*(FH$13='[21]Calculator Data Summary'!$B$7:$AG$7)*($K25='[21]Calculator Data Summary'!$A$8:$A$21)*'[21]Calculator Data Summary'!$B$8:$AG$21)</f>
        <v>0</v>
      </c>
      <c r="FJ25" s="12" t="s">
        <v>26</v>
      </c>
      <c r="FK25" s="15">
        <f>SUMPRODUCT(($B$4='[21]Calculator Data Summary'!$B$5:$AG$5)*($B$5='[21]Calculator Data Summary'!$B$6:$AG$6)*($B$6='[21]Calculator Data Summary'!$B$4:$AG$4)*(FK$13='[21]Calculator Data Summary'!$B$7:$AG$7)*($K25='[21]Calculator Data Summary'!$A$8:$A$21)*'[21]Calculator Data Summary'!$B$8:$AG$21)</f>
        <v>0</v>
      </c>
      <c r="FL25" s="15">
        <f>SUMPRODUCT(($B$4='[21]Calculator Data Summary'!$B$5:$AG$5)*($B$5='[21]Calculator Data Summary'!$B$6:$AG$6)*($B$6='[21]Calculator Data Summary'!$B$4:$AG$4)*(FL$13='[21]Calculator Data Summary'!$B$7:$AG$7)*($K25='[21]Calculator Data Summary'!$A$8:$A$21)*'[21]Calculator Data Summary'!$B$8:$AG$21)</f>
        <v>0</v>
      </c>
      <c r="FM25" s="19">
        <f>SUMPRODUCT(($B$4='[21]Calculator Data Summary'!$B$5:$AG$5)*($B$5='[21]Calculator Data Summary'!$B$6:$AG$6)*($B$6='[21]Calculator Data Summary'!$B$4:$AG$4)*(FM$13='[21]Calculator Data Summary'!$B$7:$AG$7)*($K25='[21]Calculator Data Summary'!$A$8:$A$21)*'[21]Calculator Data Summary'!$B$8:$AG$21)</f>
        <v>0</v>
      </c>
      <c r="FO25" s="12" t="s">
        <v>26</v>
      </c>
      <c r="FP25" s="15">
        <f>SUMPRODUCT(($B$4='[21]Calculator Data Summary'!$B$5:$AG$5)*($B$5='[21]Calculator Data Summary'!$B$6:$AG$6)*($B$6='[21]Calculator Data Summary'!$B$4:$AG$4)*(FP$13='[21]Calculator Data Summary'!$B$7:$AG$7)*($K25='[21]Calculator Data Summary'!$A$8:$A$21)*'[21]Calculator Data Summary'!$B$8:$AG$21)</f>
        <v>0</v>
      </c>
      <c r="FQ25" s="15">
        <f>SUMPRODUCT(($B$4='[21]Calculator Data Summary'!$B$5:$AG$5)*($B$5='[21]Calculator Data Summary'!$B$6:$AG$6)*($B$6='[21]Calculator Data Summary'!$B$4:$AG$4)*(FQ$13='[21]Calculator Data Summary'!$B$7:$AG$7)*($K25='[21]Calculator Data Summary'!$A$8:$A$21)*'[21]Calculator Data Summary'!$B$8:$AG$21)</f>
        <v>0</v>
      </c>
      <c r="FR25" s="19">
        <f>SUMPRODUCT(($B$4='[21]Calculator Data Summary'!$B$5:$AG$5)*($B$5='[21]Calculator Data Summary'!$B$6:$AG$6)*($B$6='[21]Calculator Data Summary'!$B$4:$AG$4)*(FR$13='[21]Calculator Data Summary'!$B$7:$AG$7)*($K25='[21]Calculator Data Summary'!$A$8:$A$21)*'[21]Calculator Data Summary'!$B$8:$AG$21)</f>
        <v>0</v>
      </c>
      <c r="FT25" s="12" t="s">
        <v>26</v>
      </c>
      <c r="FU25" s="15">
        <f>SUMPRODUCT(($B$4='[21]Calculator Data Summary'!$B$5:$AG$5)*($B$5='[21]Calculator Data Summary'!$B$6:$AG$6)*($B$6='[21]Calculator Data Summary'!$B$4:$AG$4)*(FU$13='[21]Calculator Data Summary'!$B$7:$AG$7)*($K25='[21]Calculator Data Summary'!$A$8:$A$21)*'[21]Calculator Data Summary'!$B$8:$AG$21)</f>
        <v>0</v>
      </c>
      <c r="FV25" s="15">
        <f>SUMPRODUCT(($B$4='[21]Calculator Data Summary'!$B$5:$AG$5)*($B$5='[21]Calculator Data Summary'!$B$6:$AG$6)*($B$6='[21]Calculator Data Summary'!$B$4:$AG$4)*(FV$13='[21]Calculator Data Summary'!$B$7:$AG$7)*($K25='[21]Calculator Data Summary'!$A$8:$A$21)*'[21]Calculator Data Summary'!$B$8:$AG$21)</f>
        <v>0</v>
      </c>
      <c r="FW25" s="19">
        <f>SUMPRODUCT(($B$4='[21]Calculator Data Summary'!$B$5:$AG$5)*($B$5='[21]Calculator Data Summary'!$B$6:$AG$6)*($B$6='[21]Calculator Data Summary'!$B$4:$AG$4)*(FW$13='[21]Calculator Data Summary'!$B$7:$AG$7)*($K25='[21]Calculator Data Summary'!$A$8:$A$21)*'[21]Calculator Data Summary'!$B$8:$AG$21)</f>
        <v>0</v>
      </c>
      <c r="FY25" s="12" t="s">
        <v>26</v>
      </c>
      <c r="FZ25" s="15">
        <f>SUMPRODUCT(($B$4='[21]Calculator Data Summary'!$B$5:$AG$5)*($B$5='[21]Calculator Data Summary'!$B$6:$AG$6)*($B$6='[21]Calculator Data Summary'!$B$4:$AG$4)*(FZ$13='[21]Calculator Data Summary'!$B$7:$AG$7)*($K25='[21]Calculator Data Summary'!$A$8:$A$21)*'[21]Calculator Data Summary'!$B$8:$AG$21)</f>
        <v>0</v>
      </c>
      <c r="GA25" s="15">
        <f>SUMPRODUCT(($B$4='[21]Calculator Data Summary'!$B$5:$AG$5)*($B$5='[21]Calculator Data Summary'!$B$6:$AG$6)*($B$6='[21]Calculator Data Summary'!$B$4:$AG$4)*(GA$13='[21]Calculator Data Summary'!$B$7:$AG$7)*($K25='[21]Calculator Data Summary'!$A$8:$A$21)*'[21]Calculator Data Summary'!$B$8:$AG$21)</f>
        <v>0</v>
      </c>
      <c r="GB25" s="19">
        <f>SUMPRODUCT(($B$4='[21]Calculator Data Summary'!$B$5:$AG$5)*($B$5='[21]Calculator Data Summary'!$B$6:$AG$6)*($B$6='[21]Calculator Data Summary'!$B$4:$AG$4)*(GB$13='[21]Calculator Data Summary'!$B$7:$AG$7)*($K25='[21]Calculator Data Summary'!$A$8:$A$21)*'[21]Calculator Data Summary'!$B$8:$AG$21)</f>
        <v>0</v>
      </c>
      <c r="GD25" s="12" t="s">
        <v>26</v>
      </c>
      <c r="GE25" s="15">
        <f>SUMPRODUCT(($B$4='[21]Calculator Data Summary'!$B$5:$AG$5)*($B$5='[21]Calculator Data Summary'!$B$6:$AG$6)*($B$6='[21]Calculator Data Summary'!$B$4:$AG$4)*(GE$13='[21]Calculator Data Summary'!$B$7:$AG$7)*($K25='[21]Calculator Data Summary'!$A$8:$A$21)*'[21]Calculator Data Summary'!$B$8:$AG$21)</f>
        <v>0</v>
      </c>
      <c r="GF25" s="15">
        <f>SUMPRODUCT(($B$4='[21]Calculator Data Summary'!$B$5:$AG$5)*($B$5='[21]Calculator Data Summary'!$B$6:$AG$6)*($B$6='[21]Calculator Data Summary'!$B$4:$AG$4)*(GF$13='[21]Calculator Data Summary'!$B$7:$AG$7)*($K25='[21]Calculator Data Summary'!$A$8:$A$21)*'[21]Calculator Data Summary'!$B$8:$AG$21)</f>
        <v>0</v>
      </c>
      <c r="GG25" s="19">
        <f>SUMPRODUCT(($B$4='[21]Calculator Data Summary'!$B$5:$AG$5)*($B$5='[21]Calculator Data Summary'!$B$6:$AG$6)*($B$6='[21]Calculator Data Summary'!$B$4:$AG$4)*(GG$13='[21]Calculator Data Summary'!$B$7:$AG$7)*($K25='[21]Calculator Data Summary'!$A$8:$A$21)*'[21]Calculator Data Summary'!$B$8:$AG$21)</f>
        <v>0</v>
      </c>
      <c r="GI25" s="12" t="s">
        <v>26</v>
      </c>
      <c r="GJ25" s="15">
        <f>SUMPRODUCT(($B$4='[21]Calculator Data Summary'!$B$5:$AG$5)*($B$5='[21]Calculator Data Summary'!$B$6:$AG$6)*($B$6='[21]Calculator Data Summary'!$B$4:$AG$4)*(GJ$13='[21]Calculator Data Summary'!$B$7:$AG$7)*($K25='[21]Calculator Data Summary'!$A$8:$A$21)*'[21]Calculator Data Summary'!$B$8:$AG$21)</f>
        <v>0</v>
      </c>
      <c r="GK25" s="15">
        <f>SUMPRODUCT(($B$4='[21]Calculator Data Summary'!$B$5:$AG$5)*($B$5='[21]Calculator Data Summary'!$B$6:$AG$6)*($B$6='[21]Calculator Data Summary'!$B$4:$AG$4)*(GK$13='[21]Calculator Data Summary'!$B$7:$AG$7)*($K25='[21]Calculator Data Summary'!$A$8:$A$21)*'[21]Calculator Data Summary'!$B$8:$AG$21)</f>
        <v>0</v>
      </c>
      <c r="GL25" s="19">
        <f>SUMPRODUCT(($B$4='[21]Calculator Data Summary'!$B$5:$AG$5)*($B$5='[21]Calculator Data Summary'!$B$6:$AG$6)*($B$6='[21]Calculator Data Summary'!$B$4:$AG$4)*(GL$13='[21]Calculator Data Summary'!$B$7:$AG$7)*($K25='[21]Calculator Data Summary'!$A$8:$A$21)*'[21]Calculator Data Summary'!$B$8:$AG$21)</f>
        <v>0</v>
      </c>
      <c r="GN25" s="12" t="s">
        <v>26</v>
      </c>
      <c r="GO25" s="15">
        <f>SUMPRODUCT(($B$4='[21]Calculator Data Summary'!$B$5:$AG$5)*($B$5='[21]Calculator Data Summary'!$B$6:$AG$6)*($B$6='[21]Calculator Data Summary'!$B$4:$AG$4)*(GO$13='[21]Calculator Data Summary'!$B$7:$AG$7)*($K25='[21]Calculator Data Summary'!$A$8:$A$21)*'[21]Calculator Data Summary'!$B$8:$AG$21)</f>
        <v>0</v>
      </c>
      <c r="GP25" s="15">
        <f>SUMPRODUCT(($B$4='[21]Calculator Data Summary'!$B$5:$AG$5)*($B$5='[21]Calculator Data Summary'!$B$6:$AG$6)*($B$6='[21]Calculator Data Summary'!$B$4:$AG$4)*(GP$13='[21]Calculator Data Summary'!$B$7:$AG$7)*($K25='[21]Calculator Data Summary'!$A$8:$A$21)*'[21]Calculator Data Summary'!$B$8:$AG$21)</f>
        <v>0</v>
      </c>
      <c r="GQ25" s="19">
        <f>SUMPRODUCT(($B$4='[21]Calculator Data Summary'!$B$5:$AG$5)*($B$5='[21]Calculator Data Summary'!$B$6:$AG$6)*($B$6='[21]Calculator Data Summary'!$B$4:$AG$4)*(GQ$13='[21]Calculator Data Summary'!$B$7:$AG$7)*($K25='[21]Calculator Data Summary'!$A$8:$A$21)*'[21]Calculator Data Summary'!$B$8:$AG$21)</f>
        <v>0</v>
      </c>
      <c r="GS25" s="12" t="s">
        <v>26</v>
      </c>
      <c r="GT25" s="15">
        <f>SUMPRODUCT(($B$4='[21]Calculator Data Summary'!$B$5:$AG$5)*($B$5='[21]Calculator Data Summary'!$B$6:$AG$6)*($B$6='[21]Calculator Data Summary'!$B$4:$AG$4)*(GT$13='[21]Calculator Data Summary'!$B$7:$AG$7)*($K25='[21]Calculator Data Summary'!$A$8:$A$21)*'[21]Calculator Data Summary'!$B$8:$AG$21)</f>
        <v>0</v>
      </c>
      <c r="GU25" s="15">
        <f>SUMPRODUCT(($B$4='[21]Calculator Data Summary'!$B$5:$AG$5)*($B$5='[21]Calculator Data Summary'!$B$6:$AG$6)*($B$6='[21]Calculator Data Summary'!$B$4:$AG$4)*(GU$13='[21]Calculator Data Summary'!$B$7:$AG$7)*($K25='[21]Calculator Data Summary'!$A$8:$A$21)*'[21]Calculator Data Summary'!$B$8:$AG$21)</f>
        <v>0</v>
      </c>
      <c r="GV25" s="19">
        <f>SUMPRODUCT(($B$4='[21]Calculator Data Summary'!$B$5:$AG$5)*($B$5='[21]Calculator Data Summary'!$B$6:$AG$6)*($B$6='[21]Calculator Data Summary'!$B$4:$AG$4)*(GV$13='[21]Calculator Data Summary'!$B$7:$AG$7)*($K25='[21]Calculator Data Summary'!$A$8:$A$21)*'[21]Calculator Data Summary'!$B$8:$AG$21)</f>
        <v>0</v>
      </c>
      <c r="GX25" s="12" t="s">
        <v>26</v>
      </c>
      <c r="GY25" s="15">
        <f>SUMPRODUCT(($B$4='[21]Calculator Data Summary'!$B$5:$AG$5)*($B$5='[21]Calculator Data Summary'!$B$6:$AG$6)*($B$6='[21]Calculator Data Summary'!$B$4:$AG$4)*(GY$13='[21]Calculator Data Summary'!$B$7:$AG$7)*($K25='[21]Calculator Data Summary'!$A$8:$A$21)*'[21]Calculator Data Summary'!$B$8:$AG$21)</f>
        <v>0</v>
      </c>
      <c r="GZ25" s="15">
        <f>SUMPRODUCT(($B$4='[21]Calculator Data Summary'!$B$5:$AG$5)*($B$5='[21]Calculator Data Summary'!$B$6:$AG$6)*($B$6='[21]Calculator Data Summary'!$B$4:$AG$4)*(GZ$13='[21]Calculator Data Summary'!$B$7:$AG$7)*($K25='[21]Calculator Data Summary'!$A$8:$A$21)*'[21]Calculator Data Summary'!$B$8:$AG$21)</f>
        <v>0</v>
      </c>
      <c r="HA25" s="19">
        <f>SUMPRODUCT(($B$4='[21]Calculator Data Summary'!$B$5:$AG$5)*($B$5='[21]Calculator Data Summary'!$B$6:$AG$6)*($B$6='[21]Calculator Data Summary'!$B$4:$AG$4)*(HA$13='[21]Calculator Data Summary'!$B$7:$AG$7)*($K25='[21]Calculator Data Summary'!$A$8:$A$21)*'[21]Calculator Data Summary'!$B$8:$AG$21)</f>
        <v>0</v>
      </c>
      <c r="HC25" s="12" t="s">
        <v>26</v>
      </c>
      <c r="HD25" s="15">
        <f>SUMPRODUCT(($B$4='[21]Calculator Data Summary'!$B$5:$AG$5)*($B$5='[21]Calculator Data Summary'!$B$6:$AG$6)*($B$6='[21]Calculator Data Summary'!$B$4:$AG$4)*(HD$13='[21]Calculator Data Summary'!$B$7:$AG$7)*($K25='[21]Calculator Data Summary'!$A$8:$A$21)*'[21]Calculator Data Summary'!$B$8:$AG$21)</f>
        <v>0</v>
      </c>
      <c r="HE25" s="15">
        <f>SUMPRODUCT(($B$4='[21]Calculator Data Summary'!$B$5:$AG$5)*($B$5='[21]Calculator Data Summary'!$B$6:$AG$6)*($B$6='[21]Calculator Data Summary'!$B$4:$AG$4)*(HE$13='[21]Calculator Data Summary'!$B$7:$AG$7)*($K25='[21]Calculator Data Summary'!$A$8:$A$21)*'[21]Calculator Data Summary'!$B$8:$AG$21)</f>
        <v>0</v>
      </c>
      <c r="HF25" s="19">
        <f>SUMPRODUCT(($B$4='[21]Calculator Data Summary'!$B$5:$AG$5)*($B$5='[21]Calculator Data Summary'!$B$6:$AG$6)*($B$6='[21]Calculator Data Summary'!$B$4:$AG$4)*(HF$13='[21]Calculator Data Summary'!$B$7:$AG$7)*($K25='[21]Calculator Data Summary'!$A$8:$A$21)*'[21]Calculator Data Summary'!$B$8:$AG$21)</f>
        <v>0</v>
      </c>
      <c r="HH25" s="12" t="s">
        <v>26</v>
      </c>
      <c r="HI25" s="15">
        <f>SUMPRODUCT(($B$4='[21]Calculator Data Summary'!$B$5:$AG$5)*($B$5='[21]Calculator Data Summary'!$B$6:$AG$6)*($B$6='[21]Calculator Data Summary'!$B$4:$AG$4)*(HI$13='[21]Calculator Data Summary'!$B$7:$AG$7)*($K25='[21]Calculator Data Summary'!$A$8:$A$21)*'[21]Calculator Data Summary'!$B$8:$AG$21)</f>
        <v>0</v>
      </c>
      <c r="HJ25" s="15">
        <f>SUMPRODUCT(($B$4='[21]Calculator Data Summary'!$B$5:$AG$5)*($B$5='[21]Calculator Data Summary'!$B$6:$AG$6)*($B$6='[21]Calculator Data Summary'!$B$4:$AG$4)*(HJ$13='[21]Calculator Data Summary'!$B$7:$AG$7)*($K25='[21]Calculator Data Summary'!$A$8:$A$21)*'[21]Calculator Data Summary'!$B$8:$AG$21)</f>
        <v>0</v>
      </c>
      <c r="HK25" s="19">
        <f>SUMPRODUCT(($B$4='[21]Calculator Data Summary'!$B$5:$AG$5)*($B$5='[21]Calculator Data Summary'!$B$6:$AG$6)*($B$6='[21]Calculator Data Summary'!$B$4:$AG$4)*(HK$13='[21]Calculator Data Summary'!$B$7:$AG$7)*($K25='[21]Calculator Data Summary'!$A$8:$A$21)*'[21]Calculator Data Summary'!$B$8:$AG$21)</f>
        <v>0</v>
      </c>
      <c r="HM25" s="12" t="s">
        <v>26</v>
      </c>
      <c r="HN25" s="15">
        <f>SUMPRODUCT(($B$4='[21]Calculator Data Summary'!$B$5:$AG$5)*($B$5='[21]Calculator Data Summary'!$B$6:$AG$6)*($B$6='[21]Calculator Data Summary'!$B$4:$AG$4)*(HN$13='[21]Calculator Data Summary'!$B$7:$AG$7)*($K25='[21]Calculator Data Summary'!$A$8:$A$21)*'[21]Calculator Data Summary'!$B$8:$AG$21)</f>
        <v>0</v>
      </c>
      <c r="HO25" s="15">
        <f>SUMPRODUCT(($B$4='[21]Calculator Data Summary'!$B$5:$AG$5)*($B$5='[21]Calculator Data Summary'!$B$6:$AG$6)*($B$6='[21]Calculator Data Summary'!$B$4:$AG$4)*(HO$13='[21]Calculator Data Summary'!$B$7:$AG$7)*($K25='[21]Calculator Data Summary'!$A$8:$A$21)*'[21]Calculator Data Summary'!$B$8:$AG$21)</f>
        <v>0</v>
      </c>
      <c r="HP25" s="19">
        <f>SUMPRODUCT(($B$4='[21]Calculator Data Summary'!$B$5:$AG$5)*($B$5='[21]Calculator Data Summary'!$B$6:$AG$6)*($B$6='[21]Calculator Data Summary'!$B$4:$AG$4)*(HP$13='[21]Calculator Data Summary'!$B$7:$AG$7)*($K25='[21]Calculator Data Summary'!$A$8:$A$21)*'[21]Calculator Data Summary'!$B$8:$AG$21)</f>
        <v>0</v>
      </c>
    </row>
    <row r="26" spans="1:224" ht="15.75" thickBot="1" x14ac:dyDescent="0.3">
      <c r="A26" s="13" t="s">
        <v>27</v>
      </c>
      <c r="B26" s="20">
        <f>SUM(B14:B25)</f>
        <v>1955.1600000000005</v>
      </c>
      <c r="C26" s="20">
        <f t="shared" ref="C26:D26" si="4">SUM(C14:C25)</f>
        <v>2035.8000000000004</v>
      </c>
      <c r="D26" s="21">
        <f t="shared" si="4"/>
        <v>2109.36</v>
      </c>
      <c r="F26" s="13" t="s">
        <v>27</v>
      </c>
      <c r="G26" s="20">
        <f>SUM(G14:G25)</f>
        <v>352.79999999999995</v>
      </c>
      <c r="H26" s="20">
        <f t="shared" ref="H26:I26" si="5">SUM(H14:H25)</f>
        <v>373.92000000000007</v>
      </c>
      <c r="I26" s="21">
        <f t="shared" si="5"/>
        <v>394.2000000000001</v>
      </c>
      <c r="K26" s="13" t="s">
        <v>27</v>
      </c>
      <c r="L26" s="20">
        <f>SUM(L14:L25)</f>
        <v>344.76000000000016</v>
      </c>
      <c r="M26" s="20">
        <f t="shared" ref="M26:N26" si="6">SUM(M14:M25)</f>
        <v>359.6400000000001</v>
      </c>
      <c r="N26" s="21">
        <f t="shared" si="6"/>
        <v>373.92000000000007</v>
      </c>
      <c r="P26" s="13" t="s">
        <v>27</v>
      </c>
      <c r="Q26" s="20">
        <f>SUM(Q14:Q25)</f>
        <v>727.68</v>
      </c>
      <c r="R26" s="20">
        <f t="shared" ref="R26:S26" si="7">SUM(R14:R25)</f>
        <v>755.88</v>
      </c>
      <c r="S26" s="21">
        <f t="shared" si="7"/>
        <v>782.5200000000001</v>
      </c>
      <c r="U26" s="13" t="s">
        <v>27</v>
      </c>
      <c r="V26" s="20">
        <f>SUM(V14:V25)</f>
        <v>529.91999999999985</v>
      </c>
      <c r="W26" s="20">
        <f t="shared" ref="W26:X26" si="8">SUM(W14:W25)</f>
        <v>546.35999999999979</v>
      </c>
      <c r="X26" s="21">
        <f t="shared" si="8"/>
        <v>558.71999999999991</v>
      </c>
      <c r="Z26" s="13" t="s">
        <v>27</v>
      </c>
      <c r="AA26" s="20">
        <f>SUM(AA14:AA25)</f>
        <v>0</v>
      </c>
      <c r="AB26" s="20">
        <f t="shared" ref="AB26:AC26" si="9">SUM(AB14:AB25)</f>
        <v>0</v>
      </c>
      <c r="AC26" s="21">
        <f t="shared" si="9"/>
        <v>0</v>
      </c>
      <c r="AE26" s="13" t="s">
        <v>27</v>
      </c>
      <c r="AF26" s="20">
        <f>SUM(AF14:AF25)</f>
        <v>0</v>
      </c>
      <c r="AG26" s="20">
        <f t="shared" ref="AG26:AH26" si="10">SUM(AG14:AG25)</f>
        <v>0</v>
      </c>
      <c r="AH26" s="21">
        <f t="shared" si="10"/>
        <v>0</v>
      </c>
      <c r="AJ26" s="13" t="s">
        <v>27</v>
      </c>
      <c r="AK26" s="20">
        <f>SUM(AK14:AK25)</f>
        <v>0</v>
      </c>
      <c r="AL26" s="20">
        <f t="shared" ref="AL26:AM26" si="11">SUM(AL14:AL25)</f>
        <v>0</v>
      </c>
      <c r="AM26" s="21">
        <f t="shared" si="11"/>
        <v>0</v>
      </c>
      <c r="AO26" s="13" t="s">
        <v>27</v>
      </c>
      <c r="AP26" s="20">
        <f>SUM(AP14:AP25)</f>
        <v>0</v>
      </c>
      <c r="AQ26" s="20">
        <f t="shared" ref="AQ26:AR26" si="12">SUM(AQ14:AQ25)</f>
        <v>0</v>
      </c>
      <c r="AR26" s="21">
        <f t="shared" si="12"/>
        <v>0</v>
      </c>
      <c r="AT26" s="13" t="s">
        <v>27</v>
      </c>
      <c r="AU26" s="20">
        <f>SUM(AU14:AU25)</f>
        <v>0</v>
      </c>
      <c r="AV26" s="20">
        <f t="shared" ref="AV26:AW26" si="13">SUM(AV14:AV25)</f>
        <v>0</v>
      </c>
      <c r="AW26" s="21">
        <f t="shared" si="13"/>
        <v>0</v>
      </c>
      <c r="AY26" s="13" t="s">
        <v>27</v>
      </c>
      <c r="AZ26" s="20">
        <f>SUM(AZ14:AZ25)</f>
        <v>0</v>
      </c>
      <c r="BA26" s="20">
        <f t="shared" ref="BA26:BB26" si="14">SUM(BA14:BA25)</f>
        <v>0</v>
      </c>
      <c r="BB26" s="21">
        <f t="shared" si="14"/>
        <v>0</v>
      </c>
      <c r="BD26" s="13" t="s">
        <v>27</v>
      </c>
      <c r="BE26" s="20">
        <f>SUM(BE14:BE25)</f>
        <v>0</v>
      </c>
      <c r="BF26" s="20">
        <f t="shared" ref="BF26:BG26" si="15">SUM(BF14:BF25)</f>
        <v>0</v>
      </c>
      <c r="BG26" s="21">
        <f t="shared" si="15"/>
        <v>0</v>
      </c>
      <c r="BI26" s="13" t="s">
        <v>27</v>
      </c>
      <c r="BJ26" s="20">
        <f>SUM(BJ14:BJ25)</f>
        <v>0</v>
      </c>
      <c r="BK26" s="20">
        <f t="shared" ref="BK26:BL26" si="16">SUM(BK14:BK25)</f>
        <v>0</v>
      </c>
      <c r="BL26" s="21">
        <f t="shared" si="16"/>
        <v>0</v>
      </c>
      <c r="BN26" s="13" t="s">
        <v>27</v>
      </c>
      <c r="BO26" s="20">
        <f>SUM(BO14:BO25)</f>
        <v>0</v>
      </c>
      <c r="BP26" s="20">
        <f t="shared" ref="BP26:BQ26" si="17">SUM(BP14:BP25)</f>
        <v>0</v>
      </c>
      <c r="BQ26" s="21">
        <f t="shared" si="17"/>
        <v>0</v>
      </c>
      <c r="BS26" s="13" t="s">
        <v>27</v>
      </c>
      <c r="BT26" s="20">
        <f>SUM(BT14:BT25)</f>
        <v>0</v>
      </c>
      <c r="BU26" s="20">
        <f t="shared" ref="BU26:BV26" si="18">SUM(BU14:BU25)</f>
        <v>0</v>
      </c>
      <c r="BV26" s="21">
        <f t="shared" si="18"/>
        <v>0</v>
      </c>
      <c r="BX26" s="13" t="s">
        <v>27</v>
      </c>
      <c r="BY26" s="20">
        <f>SUM(BY14:BY25)</f>
        <v>0</v>
      </c>
      <c r="BZ26" s="20">
        <f t="shared" ref="BZ26:CA26" si="19">SUM(BZ14:BZ25)</f>
        <v>0</v>
      </c>
      <c r="CA26" s="21">
        <f t="shared" si="19"/>
        <v>0</v>
      </c>
      <c r="CC26" s="13" t="s">
        <v>27</v>
      </c>
      <c r="CD26" s="20">
        <f>SUM(CD14:CD25)</f>
        <v>0</v>
      </c>
      <c r="CE26" s="20">
        <f t="shared" ref="CE26:CF26" si="20">SUM(CE14:CE25)</f>
        <v>0</v>
      </c>
      <c r="CF26" s="21">
        <f t="shared" si="20"/>
        <v>0</v>
      </c>
      <c r="CH26" s="13" t="s">
        <v>27</v>
      </c>
      <c r="CI26" s="20">
        <f>SUM(CI14:CI25)</f>
        <v>0</v>
      </c>
      <c r="CJ26" s="20">
        <f t="shared" ref="CJ26:CK26" si="21">SUM(CJ14:CJ25)</f>
        <v>0</v>
      </c>
      <c r="CK26" s="21">
        <f t="shared" si="21"/>
        <v>0</v>
      </c>
      <c r="CM26" s="13" t="s">
        <v>27</v>
      </c>
      <c r="CN26" s="20">
        <f>SUM(CN14:CN25)</f>
        <v>0</v>
      </c>
      <c r="CO26" s="20">
        <f t="shared" ref="CO26:CP26" si="22">SUM(CO14:CO25)</f>
        <v>0</v>
      </c>
      <c r="CP26" s="21">
        <f t="shared" si="22"/>
        <v>0</v>
      </c>
      <c r="CR26" s="13" t="s">
        <v>27</v>
      </c>
      <c r="CS26" s="20">
        <f>SUM(CS14:CS25)</f>
        <v>0</v>
      </c>
      <c r="CT26" s="20">
        <f t="shared" ref="CT26:CU26" si="23">SUM(CT14:CT25)</f>
        <v>0</v>
      </c>
      <c r="CU26" s="21">
        <f t="shared" si="23"/>
        <v>0</v>
      </c>
      <c r="CW26" s="13" t="s">
        <v>27</v>
      </c>
      <c r="CX26" s="20">
        <f>SUM(CX14:CX25)</f>
        <v>0</v>
      </c>
      <c r="CY26" s="20">
        <f t="shared" ref="CY26:CZ26" si="24">SUM(CY14:CY25)</f>
        <v>0</v>
      </c>
      <c r="CZ26" s="21">
        <f t="shared" si="24"/>
        <v>0</v>
      </c>
      <c r="DB26" s="13" t="s">
        <v>27</v>
      </c>
      <c r="DC26" s="20">
        <f>SUM(DC14:DC25)</f>
        <v>0</v>
      </c>
      <c r="DD26" s="20">
        <f t="shared" ref="DD26:DE26" si="25">SUM(DD14:DD25)</f>
        <v>0</v>
      </c>
      <c r="DE26" s="21">
        <f t="shared" si="25"/>
        <v>0</v>
      </c>
      <c r="DG26" s="13" t="s">
        <v>27</v>
      </c>
      <c r="DH26" s="20">
        <f>SUM(DH14:DH25)</f>
        <v>0</v>
      </c>
      <c r="DI26" s="20">
        <f t="shared" ref="DI26:DJ26" si="26">SUM(DI14:DI25)</f>
        <v>0</v>
      </c>
      <c r="DJ26" s="21">
        <f t="shared" si="26"/>
        <v>0</v>
      </c>
      <c r="DL26" s="13" t="s">
        <v>27</v>
      </c>
      <c r="DM26" s="20">
        <f>SUM(DM14:DM25)</f>
        <v>0</v>
      </c>
      <c r="DN26" s="20">
        <f t="shared" ref="DN26:DO26" si="27">SUM(DN14:DN25)</f>
        <v>0</v>
      </c>
      <c r="DO26" s="21">
        <f t="shared" si="27"/>
        <v>0</v>
      </c>
      <c r="DQ26" s="13" t="s">
        <v>27</v>
      </c>
      <c r="DR26" s="20">
        <f>SUM(DR14:DR25)</f>
        <v>0</v>
      </c>
      <c r="DS26" s="20">
        <f t="shared" ref="DS26:DT26" si="28">SUM(DS14:DS25)</f>
        <v>0</v>
      </c>
      <c r="DT26" s="21">
        <f t="shared" si="28"/>
        <v>0</v>
      </c>
      <c r="DV26" s="13" t="s">
        <v>27</v>
      </c>
      <c r="DW26" s="20">
        <f>SUM(DW14:DW25)</f>
        <v>0</v>
      </c>
      <c r="DX26" s="20">
        <f t="shared" ref="DX26:DY26" si="29">SUM(DX14:DX25)</f>
        <v>0</v>
      </c>
      <c r="DY26" s="21">
        <f t="shared" si="29"/>
        <v>0</v>
      </c>
      <c r="EA26" s="13" t="s">
        <v>27</v>
      </c>
      <c r="EB26" s="20">
        <f>SUM(EB14:EB25)</f>
        <v>0</v>
      </c>
      <c r="EC26" s="20">
        <f t="shared" ref="EC26:ED26" si="30">SUM(EC14:EC25)</f>
        <v>0</v>
      </c>
      <c r="ED26" s="21">
        <f t="shared" si="30"/>
        <v>0</v>
      </c>
      <c r="EF26" s="13" t="s">
        <v>27</v>
      </c>
      <c r="EG26" s="20">
        <f>SUM(EG14:EG25)</f>
        <v>0</v>
      </c>
      <c r="EH26" s="20">
        <f t="shared" ref="EH26:EI26" si="31">SUM(EH14:EH25)</f>
        <v>0</v>
      </c>
      <c r="EI26" s="21">
        <f t="shared" si="31"/>
        <v>0</v>
      </c>
      <c r="EK26" s="13" t="s">
        <v>27</v>
      </c>
      <c r="EL26" s="20">
        <f>SUM(EL14:EL25)</f>
        <v>0</v>
      </c>
      <c r="EM26" s="20">
        <f t="shared" ref="EM26:EN26" si="32">SUM(EM14:EM25)</f>
        <v>0</v>
      </c>
      <c r="EN26" s="21">
        <f t="shared" si="32"/>
        <v>0</v>
      </c>
      <c r="EP26" s="13" t="s">
        <v>27</v>
      </c>
      <c r="EQ26" s="20">
        <f>SUM(EQ14:EQ25)</f>
        <v>0</v>
      </c>
      <c r="ER26" s="20">
        <f t="shared" ref="ER26:ES26" si="33">SUM(ER14:ER25)</f>
        <v>0</v>
      </c>
      <c r="ES26" s="21">
        <f t="shared" si="33"/>
        <v>0</v>
      </c>
      <c r="EU26" s="13" t="s">
        <v>27</v>
      </c>
      <c r="EV26" s="20">
        <f>SUM(EV14:EV25)</f>
        <v>0</v>
      </c>
      <c r="EW26" s="20">
        <f t="shared" ref="EW26:EX26" si="34">SUM(EW14:EW25)</f>
        <v>0</v>
      </c>
      <c r="EX26" s="21">
        <f t="shared" si="34"/>
        <v>0</v>
      </c>
      <c r="EZ26" s="13" t="s">
        <v>27</v>
      </c>
      <c r="FA26" s="20">
        <f>SUM(FA14:FA25)</f>
        <v>0</v>
      </c>
      <c r="FB26" s="20">
        <f t="shared" ref="FB26:FC26" si="35">SUM(FB14:FB25)</f>
        <v>0</v>
      </c>
      <c r="FC26" s="21">
        <f t="shared" si="35"/>
        <v>0</v>
      </c>
      <c r="FE26" s="13" t="s">
        <v>27</v>
      </c>
      <c r="FF26" s="20">
        <f>SUM(FF14:FF25)</f>
        <v>0</v>
      </c>
      <c r="FG26" s="20">
        <f t="shared" ref="FG26:FH26" si="36">SUM(FG14:FG25)</f>
        <v>0</v>
      </c>
      <c r="FH26" s="21">
        <f t="shared" si="36"/>
        <v>0</v>
      </c>
      <c r="FJ26" s="13" t="s">
        <v>27</v>
      </c>
      <c r="FK26" s="20">
        <f>SUM(FK14:FK25)</f>
        <v>0</v>
      </c>
      <c r="FL26" s="20">
        <f t="shared" ref="FL26:FM26" si="37">SUM(FL14:FL25)</f>
        <v>0</v>
      </c>
      <c r="FM26" s="21">
        <f t="shared" si="37"/>
        <v>0</v>
      </c>
      <c r="FO26" s="13" t="s">
        <v>27</v>
      </c>
      <c r="FP26" s="20">
        <f>SUM(FP14:FP25)</f>
        <v>0</v>
      </c>
      <c r="FQ26" s="20">
        <f t="shared" ref="FQ26:FR26" si="38">SUM(FQ14:FQ25)</f>
        <v>0</v>
      </c>
      <c r="FR26" s="21">
        <f t="shared" si="38"/>
        <v>0</v>
      </c>
      <c r="FT26" s="13" t="s">
        <v>27</v>
      </c>
      <c r="FU26" s="20">
        <f>SUM(FU14:FU25)</f>
        <v>0</v>
      </c>
      <c r="FV26" s="20">
        <f t="shared" ref="FV26:FW26" si="39">SUM(FV14:FV25)</f>
        <v>0</v>
      </c>
      <c r="FW26" s="21">
        <f t="shared" si="39"/>
        <v>0</v>
      </c>
      <c r="FY26" s="13" t="s">
        <v>27</v>
      </c>
      <c r="FZ26" s="20">
        <f>SUM(FZ14:FZ25)</f>
        <v>0</v>
      </c>
      <c r="GA26" s="20">
        <f t="shared" ref="GA26:GB26" si="40">SUM(GA14:GA25)</f>
        <v>0</v>
      </c>
      <c r="GB26" s="21">
        <f t="shared" si="40"/>
        <v>0</v>
      </c>
      <c r="GD26" s="13" t="s">
        <v>27</v>
      </c>
      <c r="GE26" s="20">
        <f>SUM(GE14:GE25)</f>
        <v>0</v>
      </c>
      <c r="GF26" s="20">
        <f t="shared" ref="GF26:GG26" si="41">SUM(GF14:GF25)</f>
        <v>0</v>
      </c>
      <c r="GG26" s="21">
        <f t="shared" si="41"/>
        <v>0</v>
      </c>
      <c r="GI26" s="13" t="s">
        <v>27</v>
      </c>
      <c r="GJ26" s="20">
        <f>SUM(GJ14:GJ25)</f>
        <v>0</v>
      </c>
      <c r="GK26" s="20">
        <f t="shared" ref="GK26:GL26" si="42">SUM(GK14:GK25)</f>
        <v>0</v>
      </c>
      <c r="GL26" s="21">
        <f t="shared" si="42"/>
        <v>0</v>
      </c>
      <c r="GN26" s="13" t="s">
        <v>27</v>
      </c>
      <c r="GO26" s="20">
        <f>SUM(GO14:GO25)</f>
        <v>0</v>
      </c>
      <c r="GP26" s="20">
        <f t="shared" ref="GP26:GQ26" si="43">SUM(GP14:GP25)</f>
        <v>0</v>
      </c>
      <c r="GQ26" s="21">
        <f t="shared" si="43"/>
        <v>0</v>
      </c>
      <c r="GS26" s="13" t="s">
        <v>27</v>
      </c>
      <c r="GT26" s="20">
        <f>SUM(GT14:GT25)</f>
        <v>0</v>
      </c>
      <c r="GU26" s="20">
        <f t="shared" ref="GU26:GV26" si="44">SUM(GU14:GU25)</f>
        <v>0</v>
      </c>
      <c r="GV26" s="21">
        <f t="shared" si="44"/>
        <v>0</v>
      </c>
      <c r="GX26" s="13" t="s">
        <v>27</v>
      </c>
      <c r="GY26" s="20">
        <f>SUM(GY14:GY25)</f>
        <v>0</v>
      </c>
      <c r="GZ26" s="20">
        <f t="shared" ref="GZ26:HA26" si="45">SUM(GZ14:GZ25)</f>
        <v>0</v>
      </c>
      <c r="HA26" s="21">
        <f t="shared" si="45"/>
        <v>0</v>
      </c>
      <c r="HC26" s="13" t="s">
        <v>27</v>
      </c>
      <c r="HD26" s="20">
        <f>SUM(HD14:HD25)</f>
        <v>0</v>
      </c>
      <c r="HE26" s="20">
        <f t="shared" ref="HE26:HF26" si="46">SUM(HE14:HE25)</f>
        <v>0</v>
      </c>
      <c r="HF26" s="21">
        <f t="shared" si="46"/>
        <v>0</v>
      </c>
      <c r="HH26" s="13" t="s">
        <v>27</v>
      </c>
      <c r="HI26" s="20">
        <f>SUM(HI14:HI25)</f>
        <v>0</v>
      </c>
      <c r="HJ26" s="20">
        <f t="shared" ref="HJ26:HK26" si="47">SUM(HJ14:HJ25)</f>
        <v>0</v>
      </c>
      <c r="HK26" s="21">
        <f t="shared" si="47"/>
        <v>0</v>
      </c>
      <c r="HM26" s="13" t="s">
        <v>27</v>
      </c>
      <c r="HN26" s="20">
        <f>SUM(HN14:HN25)</f>
        <v>0</v>
      </c>
      <c r="HO26" s="20">
        <f t="shared" ref="HO26:HP26" si="48">SUM(HO14:HO25)</f>
        <v>0</v>
      </c>
      <c r="HP26" s="21">
        <f t="shared" si="48"/>
        <v>0</v>
      </c>
    </row>
    <row r="27" spans="1:224" x14ac:dyDescent="0.25">
      <c r="A27" s="1" t="s">
        <v>28</v>
      </c>
      <c r="B27" s="16">
        <f>(B26-C9)/C9</f>
        <v>5.2179528576041849E-2</v>
      </c>
      <c r="C27" s="16">
        <f>(C26-B26)/B26</f>
        <v>4.1244706315595576E-2</v>
      </c>
      <c r="D27" s="16">
        <f>(D26-C26)/C26</f>
        <v>3.6133215443560122E-2</v>
      </c>
      <c r="F27" s="1" t="s">
        <v>28</v>
      </c>
      <c r="G27" s="16">
        <f>(G26-H9)/H9</f>
        <v>0.10567882662655124</v>
      </c>
      <c r="H27" s="16">
        <f>(H26-G26)/G26</f>
        <v>5.9863945578231638E-2</v>
      </c>
      <c r="I27" s="16">
        <f>(I26-H26)/H26</f>
        <v>5.4236200256739475E-2</v>
      </c>
      <c r="K27" s="1" t="s">
        <v>28</v>
      </c>
      <c r="L27" s="16">
        <f>(L26-M9)/M9</f>
        <v>0.26619656236227457</v>
      </c>
      <c r="M27" s="16">
        <f>(M26-L26)/L26</f>
        <v>4.3160459450052015E-2</v>
      </c>
      <c r="N27" s="16">
        <f>(N26-M26)/M26</f>
        <v>3.9706373039706283E-2</v>
      </c>
      <c r="P27" s="1" t="s">
        <v>28</v>
      </c>
      <c r="Q27" s="16">
        <f>(Q26-R9)/R9</f>
        <v>4.6961325966850813E-2</v>
      </c>
      <c r="R27" s="16">
        <f>(R26-Q26)/Q26</f>
        <v>3.8753298153034368E-2</v>
      </c>
      <c r="S27" s="16">
        <f>(S26-R26)/R26</f>
        <v>3.5243689474519897E-2</v>
      </c>
      <c r="U27" s="1" t="s">
        <v>28</v>
      </c>
      <c r="V27" s="16">
        <f>(V26-W9)/W9</f>
        <v>-7.3242392444911E-2</v>
      </c>
      <c r="W27" s="16">
        <f>(W26-V26)/V26</f>
        <v>3.102355072463758E-2</v>
      </c>
      <c r="X27" s="16">
        <f>(X26-W26)/W26</f>
        <v>2.2622446738414473E-2</v>
      </c>
      <c r="Z27" s="1" t="s">
        <v>28</v>
      </c>
      <c r="AA27" s="16" t="e">
        <f>(AA26-AB9)/AB9</f>
        <v>#DIV/0!</v>
      </c>
      <c r="AB27" s="16" t="e">
        <f>(AB26-AA26)/AA26</f>
        <v>#DIV/0!</v>
      </c>
      <c r="AC27" s="16" t="e">
        <f>(AC26-AB26)/AB26</f>
        <v>#DIV/0!</v>
      </c>
      <c r="AE27" s="1" t="s">
        <v>28</v>
      </c>
      <c r="AF27" s="16" t="e">
        <f>(AF26-AG9)/AG9</f>
        <v>#DIV/0!</v>
      </c>
      <c r="AG27" s="16" t="e">
        <f>(AG26-AF26)/AF26</f>
        <v>#DIV/0!</v>
      </c>
      <c r="AH27" s="16" t="e">
        <f>(AH26-AG26)/AG26</f>
        <v>#DIV/0!</v>
      </c>
      <c r="AJ27" s="1" t="s">
        <v>28</v>
      </c>
      <c r="AK27" s="16" t="e">
        <f>(AK26-AL9)/AL9</f>
        <v>#DIV/0!</v>
      </c>
      <c r="AL27" s="16" t="e">
        <f>(AL26-AK26)/AK26</f>
        <v>#DIV/0!</v>
      </c>
      <c r="AM27" s="16" t="e">
        <f>(AM26-AL26)/AL26</f>
        <v>#DIV/0!</v>
      </c>
      <c r="AO27" s="1" t="s">
        <v>28</v>
      </c>
      <c r="AP27" s="16" t="e">
        <f>(AP26-AQ9)/AQ9</f>
        <v>#DIV/0!</v>
      </c>
      <c r="AQ27" s="16" t="e">
        <f>(AQ26-AP26)/AP26</f>
        <v>#DIV/0!</v>
      </c>
      <c r="AR27" s="16" t="e">
        <f>(AR26-AQ26)/AQ26</f>
        <v>#DIV/0!</v>
      </c>
      <c r="AT27" s="1" t="s">
        <v>28</v>
      </c>
      <c r="AU27" s="16" t="e">
        <f>(AU26-AV9)/AV9</f>
        <v>#DIV/0!</v>
      </c>
      <c r="AV27" s="16" t="e">
        <f>(AV26-AU26)/AU26</f>
        <v>#DIV/0!</v>
      </c>
      <c r="AW27" s="16" t="e">
        <f>(AW26-AV26)/AV26</f>
        <v>#DIV/0!</v>
      </c>
      <c r="AY27" s="1" t="s">
        <v>28</v>
      </c>
      <c r="AZ27" s="16" t="e">
        <f>(AZ26-BA9)/BA9</f>
        <v>#DIV/0!</v>
      </c>
      <c r="BA27" s="16" t="e">
        <f>(BA26-AZ26)/AZ26</f>
        <v>#DIV/0!</v>
      </c>
      <c r="BB27" s="16" t="e">
        <f>(BB26-BA26)/BA26</f>
        <v>#DIV/0!</v>
      </c>
      <c r="BD27" s="1" t="s">
        <v>28</v>
      </c>
      <c r="BE27" s="16" t="e">
        <f>(BE26-BF9)/BF9</f>
        <v>#DIV/0!</v>
      </c>
      <c r="BF27" s="16" t="e">
        <f>(BF26-BE26)/BE26</f>
        <v>#DIV/0!</v>
      </c>
      <c r="BG27" s="16" t="e">
        <f>(BG26-BF26)/BF26</f>
        <v>#DIV/0!</v>
      </c>
      <c r="BI27" s="1" t="s">
        <v>28</v>
      </c>
      <c r="BJ27" s="16" t="e">
        <f>(BJ26-BK9)/BK9</f>
        <v>#DIV/0!</v>
      </c>
      <c r="BK27" s="16" t="e">
        <f>(BK26-BJ26)/BJ26</f>
        <v>#DIV/0!</v>
      </c>
      <c r="BL27" s="16" t="e">
        <f>(BL26-BK26)/BK26</f>
        <v>#DIV/0!</v>
      </c>
      <c r="BN27" s="1" t="s">
        <v>28</v>
      </c>
      <c r="BO27" s="16" t="e">
        <f>(BO26-BP9)/BP9</f>
        <v>#DIV/0!</v>
      </c>
      <c r="BP27" s="16" t="e">
        <f>(BP26-BO26)/BO26</f>
        <v>#DIV/0!</v>
      </c>
      <c r="BQ27" s="16" t="e">
        <f>(BQ26-BP26)/BP26</f>
        <v>#DIV/0!</v>
      </c>
      <c r="BS27" s="1" t="s">
        <v>28</v>
      </c>
      <c r="BT27" s="16" t="e">
        <f>(BT26-BU9)/BU9</f>
        <v>#DIV/0!</v>
      </c>
      <c r="BU27" s="16" t="e">
        <f>(BU26-BT26)/BT26</f>
        <v>#DIV/0!</v>
      </c>
      <c r="BV27" s="16" t="e">
        <f>(BV26-BU26)/BU26</f>
        <v>#DIV/0!</v>
      </c>
      <c r="BX27" s="1" t="s">
        <v>28</v>
      </c>
      <c r="BY27" s="16" t="e">
        <f>(BY26-BZ9)/BZ9</f>
        <v>#DIV/0!</v>
      </c>
      <c r="BZ27" s="16" t="e">
        <f>(BZ26-BY26)/BY26</f>
        <v>#DIV/0!</v>
      </c>
      <c r="CA27" s="16" t="e">
        <f>(CA26-BZ26)/BZ26</f>
        <v>#DIV/0!</v>
      </c>
      <c r="CC27" s="1" t="s">
        <v>28</v>
      </c>
      <c r="CD27" s="16" t="e">
        <f>(CD26-CE9)/CE9</f>
        <v>#DIV/0!</v>
      </c>
      <c r="CE27" s="16" t="e">
        <f>(CE26-CD26)/CD26</f>
        <v>#DIV/0!</v>
      </c>
      <c r="CF27" s="16" t="e">
        <f>(CF26-CE26)/CE26</f>
        <v>#DIV/0!</v>
      </c>
      <c r="CH27" s="1" t="s">
        <v>28</v>
      </c>
      <c r="CI27" s="16" t="e">
        <f>(CI26-CJ9)/CJ9</f>
        <v>#DIV/0!</v>
      </c>
      <c r="CJ27" s="16" t="e">
        <f>(CJ26-CI26)/CI26</f>
        <v>#DIV/0!</v>
      </c>
      <c r="CK27" s="16" t="e">
        <f>(CK26-CJ26)/CJ26</f>
        <v>#DIV/0!</v>
      </c>
      <c r="CM27" s="1" t="s">
        <v>28</v>
      </c>
      <c r="CN27" s="16" t="e">
        <f>(CN26-CO9)/CO9</f>
        <v>#DIV/0!</v>
      </c>
      <c r="CO27" s="16" t="e">
        <f>(CO26-CN26)/CN26</f>
        <v>#DIV/0!</v>
      </c>
      <c r="CP27" s="16" t="e">
        <f>(CP26-CO26)/CO26</f>
        <v>#DIV/0!</v>
      </c>
      <c r="CR27" s="1" t="s">
        <v>28</v>
      </c>
      <c r="CS27" s="16" t="e">
        <f>(CS26-CT9)/CT9</f>
        <v>#DIV/0!</v>
      </c>
      <c r="CT27" s="16" t="e">
        <f>(CT26-CS26)/CS26</f>
        <v>#DIV/0!</v>
      </c>
      <c r="CU27" s="16" t="e">
        <f>(CU26-CT26)/CT26</f>
        <v>#DIV/0!</v>
      </c>
      <c r="CW27" s="1" t="s">
        <v>28</v>
      </c>
      <c r="CX27" s="16" t="e">
        <f>(CX26-CY9)/CY9</f>
        <v>#DIV/0!</v>
      </c>
      <c r="CY27" s="16" t="e">
        <f>(CY26-CX26)/CX26</f>
        <v>#DIV/0!</v>
      </c>
      <c r="CZ27" s="16" t="e">
        <f>(CZ26-CY26)/CY26</f>
        <v>#DIV/0!</v>
      </c>
      <c r="DB27" s="1" t="s">
        <v>28</v>
      </c>
      <c r="DC27" s="16" t="e">
        <f>(DC26-DD9)/DD9</f>
        <v>#DIV/0!</v>
      </c>
      <c r="DD27" s="16" t="e">
        <f>(DD26-DC26)/DC26</f>
        <v>#DIV/0!</v>
      </c>
      <c r="DE27" s="16" t="e">
        <f>(DE26-DD26)/DD26</f>
        <v>#DIV/0!</v>
      </c>
      <c r="DG27" s="1" t="s">
        <v>28</v>
      </c>
      <c r="DH27" s="16" t="e">
        <f>(DH26-DI9)/DI9</f>
        <v>#DIV/0!</v>
      </c>
      <c r="DI27" s="16" t="e">
        <f>(DI26-DH26)/DH26</f>
        <v>#DIV/0!</v>
      </c>
      <c r="DJ27" s="16" t="e">
        <f>(DJ26-DI26)/DI26</f>
        <v>#DIV/0!</v>
      </c>
      <c r="DL27" s="1" t="s">
        <v>28</v>
      </c>
      <c r="DM27" s="16" t="e">
        <f>(DM26-DN9)/DN9</f>
        <v>#DIV/0!</v>
      </c>
      <c r="DN27" s="16" t="e">
        <f>(DN26-DM26)/DM26</f>
        <v>#DIV/0!</v>
      </c>
      <c r="DO27" s="16" t="e">
        <f>(DO26-DN26)/DN26</f>
        <v>#DIV/0!</v>
      </c>
      <c r="DQ27" s="1" t="s">
        <v>28</v>
      </c>
      <c r="DR27" s="16" t="e">
        <f>(DR26-DS9)/DS9</f>
        <v>#DIV/0!</v>
      </c>
      <c r="DS27" s="16" t="e">
        <f>(DS26-DR26)/DR26</f>
        <v>#DIV/0!</v>
      </c>
      <c r="DT27" s="16" t="e">
        <f>(DT26-DS26)/DS26</f>
        <v>#DIV/0!</v>
      </c>
      <c r="DV27" s="1" t="s">
        <v>28</v>
      </c>
      <c r="DW27" s="16" t="e">
        <f>(DW26-DX9)/DX9</f>
        <v>#DIV/0!</v>
      </c>
      <c r="DX27" s="16" t="e">
        <f>(DX26-DW26)/DW26</f>
        <v>#DIV/0!</v>
      </c>
      <c r="DY27" s="16" t="e">
        <f>(DY26-DX26)/DX26</f>
        <v>#DIV/0!</v>
      </c>
      <c r="EA27" s="1" t="s">
        <v>28</v>
      </c>
      <c r="EB27" s="16" t="e">
        <f>(EB26-EC9)/EC9</f>
        <v>#DIV/0!</v>
      </c>
      <c r="EC27" s="16" t="e">
        <f>(EC26-EB26)/EB26</f>
        <v>#DIV/0!</v>
      </c>
      <c r="ED27" s="16" t="e">
        <f>(ED26-EC26)/EC26</f>
        <v>#DIV/0!</v>
      </c>
      <c r="EF27" s="1" t="s">
        <v>28</v>
      </c>
      <c r="EG27" s="16" t="e">
        <f>(EG26-EH9)/EH9</f>
        <v>#DIV/0!</v>
      </c>
      <c r="EH27" s="16" t="e">
        <f>(EH26-EG26)/EG26</f>
        <v>#DIV/0!</v>
      </c>
      <c r="EI27" s="16" t="e">
        <f>(EI26-EH26)/EH26</f>
        <v>#DIV/0!</v>
      </c>
      <c r="EK27" s="1" t="s">
        <v>28</v>
      </c>
      <c r="EL27" s="16" t="e">
        <f>(EL26-EM9)/EM9</f>
        <v>#DIV/0!</v>
      </c>
      <c r="EM27" s="16" t="e">
        <f>(EM26-EL26)/EL26</f>
        <v>#DIV/0!</v>
      </c>
      <c r="EN27" s="16" t="e">
        <f>(EN26-EM26)/EM26</f>
        <v>#DIV/0!</v>
      </c>
      <c r="EP27" s="1" t="s">
        <v>28</v>
      </c>
      <c r="EQ27" s="16" t="e">
        <f>(EQ26-ER9)/ER9</f>
        <v>#DIV/0!</v>
      </c>
      <c r="ER27" s="16" t="e">
        <f>(ER26-EQ26)/EQ26</f>
        <v>#DIV/0!</v>
      </c>
      <c r="ES27" s="16" t="e">
        <f>(ES26-ER26)/ER26</f>
        <v>#DIV/0!</v>
      </c>
      <c r="EU27" s="1" t="s">
        <v>28</v>
      </c>
      <c r="EV27" s="16" t="e">
        <f>(EV26-EW9)/EW9</f>
        <v>#DIV/0!</v>
      </c>
      <c r="EW27" s="16" t="e">
        <f>(EW26-EV26)/EV26</f>
        <v>#DIV/0!</v>
      </c>
      <c r="EX27" s="16" t="e">
        <f>(EX26-EW26)/EW26</f>
        <v>#DIV/0!</v>
      </c>
      <c r="EZ27" s="1" t="s">
        <v>28</v>
      </c>
      <c r="FA27" s="16" t="e">
        <f>(FA26-FB9)/FB9</f>
        <v>#DIV/0!</v>
      </c>
      <c r="FB27" s="16" t="e">
        <f>(FB26-FA26)/FA26</f>
        <v>#DIV/0!</v>
      </c>
      <c r="FC27" s="16" t="e">
        <f>(FC26-FB26)/FB26</f>
        <v>#DIV/0!</v>
      </c>
      <c r="FE27" s="1" t="s">
        <v>28</v>
      </c>
      <c r="FF27" s="16" t="e">
        <f>(FF26-FG9)/FG9</f>
        <v>#DIV/0!</v>
      </c>
      <c r="FG27" s="16" t="e">
        <f>(FG26-FF26)/FF26</f>
        <v>#DIV/0!</v>
      </c>
      <c r="FH27" s="16" t="e">
        <f>(FH26-FG26)/FG26</f>
        <v>#DIV/0!</v>
      </c>
      <c r="FJ27" s="1" t="s">
        <v>28</v>
      </c>
      <c r="FK27" s="16" t="e">
        <f>(FK26-FL9)/FL9</f>
        <v>#DIV/0!</v>
      </c>
      <c r="FL27" s="16" t="e">
        <f>(FL26-FK26)/FK26</f>
        <v>#DIV/0!</v>
      </c>
      <c r="FM27" s="16" t="e">
        <f>(FM26-FL26)/FL26</f>
        <v>#DIV/0!</v>
      </c>
      <c r="FO27" s="1" t="s">
        <v>28</v>
      </c>
      <c r="FP27" s="16" t="e">
        <f>(FP26-FQ9)/FQ9</f>
        <v>#DIV/0!</v>
      </c>
      <c r="FQ27" s="16" t="e">
        <f>(FQ26-FP26)/FP26</f>
        <v>#DIV/0!</v>
      </c>
      <c r="FR27" s="16" t="e">
        <f>(FR26-FQ26)/FQ26</f>
        <v>#DIV/0!</v>
      </c>
      <c r="FT27" s="1" t="s">
        <v>28</v>
      </c>
      <c r="FU27" s="16" t="e">
        <f>(FU26-FV9)/FV9</f>
        <v>#DIV/0!</v>
      </c>
      <c r="FV27" s="16" t="e">
        <f>(FV26-FU26)/FU26</f>
        <v>#DIV/0!</v>
      </c>
      <c r="FW27" s="16" t="e">
        <f>(FW26-FV26)/FV26</f>
        <v>#DIV/0!</v>
      </c>
      <c r="FY27" s="1" t="s">
        <v>28</v>
      </c>
      <c r="FZ27" s="16" t="e">
        <f>(FZ26-GA9)/GA9</f>
        <v>#DIV/0!</v>
      </c>
      <c r="GA27" s="16" t="e">
        <f>(GA26-FZ26)/FZ26</f>
        <v>#DIV/0!</v>
      </c>
      <c r="GB27" s="16" t="e">
        <f>(GB26-GA26)/GA26</f>
        <v>#DIV/0!</v>
      </c>
      <c r="GD27" s="1" t="s">
        <v>28</v>
      </c>
      <c r="GE27" s="16" t="e">
        <f>(GE26-GF9)/GF9</f>
        <v>#DIV/0!</v>
      </c>
      <c r="GF27" s="16" t="e">
        <f>(GF26-GE26)/GE26</f>
        <v>#DIV/0!</v>
      </c>
      <c r="GG27" s="16" t="e">
        <f>(GG26-GF26)/GF26</f>
        <v>#DIV/0!</v>
      </c>
      <c r="GI27" s="1" t="s">
        <v>28</v>
      </c>
      <c r="GJ27" s="16" t="e">
        <f>(GJ26-GK9)/GK9</f>
        <v>#DIV/0!</v>
      </c>
      <c r="GK27" s="16" t="e">
        <f>(GK26-GJ26)/GJ26</f>
        <v>#DIV/0!</v>
      </c>
      <c r="GL27" s="16" t="e">
        <f>(GL26-GK26)/GK26</f>
        <v>#DIV/0!</v>
      </c>
      <c r="GN27" s="1" t="s">
        <v>28</v>
      </c>
      <c r="GO27" s="16" t="e">
        <f>(GO26-GP9)/GP9</f>
        <v>#DIV/0!</v>
      </c>
      <c r="GP27" s="16" t="e">
        <f>(GP26-GO26)/GO26</f>
        <v>#DIV/0!</v>
      </c>
      <c r="GQ27" s="16" t="e">
        <f>(GQ26-GP26)/GP26</f>
        <v>#DIV/0!</v>
      </c>
      <c r="GS27" s="1" t="s">
        <v>28</v>
      </c>
      <c r="GT27" s="16" t="e">
        <f>(GT26-GU9)/GU9</f>
        <v>#DIV/0!</v>
      </c>
      <c r="GU27" s="16" t="e">
        <f>(GU26-GT26)/GT26</f>
        <v>#DIV/0!</v>
      </c>
      <c r="GV27" s="16" t="e">
        <f>(GV26-GU26)/GU26</f>
        <v>#DIV/0!</v>
      </c>
      <c r="GX27" s="1" t="s">
        <v>28</v>
      </c>
      <c r="GY27" s="16" t="e">
        <f>(GY26-GZ9)/GZ9</f>
        <v>#DIV/0!</v>
      </c>
      <c r="GZ27" s="16" t="e">
        <f>(GZ26-GY26)/GY26</f>
        <v>#DIV/0!</v>
      </c>
      <c r="HA27" s="16" t="e">
        <f>(HA26-GZ26)/GZ26</f>
        <v>#DIV/0!</v>
      </c>
      <c r="HC27" s="1" t="s">
        <v>28</v>
      </c>
      <c r="HD27" s="16" t="e">
        <f>(HD26-HE9)/HE9</f>
        <v>#DIV/0!</v>
      </c>
      <c r="HE27" s="16" t="e">
        <f>(HE26-HD26)/HD26</f>
        <v>#DIV/0!</v>
      </c>
      <c r="HF27" s="16" t="e">
        <f>(HF26-HE26)/HE26</f>
        <v>#DIV/0!</v>
      </c>
      <c r="HH27" s="1" t="s">
        <v>28</v>
      </c>
      <c r="HI27" s="16" t="e">
        <f>(HI26-HJ9)/HJ9</f>
        <v>#DIV/0!</v>
      </c>
      <c r="HJ27" s="16" t="e">
        <f>(HJ26-HI26)/HI26</f>
        <v>#DIV/0!</v>
      </c>
      <c r="HK27" s="16" t="e">
        <f>(HK26-HJ26)/HJ26</f>
        <v>#DIV/0!</v>
      </c>
      <c r="HM27" s="1" t="s">
        <v>28</v>
      </c>
      <c r="HN27" s="16" t="e">
        <f>(HN26-HO9)/HO9</f>
        <v>#DIV/0!</v>
      </c>
      <c r="HO27" s="16" t="e">
        <f>(HO26-HN26)/HN26</f>
        <v>#DIV/0!</v>
      </c>
      <c r="HP27" s="16" t="e">
        <f>(HP26-HO26)/HO26</f>
        <v>#DIV/0!</v>
      </c>
    </row>
  </sheetData>
  <mergeCells count="45">
    <mergeCell ref="HC7:HF7"/>
    <mergeCell ref="HH7:HK7"/>
    <mergeCell ref="HM7:HP7"/>
    <mergeCell ref="FY7:GB7"/>
    <mergeCell ref="GD7:GG7"/>
    <mergeCell ref="GI7:GL7"/>
    <mergeCell ref="GN7:GQ7"/>
    <mergeCell ref="GS7:GV7"/>
    <mergeCell ref="GX7:HA7"/>
    <mergeCell ref="FT7:FW7"/>
    <mergeCell ref="DQ7:DT7"/>
    <mergeCell ref="DV7:DY7"/>
    <mergeCell ref="EA7:ED7"/>
    <mergeCell ref="EF7:EI7"/>
    <mergeCell ref="EK7:EN7"/>
    <mergeCell ref="EP7:ES7"/>
    <mergeCell ref="EU7:EX7"/>
    <mergeCell ref="EZ7:FC7"/>
    <mergeCell ref="FE7:FH7"/>
    <mergeCell ref="FJ7:FM7"/>
    <mergeCell ref="FO7:FR7"/>
    <mergeCell ref="DL7:DO7"/>
    <mergeCell ref="BI7:BL7"/>
    <mergeCell ref="BN7:BQ7"/>
    <mergeCell ref="BS7:BV7"/>
    <mergeCell ref="BX7:CA7"/>
    <mergeCell ref="CC7:CF7"/>
    <mergeCell ref="CH7:CK7"/>
    <mergeCell ref="CM7:CP7"/>
    <mergeCell ref="CR7:CU7"/>
    <mergeCell ref="CW7:CZ7"/>
    <mergeCell ref="DB7:DE7"/>
    <mergeCell ref="DG7:DJ7"/>
    <mergeCell ref="BD7:BG7"/>
    <mergeCell ref="A7:D7"/>
    <mergeCell ref="F7:I7"/>
    <mergeCell ref="K7:N7"/>
    <mergeCell ref="P7:S7"/>
    <mergeCell ref="U7:X7"/>
    <mergeCell ref="Z7:AC7"/>
    <mergeCell ref="AE7:AH7"/>
    <mergeCell ref="AJ7:AM7"/>
    <mergeCell ref="AO7:AR7"/>
    <mergeCell ref="AT7:AW7"/>
    <mergeCell ref="AY7:BB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P27"/>
  <sheetViews>
    <sheetView workbookViewId="0">
      <selection activeCell="D33" sqref="D33"/>
    </sheetView>
  </sheetViews>
  <sheetFormatPr defaultRowHeight="15" x14ac:dyDescent="0.25"/>
  <cols>
    <col min="1" max="1" width="22.5703125" customWidth="1"/>
    <col min="2" max="2" width="11.7109375" customWidth="1"/>
    <col min="5" max="5" width="0.85546875" customWidth="1"/>
    <col min="6" max="6" width="10.140625" customWidth="1"/>
    <col min="10" max="10" width="0.85546875" customWidth="1"/>
    <col min="11" max="11" width="10.140625" customWidth="1"/>
    <col min="12" max="12" width="7.85546875" bestFit="1" customWidth="1"/>
    <col min="13" max="14" width="7.42578125" bestFit="1" customWidth="1"/>
    <col min="15" max="15" width="0.85546875" customWidth="1"/>
    <col min="16" max="16" width="10.140625" customWidth="1"/>
    <col min="20" max="20" width="0.85546875" customWidth="1"/>
    <col min="21" max="21" width="10" customWidth="1"/>
    <col min="25" max="25" width="0.85546875" customWidth="1"/>
    <col min="26" max="26" width="10.140625" customWidth="1"/>
    <col min="30" max="30" width="0.85546875" customWidth="1"/>
    <col min="31" max="31" width="10.140625" customWidth="1"/>
    <col min="35" max="35" width="0.85546875" customWidth="1"/>
    <col min="36" max="36" width="10.140625" customWidth="1"/>
    <col min="40" max="40" width="0.85546875" customWidth="1"/>
    <col min="41" max="41" width="10.140625" customWidth="1"/>
    <col min="45" max="45" width="0.85546875" customWidth="1"/>
    <col min="46" max="46" width="10.140625" customWidth="1"/>
    <col min="50" max="50" width="0.85546875" customWidth="1"/>
    <col min="51" max="51" width="10.140625" customWidth="1"/>
    <col min="55" max="55" width="0.85546875" customWidth="1"/>
    <col min="56" max="56" width="10.140625" customWidth="1"/>
    <col min="60" max="60" width="0.85546875" customWidth="1"/>
    <col min="61" max="61" width="10.140625" customWidth="1"/>
    <col min="65" max="65" width="0.85546875" customWidth="1"/>
    <col min="66" max="66" width="10.140625" customWidth="1"/>
    <col min="70" max="70" width="0.85546875" customWidth="1"/>
    <col min="71" max="71" width="10.140625" customWidth="1"/>
    <col min="75" max="75" width="0.85546875" customWidth="1"/>
    <col min="76" max="76" width="10.140625" customWidth="1"/>
    <col min="80" max="80" width="0.85546875" customWidth="1"/>
    <col min="81" max="81" width="10.140625" customWidth="1"/>
    <col min="85" max="85" width="0.85546875" customWidth="1"/>
    <col min="86" max="86" width="10.140625" customWidth="1"/>
    <col min="90" max="90" width="0.85546875" customWidth="1"/>
    <col min="91" max="91" width="10.140625" customWidth="1"/>
    <col min="95" max="95" width="0.85546875" customWidth="1"/>
    <col min="96" max="96" width="10.140625" customWidth="1"/>
    <col min="100" max="100" width="0.85546875" customWidth="1"/>
    <col min="101" max="101" width="10.140625" customWidth="1"/>
    <col min="105" max="105" width="0.85546875" customWidth="1"/>
    <col min="106" max="106" width="10.140625" customWidth="1"/>
    <col min="110" max="110" width="0.85546875" customWidth="1"/>
    <col min="111" max="111" width="10.140625" customWidth="1"/>
    <col min="115" max="115" width="0.85546875" customWidth="1"/>
    <col min="116" max="116" width="10.140625" customWidth="1"/>
    <col min="120" max="120" width="0.85546875" customWidth="1"/>
    <col min="121" max="121" width="10.140625" customWidth="1"/>
    <col min="125" max="125" width="0.85546875" customWidth="1"/>
    <col min="126" max="126" width="10.140625" customWidth="1"/>
    <col min="130" max="130" width="0.85546875" customWidth="1"/>
    <col min="131" max="131" width="10.140625" customWidth="1"/>
    <col min="135" max="135" width="0.85546875" customWidth="1"/>
    <col min="136" max="136" width="10.140625" customWidth="1"/>
    <col min="140" max="140" width="0.85546875" customWidth="1"/>
    <col min="141" max="141" width="10.140625" customWidth="1"/>
    <col min="145" max="145" width="0.85546875" customWidth="1"/>
    <col min="146" max="146" width="10.140625" customWidth="1"/>
    <col min="150" max="150" width="0.85546875" customWidth="1"/>
    <col min="151" max="151" width="10.140625" customWidth="1"/>
    <col min="155" max="155" width="0.85546875" customWidth="1"/>
    <col min="156" max="156" width="10.140625" customWidth="1"/>
    <col min="160" max="160" width="0.85546875" customWidth="1"/>
    <col min="161" max="161" width="10.140625" customWidth="1"/>
    <col min="165" max="165" width="0.85546875" customWidth="1"/>
    <col min="166" max="166" width="10.140625" customWidth="1"/>
    <col min="170" max="170" width="0.85546875" customWidth="1"/>
    <col min="171" max="171" width="10.140625" customWidth="1"/>
    <col min="175" max="175" width="0.85546875" customWidth="1"/>
    <col min="176" max="176" width="10.140625" customWidth="1"/>
    <col min="180" max="180" width="0.85546875" customWidth="1"/>
    <col min="181" max="181" width="10.140625" customWidth="1"/>
    <col min="185" max="185" width="0.85546875" customWidth="1"/>
    <col min="186" max="186" width="10.140625" customWidth="1"/>
    <col min="190" max="190" width="0.85546875" customWidth="1"/>
    <col min="191" max="191" width="10.140625" customWidth="1"/>
    <col min="195" max="195" width="0.85546875" customWidth="1"/>
    <col min="196" max="196" width="10.140625" customWidth="1"/>
    <col min="200" max="200" width="0.85546875" customWidth="1"/>
    <col min="201" max="201" width="10.140625" customWidth="1"/>
    <col min="205" max="205" width="0.85546875" customWidth="1"/>
    <col min="206" max="206" width="10.140625" customWidth="1"/>
    <col min="210" max="210" width="0.85546875" customWidth="1"/>
    <col min="211" max="211" width="10.140625" customWidth="1"/>
    <col min="215" max="215" width="0.85546875" customWidth="1"/>
    <col min="216" max="216" width="10.140625" customWidth="1"/>
    <col min="220" max="220" width="0.85546875" customWidth="1"/>
    <col min="221" max="221" width="10.140625" customWidth="1"/>
  </cols>
  <sheetData>
    <row r="1" spans="1:224" x14ac:dyDescent="0.25">
      <c r="A1" s="1" t="s">
        <v>0</v>
      </c>
    </row>
    <row r="2" spans="1:224" x14ac:dyDescent="0.25">
      <c r="A2" s="1" t="s">
        <v>1</v>
      </c>
    </row>
    <row r="4" spans="1:224" x14ac:dyDescent="0.25">
      <c r="A4" s="1" t="s">
        <v>2</v>
      </c>
      <c r="B4" t="s">
        <v>3</v>
      </c>
    </row>
    <row r="5" spans="1:224" ht="14.45" customHeight="1" x14ac:dyDescent="0.25">
      <c r="A5" s="1" t="s">
        <v>4</v>
      </c>
      <c r="B5" t="s">
        <v>5</v>
      </c>
    </row>
    <row r="6" spans="1:224" ht="29.45" customHeight="1" x14ac:dyDescent="0.25">
      <c r="A6" s="1" t="s">
        <v>6</v>
      </c>
      <c r="B6" t="s">
        <v>7</v>
      </c>
    </row>
    <row r="7" spans="1:224" ht="15.75" x14ac:dyDescent="0.25">
      <c r="A7" s="54" t="s">
        <v>33</v>
      </c>
      <c r="B7" s="54"/>
      <c r="C7" s="54"/>
      <c r="D7" s="54"/>
      <c r="F7" s="54" t="s">
        <v>30</v>
      </c>
      <c r="G7" s="54"/>
      <c r="H7" s="54"/>
      <c r="I7" s="54"/>
      <c r="K7" s="54" t="s">
        <v>29</v>
      </c>
      <c r="L7" s="54"/>
      <c r="M7" s="54"/>
      <c r="N7" s="54"/>
      <c r="P7" s="54" t="s">
        <v>31</v>
      </c>
      <c r="Q7" s="54"/>
      <c r="R7" s="54"/>
      <c r="S7" s="54"/>
      <c r="U7" s="54" t="s">
        <v>32</v>
      </c>
      <c r="V7" s="54"/>
      <c r="W7" s="54"/>
      <c r="X7" s="54"/>
      <c r="Z7" s="54" t="s">
        <v>34</v>
      </c>
      <c r="AA7" s="54"/>
      <c r="AB7" s="54"/>
      <c r="AC7" s="54"/>
      <c r="AE7" s="54" t="s">
        <v>34</v>
      </c>
      <c r="AF7" s="54"/>
      <c r="AG7" s="54"/>
      <c r="AH7" s="54"/>
      <c r="AJ7" s="54" t="s">
        <v>34</v>
      </c>
      <c r="AK7" s="54"/>
      <c r="AL7" s="54"/>
      <c r="AM7" s="54"/>
      <c r="AO7" s="54" t="s">
        <v>34</v>
      </c>
      <c r="AP7" s="54"/>
      <c r="AQ7" s="54"/>
      <c r="AR7" s="54"/>
      <c r="AT7" s="54" t="s">
        <v>34</v>
      </c>
      <c r="AU7" s="54"/>
      <c r="AV7" s="54"/>
      <c r="AW7" s="54"/>
      <c r="AY7" s="54" t="s">
        <v>34</v>
      </c>
      <c r="AZ7" s="54"/>
      <c r="BA7" s="54"/>
      <c r="BB7" s="54"/>
      <c r="BD7" s="54" t="s">
        <v>34</v>
      </c>
      <c r="BE7" s="54"/>
      <c r="BF7" s="54"/>
      <c r="BG7" s="54"/>
      <c r="BI7" s="54" t="s">
        <v>34</v>
      </c>
      <c r="BJ7" s="54"/>
      <c r="BK7" s="54"/>
      <c r="BL7" s="54"/>
      <c r="BN7" s="54" t="s">
        <v>34</v>
      </c>
      <c r="BO7" s="54"/>
      <c r="BP7" s="54"/>
      <c r="BQ7" s="54"/>
      <c r="BS7" s="54" t="s">
        <v>34</v>
      </c>
      <c r="BT7" s="54"/>
      <c r="BU7" s="54"/>
      <c r="BV7" s="54"/>
      <c r="BX7" s="54" t="s">
        <v>34</v>
      </c>
      <c r="BY7" s="54"/>
      <c r="BZ7" s="54"/>
      <c r="CA7" s="54"/>
      <c r="CC7" s="54" t="s">
        <v>34</v>
      </c>
      <c r="CD7" s="54"/>
      <c r="CE7" s="54"/>
      <c r="CF7" s="54"/>
      <c r="CH7" s="54" t="s">
        <v>34</v>
      </c>
      <c r="CI7" s="54"/>
      <c r="CJ7" s="54"/>
      <c r="CK7" s="54"/>
      <c r="CM7" s="54" t="s">
        <v>34</v>
      </c>
      <c r="CN7" s="54"/>
      <c r="CO7" s="54"/>
      <c r="CP7" s="54"/>
      <c r="CR7" s="54" t="s">
        <v>34</v>
      </c>
      <c r="CS7" s="54"/>
      <c r="CT7" s="54"/>
      <c r="CU7" s="54"/>
      <c r="CW7" s="54" t="s">
        <v>34</v>
      </c>
      <c r="CX7" s="54"/>
      <c r="CY7" s="54"/>
      <c r="CZ7" s="54"/>
      <c r="DB7" s="54" t="s">
        <v>34</v>
      </c>
      <c r="DC7" s="54"/>
      <c r="DD7" s="54"/>
      <c r="DE7" s="54"/>
      <c r="DG7" s="54" t="s">
        <v>34</v>
      </c>
      <c r="DH7" s="54"/>
      <c r="DI7" s="54"/>
      <c r="DJ7" s="54"/>
      <c r="DL7" s="54" t="s">
        <v>34</v>
      </c>
      <c r="DM7" s="54"/>
      <c r="DN7" s="54"/>
      <c r="DO7" s="54"/>
      <c r="DQ7" s="54" t="s">
        <v>34</v>
      </c>
      <c r="DR7" s="54"/>
      <c r="DS7" s="54"/>
      <c r="DT7" s="54"/>
      <c r="DV7" s="54" t="s">
        <v>34</v>
      </c>
      <c r="DW7" s="54"/>
      <c r="DX7" s="54"/>
      <c r="DY7" s="54"/>
      <c r="EA7" s="54" t="s">
        <v>34</v>
      </c>
      <c r="EB7" s="54"/>
      <c r="EC7" s="54"/>
      <c r="ED7" s="54"/>
      <c r="EF7" s="54" t="s">
        <v>34</v>
      </c>
      <c r="EG7" s="54"/>
      <c r="EH7" s="54"/>
      <c r="EI7" s="54"/>
      <c r="EK7" s="54" t="s">
        <v>34</v>
      </c>
      <c r="EL7" s="54"/>
      <c r="EM7" s="54"/>
      <c r="EN7" s="54"/>
      <c r="EP7" s="54" t="s">
        <v>34</v>
      </c>
      <c r="EQ7" s="54"/>
      <c r="ER7" s="54"/>
      <c r="ES7" s="54"/>
      <c r="EU7" s="54" t="s">
        <v>34</v>
      </c>
      <c r="EV7" s="54"/>
      <c r="EW7" s="54"/>
      <c r="EX7" s="54"/>
      <c r="EZ7" s="54" t="s">
        <v>34</v>
      </c>
      <c r="FA7" s="54"/>
      <c r="FB7" s="54"/>
      <c r="FC7" s="54"/>
      <c r="FE7" s="54" t="s">
        <v>34</v>
      </c>
      <c r="FF7" s="54"/>
      <c r="FG7" s="54"/>
      <c r="FH7" s="54"/>
      <c r="FJ7" s="54" t="s">
        <v>34</v>
      </c>
      <c r="FK7" s="54"/>
      <c r="FL7" s="54"/>
      <c r="FM7" s="54"/>
      <c r="FO7" s="54" t="s">
        <v>34</v>
      </c>
      <c r="FP7" s="54"/>
      <c r="FQ7" s="54"/>
      <c r="FR7" s="54"/>
      <c r="FT7" s="54" t="s">
        <v>34</v>
      </c>
      <c r="FU7" s="54"/>
      <c r="FV7" s="54"/>
      <c r="FW7" s="54"/>
      <c r="FY7" s="54" t="s">
        <v>34</v>
      </c>
      <c r="FZ7" s="54"/>
      <c r="GA7" s="54"/>
      <c r="GB7" s="54"/>
      <c r="GD7" s="54" t="s">
        <v>34</v>
      </c>
      <c r="GE7" s="54"/>
      <c r="GF7" s="54"/>
      <c r="GG7" s="54"/>
      <c r="GI7" s="54" t="s">
        <v>34</v>
      </c>
      <c r="GJ7" s="54"/>
      <c r="GK7" s="54"/>
      <c r="GL7" s="54"/>
      <c r="GN7" s="54" t="s">
        <v>34</v>
      </c>
      <c r="GO7" s="54"/>
      <c r="GP7" s="54"/>
      <c r="GQ7" s="54"/>
      <c r="GS7" s="54" t="s">
        <v>34</v>
      </c>
      <c r="GT7" s="54"/>
      <c r="GU7" s="54"/>
      <c r="GV7" s="54"/>
      <c r="GX7" s="54" t="s">
        <v>34</v>
      </c>
      <c r="GY7" s="54"/>
      <c r="GZ7" s="54"/>
      <c r="HA7" s="54"/>
      <c r="HC7" s="54" t="s">
        <v>34</v>
      </c>
      <c r="HD7" s="54"/>
      <c r="HE7" s="54"/>
      <c r="HF7" s="54"/>
      <c r="HH7" s="54" t="s">
        <v>34</v>
      </c>
      <c r="HI7" s="54"/>
      <c r="HJ7" s="54"/>
      <c r="HK7" s="54"/>
      <c r="HM7" s="54" t="s">
        <v>34</v>
      </c>
      <c r="HN7" s="54"/>
      <c r="HO7" s="54"/>
      <c r="HP7" s="54"/>
    </row>
    <row r="8" spans="1:224" x14ac:dyDescent="0.25">
      <c r="A8" s="2"/>
      <c r="B8" s="3" t="s">
        <v>9</v>
      </c>
      <c r="C8" s="3" t="s">
        <v>10</v>
      </c>
      <c r="F8" s="2"/>
      <c r="G8" s="3" t="s">
        <v>9</v>
      </c>
      <c r="H8" s="3" t="s">
        <v>10</v>
      </c>
      <c r="K8" s="2"/>
      <c r="L8" s="3" t="s">
        <v>9</v>
      </c>
      <c r="M8" s="3" t="s">
        <v>10</v>
      </c>
      <c r="P8" s="2"/>
      <c r="Q8" s="3" t="s">
        <v>9</v>
      </c>
      <c r="R8" s="3" t="s">
        <v>10</v>
      </c>
      <c r="U8" s="2"/>
      <c r="V8" s="3" t="s">
        <v>9</v>
      </c>
      <c r="W8" s="3" t="s">
        <v>10</v>
      </c>
      <c r="Z8" s="2"/>
      <c r="AA8" s="3" t="s">
        <v>9</v>
      </c>
      <c r="AB8" s="3" t="s">
        <v>10</v>
      </c>
      <c r="AE8" s="2"/>
      <c r="AF8" s="3" t="s">
        <v>9</v>
      </c>
      <c r="AG8" s="3" t="s">
        <v>10</v>
      </c>
      <c r="AJ8" s="2"/>
      <c r="AK8" s="3" t="s">
        <v>9</v>
      </c>
      <c r="AL8" s="3" t="s">
        <v>10</v>
      </c>
      <c r="AO8" s="2"/>
      <c r="AP8" s="3" t="s">
        <v>9</v>
      </c>
      <c r="AQ8" s="3" t="s">
        <v>10</v>
      </c>
      <c r="AT8" s="2"/>
      <c r="AU8" s="3" t="s">
        <v>9</v>
      </c>
      <c r="AV8" s="3" t="s">
        <v>10</v>
      </c>
      <c r="AY8" s="2"/>
      <c r="AZ8" s="3" t="s">
        <v>9</v>
      </c>
      <c r="BA8" s="3" t="s">
        <v>10</v>
      </c>
      <c r="BD8" s="2"/>
      <c r="BE8" s="3" t="s">
        <v>9</v>
      </c>
      <c r="BF8" s="3" t="s">
        <v>10</v>
      </c>
      <c r="BI8" s="2"/>
      <c r="BJ8" s="3" t="s">
        <v>9</v>
      </c>
      <c r="BK8" s="3" t="s">
        <v>10</v>
      </c>
      <c r="BN8" s="2"/>
      <c r="BO8" s="3" t="s">
        <v>9</v>
      </c>
      <c r="BP8" s="3" t="s">
        <v>10</v>
      </c>
      <c r="BS8" s="2"/>
      <c r="BT8" s="3" t="s">
        <v>9</v>
      </c>
      <c r="BU8" s="3" t="s">
        <v>10</v>
      </c>
      <c r="BX8" s="2"/>
      <c r="BY8" s="3" t="s">
        <v>9</v>
      </c>
      <c r="BZ8" s="3" t="s">
        <v>10</v>
      </c>
      <c r="CC8" s="2"/>
      <c r="CD8" s="3" t="s">
        <v>9</v>
      </c>
      <c r="CE8" s="3" t="s">
        <v>10</v>
      </c>
      <c r="CH8" s="2"/>
      <c r="CI8" s="3" t="s">
        <v>9</v>
      </c>
      <c r="CJ8" s="3" t="s">
        <v>10</v>
      </c>
      <c r="CM8" s="2"/>
      <c r="CN8" s="3" t="s">
        <v>9</v>
      </c>
      <c r="CO8" s="3" t="s">
        <v>10</v>
      </c>
      <c r="CR8" s="2"/>
      <c r="CS8" s="3" t="s">
        <v>9</v>
      </c>
      <c r="CT8" s="3" t="s">
        <v>10</v>
      </c>
      <c r="CW8" s="2"/>
      <c r="CX8" s="3" t="s">
        <v>9</v>
      </c>
      <c r="CY8" s="3" t="s">
        <v>10</v>
      </c>
      <c r="DB8" s="2"/>
      <c r="DC8" s="3" t="s">
        <v>9</v>
      </c>
      <c r="DD8" s="3" t="s">
        <v>10</v>
      </c>
      <c r="DG8" s="2"/>
      <c r="DH8" s="3" t="s">
        <v>9</v>
      </c>
      <c r="DI8" s="3" t="s">
        <v>10</v>
      </c>
      <c r="DL8" s="2"/>
      <c r="DM8" s="3" t="s">
        <v>9</v>
      </c>
      <c r="DN8" s="3" t="s">
        <v>10</v>
      </c>
      <c r="DQ8" s="2"/>
      <c r="DR8" s="3" t="s">
        <v>9</v>
      </c>
      <c r="DS8" s="3" t="s">
        <v>10</v>
      </c>
      <c r="DV8" s="2"/>
      <c r="DW8" s="3" t="s">
        <v>9</v>
      </c>
      <c r="DX8" s="3" t="s">
        <v>10</v>
      </c>
      <c r="EA8" s="2"/>
      <c r="EB8" s="3" t="s">
        <v>9</v>
      </c>
      <c r="EC8" s="3" t="s">
        <v>10</v>
      </c>
      <c r="EF8" s="2"/>
      <c r="EG8" s="3" t="s">
        <v>9</v>
      </c>
      <c r="EH8" s="3" t="s">
        <v>10</v>
      </c>
      <c r="EK8" s="2"/>
      <c r="EL8" s="3" t="s">
        <v>9</v>
      </c>
      <c r="EM8" s="3" t="s">
        <v>10</v>
      </c>
      <c r="EP8" s="2"/>
      <c r="EQ8" s="3" t="s">
        <v>9</v>
      </c>
      <c r="ER8" s="3" t="s">
        <v>10</v>
      </c>
      <c r="EU8" s="2"/>
      <c r="EV8" s="3" t="s">
        <v>9</v>
      </c>
      <c r="EW8" s="3" t="s">
        <v>10</v>
      </c>
      <c r="EZ8" s="2"/>
      <c r="FA8" s="3" t="s">
        <v>9</v>
      </c>
      <c r="FB8" s="3" t="s">
        <v>10</v>
      </c>
      <c r="FE8" s="2"/>
      <c r="FF8" s="3" t="s">
        <v>9</v>
      </c>
      <c r="FG8" s="3" t="s">
        <v>10</v>
      </c>
      <c r="FJ8" s="2"/>
      <c r="FK8" s="3" t="s">
        <v>9</v>
      </c>
      <c r="FL8" s="3" t="s">
        <v>10</v>
      </c>
      <c r="FO8" s="2"/>
      <c r="FP8" s="3" t="s">
        <v>9</v>
      </c>
      <c r="FQ8" s="3" t="s">
        <v>10</v>
      </c>
      <c r="FT8" s="2"/>
      <c r="FU8" s="3" t="s">
        <v>9</v>
      </c>
      <c r="FV8" s="3" t="s">
        <v>10</v>
      </c>
      <c r="FY8" s="2"/>
      <c r="FZ8" s="3" t="s">
        <v>9</v>
      </c>
      <c r="GA8" s="3" t="s">
        <v>10</v>
      </c>
      <c r="GD8" s="2"/>
      <c r="GE8" s="3" t="s">
        <v>9</v>
      </c>
      <c r="GF8" s="3" t="s">
        <v>10</v>
      </c>
      <c r="GI8" s="2"/>
      <c r="GJ8" s="3" t="s">
        <v>9</v>
      </c>
      <c r="GK8" s="3" t="s">
        <v>10</v>
      </c>
      <c r="GN8" s="2"/>
      <c r="GO8" s="3" t="s">
        <v>9</v>
      </c>
      <c r="GP8" s="3" t="s">
        <v>10</v>
      </c>
      <c r="GS8" s="2"/>
      <c r="GT8" s="3" t="s">
        <v>9</v>
      </c>
      <c r="GU8" s="3" t="s">
        <v>10</v>
      </c>
      <c r="GX8" s="2"/>
      <c r="GY8" s="3" t="s">
        <v>9</v>
      </c>
      <c r="GZ8" s="3" t="s">
        <v>10</v>
      </c>
      <c r="HC8" s="2"/>
      <c r="HD8" s="3" t="s">
        <v>9</v>
      </c>
      <c r="HE8" s="3" t="s">
        <v>10</v>
      </c>
      <c r="HH8" s="2"/>
      <c r="HI8" s="3" t="s">
        <v>9</v>
      </c>
      <c r="HJ8" s="3" t="s">
        <v>10</v>
      </c>
      <c r="HM8" s="2"/>
      <c r="HN8" s="3" t="s">
        <v>9</v>
      </c>
      <c r="HO8" s="3" t="s">
        <v>10</v>
      </c>
    </row>
    <row r="9" spans="1:224" x14ac:dyDescent="0.25">
      <c r="A9" s="4" t="str">
        <f>CONCATENATE("Current Bill"," ",[17]Input!$B$13)</f>
        <v>Current Bill January 2022</v>
      </c>
      <c r="B9" s="15">
        <f>G9+L9+Q9+V9</f>
        <v>102.69999999999997</v>
      </c>
      <c r="C9" s="15">
        <f>B9*12</f>
        <v>1232.3999999999996</v>
      </c>
      <c r="F9" s="4" t="str">
        <f>CONCATENATE("Current Bill"," ",[17]Input!$B$13)</f>
        <v>Current Bill January 2022</v>
      </c>
      <c r="G9" s="15">
        <f>SUMPRODUCT(($B$4='[17]Calculator Data Summary'!$B$5:$AG$5)*($B$5='[17]Calculator Data Summary'!$B$6:$AG$6)*($B$6='[17]Calculator Data Summary'!$B$4:$AG$4)*("Current"='[17]Calculator Data Summary'!$B$7:$AG$7)*(F9='[17]Calculator Data Summary'!$A$8:$A$21)*'[17]Calculator Data Summary'!$B$8:$AG$21)</f>
        <v>16.329999999999998</v>
      </c>
      <c r="H9" s="15">
        <f>G9*12</f>
        <v>195.95999999999998</v>
      </c>
      <c r="K9" s="4" t="str">
        <f>CONCATENATE("Current Bill"," ",[18]Input!$B$13)</f>
        <v>Current Bill January 2022</v>
      </c>
      <c r="L9" s="15">
        <f>SUMPRODUCT(($B$4='[18]Calculator Data Summary'!$B$5:$AG$5)*($B$5='[18]Calculator Data Summary'!$B$6:$AG$6)*($B$6='[18]Calculator Data Summary'!$B$4:$AG$4)*("Current"='[18]Calculator Data Summary'!$B$7:$AG$7)*(K9='[18]Calculator Data Summary'!$A$8:$A$21)*'[18]Calculator Data Summary'!$B$8:$AG$21)</f>
        <v>13.710000000000003</v>
      </c>
      <c r="M9" s="15">
        <f>L9*12</f>
        <v>164.52000000000004</v>
      </c>
      <c r="P9" s="4" t="str">
        <f>CONCATENATE("Current Bill"," ",[19]Input!$B$13)</f>
        <v>Current Bill January 2022</v>
      </c>
      <c r="Q9" s="15">
        <f>SUMPRODUCT(($B$4='[19]Calculator Data Summary'!$B$5:$AG$5)*($B$5='[19]Calculator Data Summary'!$B$6:$AG$6)*($B$6='[19]Calculator Data Summary'!$B$4:$AG$4)*("Current"='[19]Calculator Data Summary'!$B$7:$AG$7)*(P9='[19]Calculator Data Summary'!$A$8:$A$21)*'[19]Calculator Data Summary'!$B$8:$AG$21)</f>
        <v>39.349999999999994</v>
      </c>
      <c r="R9" s="15">
        <f>Q9*12</f>
        <v>472.19999999999993</v>
      </c>
      <c r="U9" s="4" t="str">
        <f>CONCATENATE("Current Bill"," ",[20]Input!$B$13)</f>
        <v>Current Bill January 2022</v>
      </c>
      <c r="V9" s="15">
        <f>SUMPRODUCT(($B$4='[20]Calculator Data Summary'!$B$5:$AG$5)*($B$5='[20]Calculator Data Summary'!$B$6:$AG$6)*($B$6='[20]Calculator Data Summary'!$B$4:$AG$4)*("Current"='[20]Calculator Data Summary'!$B$7:$AG$7)*(U9='[20]Calculator Data Summary'!$A$8:$A$21)*'[20]Calculator Data Summary'!$B$8:$AG$21)</f>
        <v>33.309999999999988</v>
      </c>
      <c r="W9" s="15">
        <f>V9*12</f>
        <v>399.71999999999986</v>
      </c>
      <c r="Z9" s="4" t="str">
        <f>CONCATENATE("Current Bill"," ",[21]Input!$B$13)</f>
        <v>Current Bill January 2022</v>
      </c>
      <c r="AA9" s="15">
        <f>SUMPRODUCT(($B$4='[21]Calculator Data Summary'!$B$5:$AG$5)*($B$5='[21]Calculator Data Summary'!$B$6:$AG$6)*($B$6='[21]Calculator Data Summary'!$B$4:$AG$4)*("Current"='[21]Calculator Data Summary'!$B$7:$AG$7)*(Z9='[21]Calculator Data Summary'!$A$8:$A$21)*'[21]Calculator Data Summary'!$B$8:$AG$21)</f>
        <v>0</v>
      </c>
      <c r="AB9" s="15">
        <f>AA9*12</f>
        <v>0</v>
      </c>
      <c r="AE9" s="4" t="str">
        <f>CONCATENATE("Current Bill"," ",[21]Input!$B$13)</f>
        <v>Current Bill January 2022</v>
      </c>
      <c r="AF9" s="15">
        <f>SUMPRODUCT(($B$4='[21]Calculator Data Summary'!$B$5:$AG$5)*($B$5='[21]Calculator Data Summary'!$B$6:$AG$6)*($B$6='[21]Calculator Data Summary'!$B$4:$AG$4)*("Current"='[21]Calculator Data Summary'!$B$7:$AG$7)*(AE9='[21]Calculator Data Summary'!$A$8:$A$21)*'[21]Calculator Data Summary'!$B$8:$AG$21)</f>
        <v>0</v>
      </c>
      <c r="AG9" s="15">
        <f>AF9*12</f>
        <v>0</v>
      </c>
      <c r="AJ9" s="4" t="str">
        <f>CONCATENATE("Current Bill"," ",[21]Input!$B$13)</f>
        <v>Current Bill January 2022</v>
      </c>
      <c r="AK9" s="15">
        <f>SUMPRODUCT(($B$4='[21]Calculator Data Summary'!$B$5:$AG$5)*($B$5='[21]Calculator Data Summary'!$B$6:$AG$6)*($B$6='[21]Calculator Data Summary'!$B$4:$AG$4)*("Current"='[21]Calculator Data Summary'!$B$7:$AG$7)*(AJ9='[21]Calculator Data Summary'!$A$8:$A$21)*'[21]Calculator Data Summary'!$B$8:$AG$21)</f>
        <v>0</v>
      </c>
      <c r="AL9" s="15">
        <f>AK9*12</f>
        <v>0</v>
      </c>
      <c r="AO9" s="4" t="str">
        <f>CONCATENATE("Current Bill"," ",[21]Input!$B$13)</f>
        <v>Current Bill January 2022</v>
      </c>
      <c r="AP9" s="15">
        <f>SUMPRODUCT(($B$4='[21]Calculator Data Summary'!$B$5:$AG$5)*($B$5='[21]Calculator Data Summary'!$B$6:$AG$6)*($B$6='[21]Calculator Data Summary'!$B$4:$AG$4)*("Current"='[21]Calculator Data Summary'!$B$7:$AG$7)*(AO9='[21]Calculator Data Summary'!$A$8:$A$21)*'[21]Calculator Data Summary'!$B$8:$AG$21)</f>
        <v>0</v>
      </c>
      <c r="AQ9" s="15">
        <f>AP9*12</f>
        <v>0</v>
      </c>
      <c r="AT9" s="4" t="str">
        <f>CONCATENATE("Current Bill"," ",[21]Input!$B$13)</f>
        <v>Current Bill January 2022</v>
      </c>
      <c r="AU9" s="15">
        <f>SUMPRODUCT(($B$4='[21]Calculator Data Summary'!$B$5:$AG$5)*($B$5='[21]Calculator Data Summary'!$B$6:$AG$6)*($B$6='[21]Calculator Data Summary'!$B$4:$AG$4)*("Current"='[21]Calculator Data Summary'!$B$7:$AG$7)*(AT9='[21]Calculator Data Summary'!$A$8:$A$21)*'[21]Calculator Data Summary'!$B$8:$AG$21)</f>
        <v>0</v>
      </c>
      <c r="AV9" s="15">
        <f>AU9*12</f>
        <v>0</v>
      </c>
      <c r="AY9" s="4" t="str">
        <f>CONCATENATE("Current Bill"," ",[21]Input!$B$13)</f>
        <v>Current Bill January 2022</v>
      </c>
      <c r="AZ9" s="15">
        <f>SUMPRODUCT(($B$4='[21]Calculator Data Summary'!$B$5:$AG$5)*($B$5='[21]Calculator Data Summary'!$B$6:$AG$6)*($B$6='[21]Calculator Data Summary'!$B$4:$AG$4)*("Current"='[21]Calculator Data Summary'!$B$7:$AG$7)*(AY9='[21]Calculator Data Summary'!$A$8:$A$21)*'[21]Calculator Data Summary'!$B$8:$AG$21)</f>
        <v>0</v>
      </c>
      <c r="BA9" s="15">
        <f>AZ9*12</f>
        <v>0</v>
      </c>
      <c r="BD9" s="4" t="str">
        <f>CONCATENATE("Current Bill"," ",[21]Input!$B$13)</f>
        <v>Current Bill January 2022</v>
      </c>
      <c r="BE9" s="15">
        <f>SUMPRODUCT(($B$4='[21]Calculator Data Summary'!$B$5:$AG$5)*($B$5='[21]Calculator Data Summary'!$B$6:$AG$6)*($B$6='[21]Calculator Data Summary'!$B$4:$AG$4)*("Current"='[21]Calculator Data Summary'!$B$7:$AG$7)*(BD9='[21]Calculator Data Summary'!$A$8:$A$21)*'[21]Calculator Data Summary'!$B$8:$AG$21)</f>
        <v>0</v>
      </c>
      <c r="BF9" s="15">
        <f>BE9*12</f>
        <v>0</v>
      </c>
      <c r="BI9" s="4" t="str">
        <f>CONCATENATE("Current Bill"," ",[21]Input!$B$13)</f>
        <v>Current Bill January 2022</v>
      </c>
      <c r="BJ9" s="15">
        <f>SUMPRODUCT(($B$4='[21]Calculator Data Summary'!$B$5:$AG$5)*($B$5='[21]Calculator Data Summary'!$B$6:$AG$6)*($B$6='[21]Calculator Data Summary'!$B$4:$AG$4)*("Current"='[21]Calculator Data Summary'!$B$7:$AG$7)*(BI9='[21]Calculator Data Summary'!$A$8:$A$21)*'[21]Calculator Data Summary'!$B$8:$AG$21)</f>
        <v>0</v>
      </c>
      <c r="BK9" s="15">
        <f>BJ9*12</f>
        <v>0</v>
      </c>
      <c r="BN9" s="4" t="str">
        <f>CONCATENATE("Current Bill"," ",[21]Input!$B$13)</f>
        <v>Current Bill January 2022</v>
      </c>
      <c r="BO9" s="15">
        <f>SUMPRODUCT(($B$4='[21]Calculator Data Summary'!$B$5:$AG$5)*($B$5='[21]Calculator Data Summary'!$B$6:$AG$6)*($B$6='[21]Calculator Data Summary'!$B$4:$AG$4)*("Current"='[21]Calculator Data Summary'!$B$7:$AG$7)*(BN9='[21]Calculator Data Summary'!$A$8:$A$21)*'[21]Calculator Data Summary'!$B$8:$AG$21)</f>
        <v>0</v>
      </c>
      <c r="BP9" s="15">
        <f>BO9*12</f>
        <v>0</v>
      </c>
      <c r="BS9" s="4" t="str">
        <f>CONCATENATE("Current Bill"," ",[21]Input!$B$13)</f>
        <v>Current Bill January 2022</v>
      </c>
      <c r="BT9" s="15">
        <f>SUMPRODUCT(($B$4='[21]Calculator Data Summary'!$B$5:$AG$5)*($B$5='[21]Calculator Data Summary'!$B$6:$AG$6)*($B$6='[21]Calculator Data Summary'!$B$4:$AG$4)*("Current"='[21]Calculator Data Summary'!$B$7:$AG$7)*(BS9='[21]Calculator Data Summary'!$A$8:$A$21)*'[21]Calculator Data Summary'!$B$8:$AG$21)</f>
        <v>0</v>
      </c>
      <c r="BU9" s="15">
        <f>BT9*12</f>
        <v>0</v>
      </c>
      <c r="BX9" s="4" t="str">
        <f>CONCATENATE("Current Bill"," ",[21]Input!$B$13)</f>
        <v>Current Bill January 2022</v>
      </c>
      <c r="BY9" s="15">
        <f>SUMPRODUCT(($B$4='[21]Calculator Data Summary'!$B$5:$AG$5)*($B$5='[21]Calculator Data Summary'!$B$6:$AG$6)*($B$6='[21]Calculator Data Summary'!$B$4:$AG$4)*("Current"='[21]Calculator Data Summary'!$B$7:$AG$7)*(BX9='[21]Calculator Data Summary'!$A$8:$A$21)*'[21]Calculator Data Summary'!$B$8:$AG$21)</f>
        <v>0</v>
      </c>
      <c r="BZ9" s="15">
        <f>BY9*12</f>
        <v>0</v>
      </c>
      <c r="CC9" s="4" t="str">
        <f>CONCATENATE("Current Bill"," ",[21]Input!$B$13)</f>
        <v>Current Bill January 2022</v>
      </c>
      <c r="CD9" s="15">
        <f>SUMPRODUCT(($B$4='[21]Calculator Data Summary'!$B$5:$AG$5)*($B$5='[21]Calculator Data Summary'!$B$6:$AG$6)*($B$6='[21]Calculator Data Summary'!$B$4:$AG$4)*("Current"='[21]Calculator Data Summary'!$B$7:$AG$7)*(CC9='[21]Calculator Data Summary'!$A$8:$A$21)*'[21]Calculator Data Summary'!$B$8:$AG$21)</f>
        <v>0</v>
      </c>
      <c r="CE9" s="15">
        <f>CD9*12</f>
        <v>0</v>
      </c>
      <c r="CH9" s="4" t="str">
        <f>CONCATENATE("Current Bill"," ",[21]Input!$B$13)</f>
        <v>Current Bill January 2022</v>
      </c>
      <c r="CI9" s="15">
        <f>SUMPRODUCT(($B$4='[21]Calculator Data Summary'!$B$5:$AG$5)*($B$5='[21]Calculator Data Summary'!$B$6:$AG$6)*($B$6='[21]Calculator Data Summary'!$B$4:$AG$4)*("Current"='[21]Calculator Data Summary'!$B$7:$AG$7)*(CH9='[21]Calculator Data Summary'!$A$8:$A$21)*'[21]Calculator Data Summary'!$B$8:$AG$21)</f>
        <v>0</v>
      </c>
      <c r="CJ9" s="15">
        <f>CI9*12</f>
        <v>0</v>
      </c>
      <c r="CM9" s="4" t="str">
        <f>CONCATENATE("Current Bill"," ",[21]Input!$B$13)</f>
        <v>Current Bill January 2022</v>
      </c>
      <c r="CN9" s="15">
        <f>SUMPRODUCT(($B$4='[21]Calculator Data Summary'!$B$5:$AG$5)*($B$5='[21]Calculator Data Summary'!$B$6:$AG$6)*($B$6='[21]Calculator Data Summary'!$B$4:$AG$4)*("Current"='[21]Calculator Data Summary'!$B$7:$AG$7)*(CM9='[21]Calculator Data Summary'!$A$8:$A$21)*'[21]Calculator Data Summary'!$B$8:$AG$21)</f>
        <v>0</v>
      </c>
      <c r="CO9" s="15">
        <f>CN9*12</f>
        <v>0</v>
      </c>
      <c r="CR9" s="4" t="str">
        <f>CONCATENATE("Current Bill"," ",[21]Input!$B$13)</f>
        <v>Current Bill January 2022</v>
      </c>
      <c r="CS9" s="15">
        <f>SUMPRODUCT(($B$4='[21]Calculator Data Summary'!$B$5:$AG$5)*($B$5='[21]Calculator Data Summary'!$B$6:$AG$6)*($B$6='[21]Calculator Data Summary'!$B$4:$AG$4)*("Current"='[21]Calculator Data Summary'!$B$7:$AG$7)*(CR9='[21]Calculator Data Summary'!$A$8:$A$21)*'[21]Calculator Data Summary'!$B$8:$AG$21)</f>
        <v>0</v>
      </c>
      <c r="CT9" s="15">
        <f>CS9*12</f>
        <v>0</v>
      </c>
      <c r="CW9" s="4" t="str">
        <f>CONCATENATE("Current Bill"," ",[21]Input!$B$13)</f>
        <v>Current Bill January 2022</v>
      </c>
      <c r="CX9" s="15">
        <f>SUMPRODUCT(($B$4='[21]Calculator Data Summary'!$B$5:$AG$5)*($B$5='[21]Calculator Data Summary'!$B$6:$AG$6)*($B$6='[21]Calculator Data Summary'!$B$4:$AG$4)*("Current"='[21]Calculator Data Summary'!$B$7:$AG$7)*(CW9='[21]Calculator Data Summary'!$A$8:$A$21)*'[21]Calculator Data Summary'!$B$8:$AG$21)</f>
        <v>0</v>
      </c>
      <c r="CY9" s="15">
        <f>CX9*12</f>
        <v>0</v>
      </c>
      <c r="DB9" s="4" t="str">
        <f>CONCATENATE("Current Bill"," ",[21]Input!$B$13)</f>
        <v>Current Bill January 2022</v>
      </c>
      <c r="DC9" s="15">
        <f>SUMPRODUCT(($B$4='[21]Calculator Data Summary'!$B$5:$AG$5)*($B$5='[21]Calculator Data Summary'!$B$6:$AG$6)*($B$6='[21]Calculator Data Summary'!$B$4:$AG$4)*("Current"='[21]Calculator Data Summary'!$B$7:$AG$7)*(DB9='[21]Calculator Data Summary'!$A$8:$A$21)*'[21]Calculator Data Summary'!$B$8:$AG$21)</f>
        <v>0</v>
      </c>
      <c r="DD9" s="15">
        <f>DC9*12</f>
        <v>0</v>
      </c>
      <c r="DG9" s="4" t="str">
        <f>CONCATENATE("Current Bill"," ",[21]Input!$B$13)</f>
        <v>Current Bill January 2022</v>
      </c>
      <c r="DH9" s="15">
        <f>SUMPRODUCT(($B$4='[21]Calculator Data Summary'!$B$5:$AG$5)*($B$5='[21]Calculator Data Summary'!$B$6:$AG$6)*($B$6='[21]Calculator Data Summary'!$B$4:$AG$4)*("Current"='[21]Calculator Data Summary'!$B$7:$AG$7)*(DG9='[21]Calculator Data Summary'!$A$8:$A$21)*'[21]Calculator Data Summary'!$B$8:$AG$21)</f>
        <v>0</v>
      </c>
      <c r="DI9" s="15">
        <f>DH9*12</f>
        <v>0</v>
      </c>
      <c r="DL9" s="4" t="str">
        <f>CONCATENATE("Current Bill"," ",[21]Input!$B$13)</f>
        <v>Current Bill January 2022</v>
      </c>
      <c r="DM9" s="15">
        <f>SUMPRODUCT(($B$4='[21]Calculator Data Summary'!$B$5:$AG$5)*($B$5='[21]Calculator Data Summary'!$B$6:$AG$6)*($B$6='[21]Calculator Data Summary'!$B$4:$AG$4)*("Current"='[21]Calculator Data Summary'!$B$7:$AG$7)*(DL9='[21]Calculator Data Summary'!$A$8:$A$21)*'[21]Calculator Data Summary'!$B$8:$AG$21)</f>
        <v>0</v>
      </c>
      <c r="DN9" s="15">
        <f>DM9*12</f>
        <v>0</v>
      </c>
      <c r="DQ9" s="4" t="str">
        <f>CONCATENATE("Current Bill"," ",[21]Input!$B$13)</f>
        <v>Current Bill January 2022</v>
      </c>
      <c r="DR9" s="15">
        <f>SUMPRODUCT(($B$4='[21]Calculator Data Summary'!$B$5:$AG$5)*($B$5='[21]Calculator Data Summary'!$B$6:$AG$6)*($B$6='[21]Calculator Data Summary'!$B$4:$AG$4)*("Current"='[21]Calculator Data Summary'!$B$7:$AG$7)*(DQ9='[21]Calculator Data Summary'!$A$8:$A$21)*'[21]Calculator Data Summary'!$B$8:$AG$21)</f>
        <v>0</v>
      </c>
      <c r="DS9" s="15">
        <f>DR9*12</f>
        <v>0</v>
      </c>
      <c r="DV9" s="4" t="str">
        <f>CONCATENATE("Current Bill"," ",[21]Input!$B$13)</f>
        <v>Current Bill January 2022</v>
      </c>
      <c r="DW9" s="15">
        <f>SUMPRODUCT(($B$4='[21]Calculator Data Summary'!$B$5:$AG$5)*($B$5='[21]Calculator Data Summary'!$B$6:$AG$6)*($B$6='[21]Calculator Data Summary'!$B$4:$AG$4)*("Current"='[21]Calculator Data Summary'!$B$7:$AG$7)*(DV9='[21]Calculator Data Summary'!$A$8:$A$21)*'[21]Calculator Data Summary'!$B$8:$AG$21)</f>
        <v>0</v>
      </c>
      <c r="DX9" s="15">
        <f>DW9*12</f>
        <v>0</v>
      </c>
      <c r="EA9" s="4" t="str">
        <f>CONCATENATE("Current Bill"," ",[21]Input!$B$13)</f>
        <v>Current Bill January 2022</v>
      </c>
      <c r="EB9" s="15">
        <f>SUMPRODUCT(($B$4='[21]Calculator Data Summary'!$B$5:$AG$5)*($B$5='[21]Calculator Data Summary'!$B$6:$AG$6)*($B$6='[21]Calculator Data Summary'!$B$4:$AG$4)*("Current"='[21]Calculator Data Summary'!$B$7:$AG$7)*(EA9='[21]Calculator Data Summary'!$A$8:$A$21)*'[21]Calculator Data Summary'!$B$8:$AG$21)</f>
        <v>0</v>
      </c>
      <c r="EC9" s="15">
        <f>EB9*12</f>
        <v>0</v>
      </c>
      <c r="EF9" s="4" t="str">
        <f>CONCATENATE("Current Bill"," ",[21]Input!$B$13)</f>
        <v>Current Bill January 2022</v>
      </c>
      <c r="EG9" s="15">
        <f>SUMPRODUCT(($B$4='[21]Calculator Data Summary'!$B$5:$AG$5)*($B$5='[21]Calculator Data Summary'!$B$6:$AG$6)*($B$6='[21]Calculator Data Summary'!$B$4:$AG$4)*("Current"='[21]Calculator Data Summary'!$B$7:$AG$7)*(EF9='[21]Calculator Data Summary'!$A$8:$A$21)*'[21]Calculator Data Summary'!$B$8:$AG$21)</f>
        <v>0</v>
      </c>
      <c r="EH9" s="15">
        <f>EG9*12</f>
        <v>0</v>
      </c>
      <c r="EK9" s="4" t="str">
        <f>CONCATENATE("Current Bill"," ",[21]Input!$B$13)</f>
        <v>Current Bill January 2022</v>
      </c>
      <c r="EL9" s="15">
        <f>SUMPRODUCT(($B$4='[21]Calculator Data Summary'!$B$5:$AG$5)*($B$5='[21]Calculator Data Summary'!$B$6:$AG$6)*($B$6='[21]Calculator Data Summary'!$B$4:$AG$4)*("Current"='[21]Calculator Data Summary'!$B$7:$AG$7)*(EK9='[21]Calculator Data Summary'!$A$8:$A$21)*'[21]Calculator Data Summary'!$B$8:$AG$21)</f>
        <v>0</v>
      </c>
      <c r="EM9" s="15">
        <f>EL9*12</f>
        <v>0</v>
      </c>
      <c r="EP9" s="4" t="str">
        <f>CONCATENATE("Current Bill"," ",[21]Input!$B$13)</f>
        <v>Current Bill January 2022</v>
      </c>
      <c r="EQ9" s="15">
        <f>SUMPRODUCT(($B$4='[21]Calculator Data Summary'!$B$5:$AG$5)*($B$5='[21]Calculator Data Summary'!$B$6:$AG$6)*($B$6='[21]Calculator Data Summary'!$B$4:$AG$4)*("Current"='[21]Calculator Data Summary'!$B$7:$AG$7)*(EP9='[21]Calculator Data Summary'!$A$8:$A$21)*'[21]Calculator Data Summary'!$B$8:$AG$21)</f>
        <v>0</v>
      </c>
      <c r="ER9" s="15">
        <f>EQ9*12</f>
        <v>0</v>
      </c>
      <c r="EU9" s="4" t="str">
        <f>CONCATENATE("Current Bill"," ",[21]Input!$B$13)</f>
        <v>Current Bill January 2022</v>
      </c>
      <c r="EV9" s="15">
        <f>SUMPRODUCT(($B$4='[21]Calculator Data Summary'!$B$5:$AG$5)*($B$5='[21]Calculator Data Summary'!$B$6:$AG$6)*($B$6='[21]Calculator Data Summary'!$B$4:$AG$4)*("Current"='[21]Calculator Data Summary'!$B$7:$AG$7)*(EU9='[21]Calculator Data Summary'!$A$8:$A$21)*'[21]Calculator Data Summary'!$B$8:$AG$21)</f>
        <v>0</v>
      </c>
      <c r="EW9" s="15">
        <f>EV9*12</f>
        <v>0</v>
      </c>
      <c r="EZ9" s="4" t="str">
        <f>CONCATENATE("Current Bill"," ",[21]Input!$B$13)</f>
        <v>Current Bill January 2022</v>
      </c>
      <c r="FA9" s="15">
        <f>SUMPRODUCT(($B$4='[21]Calculator Data Summary'!$B$5:$AG$5)*($B$5='[21]Calculator Data Summary'!$B$6:$AG$6)*($B$6='[21]Calculator Data Summary'!$B$4:$AG$4)*("Current"='[21]Calculator Data Summary'!$B$7:$AG$7)*(EZ9='[21]Calculator Data Summary'!$A$8:$A$21)*'[21]Calculator Data Summary'!$B$8:$AG$21)</f>
        <v>0</v>
      </c>
      <c r="FB9" s="15">
        <f>FA9*12</f>
        <v>0</v>
      </c>
      <c r="FE9" s="4" t="str">
        <f>CONCATENATE("Current Bill"," ",[21]Input!$B$13)</f>
        <v>Current Bill January 2022</v>
      </c>
      <c r="FF9" s="15">
        <f>SUMPRODUCT(($B$4='[21]Calculator Data Summary'!$B$5:$AG$5)*($B$5='[21]Calculator Data Summary'!$B$6:$AG$6)*($B$6='[21]Calculator Data Summary'!$B$4:$AG$4)*("Current"='[21]Calculator Data Summary'!$B$7:$AG$7)*(FE9='[21]Calculator Data Summary'!$A$8:$A$21)*'[21]Calculator Data Summary'!$B$8:$AG$21)</f>
        <v>0</v>
      </c>
      <c r="FG9" s="15">
        <f>FF9*12</f>
        <v>0</v>
      </c>
      <c r="FJ9" s="4" t="str">
        <f>CONCATENATE("Current Bill"," ",[21]Input!$B$13)</f>
        <v>Current Bill January 2022</v>
      </c>
      <c r="FK9" s="15">
        <f>SUMPRODUCT(($B$4='[21]Calculator Data Summary'!$B$5:$AG$5)*($B$5='[21]Calculator Data Summary'!$B$6:$AG$6)*($B$6='[21]Calculator Data Summary'!$B$4:$AG$4)*("Current"='[21]Calculator Data Summary'!$B$7:$AG$7)*(FJ9='[21]Calculator Data Summary'!$A$8:$A$21)*'[21]Calculator Data Summary'!$B$8:$AG$21)</f>
        <v>0</v>
      </c>
      <c r="FL9" s="15">
        <f>FK9*12</f>
        <v>0</v>
      </c>
      <c r="FO9" s="4" t="str">
        <f>CONCATENATE("Current Bill"," ",[21]Input!$B$13)</f>
        <v>Current Bill January 2022</v>
      </c>
      <c r="FP9" s="15">
        <f>SUMPRODUCT(($B$4='[21]Calculator Data Summary'!$B$5:$AG$5)*($B$5='[21]Calculator Data Summary'!$B$6:$AG$6)*($B$6='[21]Calculator Data Summary'!$B$4:$AG$4)*("Current"='[21]Calculator Data Summary'!$B$7:$AG$7)*(FO9='[21]Calculator Data Summary'!$A$8:$A$21)*'[21]Calculator Data Summary'!$B$8:$AG$21)</f>
        <v>0</v>
      </c>
      <c r="FQ9" s="15">
        <f>FP9*12</f>
        <v>0</v>
      </c>
      <c r="FT9" s="4" t="str">
        <f>CONCATENATE("Current Bill"," ",[21]Input!$B$13)</f>
        <v>Current Bill January 2022</v>
      </c>
      <c r="FU9" s="15">
        <f>SUMPRODUCT(($B$4='[21]Calculator Data Summary'!$B$5:$AG$5)*($B$5='[21]Calculator Data Summary'!$B$6:$AG$6)*($B$6='[21]Calculator Data Summary'!$B$4:$AG$4)*("Current"='[21]Calculator Data Summary'!$B$7:$AG$7)*(FT9='[21]Calculator Data Summary'!$A$8:$A$21)*'[21]Calculator Data Summary'!$B$8:$AG$21)</f>
        <v>0</v>
      </c>
      <c r="FV9" s="15">
        <f>FU9*12</f>
        <v>0</v>
      </c>
      <c r="FY9" s="4" t="str">
        <f>CONCATENATE("Current Bill"," ",[21]Input!$B$13)</f>
        <v>Current Bill January 2022</v>
      </c>
      <c r="FZ9" s="15">
        <f>SUMPRODUCT(($B$4='[21]Calculator Data Summary'!$B$5:$AG$5)*($B$5='[21]Calculator Data Summary'!$B$6:$AG$6)*($B$6='[21]Calculator Data Summary'!$B$4:$AG$4)*("Current"='[21]Calculator Data Summary'!$B$7:$AG$7)*(FY9='[21]Calculator Data Summary'!$A$8:$A$21)*'[21]Calculator Data Summary'!$B$8:$AG$21)</f>
        <v>0</v>
      </c>
      <c r="GA9" s="15">
        <f>FZ9*12</f>
        <v>0</v>
      </c>
      <c r="GD9" s="4" t="str">
        <f>CONCATENATE("Current Bill"," ",[21]Input!$B$13)</f>
        <v>Current Bill January 2022</v>
      </c>
      <c r="GE9" s="15">
        <f>SUMPRODUCT(($B$4='[21]Calculator Data Summary'!$B$5:$AG$5)*($B$5='[21]Calculator Data Summary'!$B$6:$AG$6)*($B$6='[21]Calculator Data Summary'!$B$4:$AG$4)*("Current"='[21]Calculator Data Summary'!$B$7:$AG$7)*(GD9='[21]Calculator Data Summary'!$A$8:$A$21)*'[21]Calculator Data Summary'!$B$8:$AG$21)</f>
        <v>0</v>
      </c>
      <c r="GF9" s="15">
        <f>GE9*12</f>
        <v>0</v>
      </c>
      <c r="GI9" s="4" t="str">
        <f>CONCATENATE("Current Bill"," ",[21]Input!$B$13)</f>
        <v>Current Bill January 2022</v>
      </c>
      <c r="GJ9" s="15">
        <f>SUMPRODUCT(($B$4='[21]Calculator Data Summary'!$B$5:$AG$5)*($B$5='[21]Calculator Data Summary'!$B$6:$AG$6)*($B$6='[21]Calculator Data Summary'!$B$4:$AG$4)*("Current"='[21]Calculator Data Summary'!$B$7:$AG$7)*(GI9='[21]Calculator Data Summary'!$A$8:$A$21)*'[21]Calculator Data Summary'!$B$8:$AG$21)</f>
        <v>0</v>
      </c>
      <c r="GK9" s="15">
        <f>GJ9*12</f>
        <v>0</v>
      </c>
      <c r="GN9" s="4" t="str">
        <f>CONCATENATE("Current Bill"," ",[21]Input!$B$13)</f>
        <v>Current Bill January 2022</v>
      </c>
      <c r="GO9" s="15">
        <f>SUMPRODUCT(($B$4='[21]Calculator Data Summary'!$B$5:$AG$5)*($B$5='[21]Calculator Data Summary'!$B$6:$AG$6)*($B$6='[21]Calculator Data Summary'!$B$4:$AG$4)*("Current"='[21]Calculator Data Summary'!$B$7:$AG$7)*(GN9='[21]Calculator Data Summary'!$A$8:$A$21)*'[21]Calculator Data Summary'!$B$8:$AG$21)</f>
        <v>0</v>
      </c>
      <c r="GP9" s="15">
        <f>GO9*12</f>
        <v>0</v>
      </c>
      <c r="GS9" s="4" t="str">
        <f>CONCATENATE("Current Bill"," ",[21]Input!$B$13)</f>
        <v>Current Bill January 2022</v>
      </c>
      <c r="GT9" s="15">
        <f>SUMPRODUCT(($B$4='[21]Calculator Data Summary'!$B$5:$AG$5)*($B$5='[21]Calculator Data Summary'!$B$6:$AG$6)*($B$6='[21]Calculator Data Summary'!$B$4:$AG$4)*("Current"='[21]Calculator Data Summary'!$B$7:$AG$7)*(GS9='[21]Calculator Data Summary'!$A$8:$A$21)*'[21]Calculator Data Summary'!$B$8:$AG$21)</f>
        <v>0</v>
      </c>
      <c r="GU9" s="15">
        <f>GT9*12</f>
        <v>0</v>
      </c>
      <c r="GX9" s="4" t="str">
        <f>CONCATENATE("Current Bill"," ",[21]Input!$B$13)</f>
        <v>Current Bill January 2022</v>
      </c>
      <c r="GY9" s="15">
        <f>SUMPRODUCT(($B$4='[21]Calculator Data Summary'!$B$5:$AG$5)*($B$5='[21]Calculator Data Summary'!$B$6:$AG$6)*($B$6='[21]Calculator Data Summary'!$B$4:$AG$4)*("Current"='[21]Calculator Data Summary'!$B$7:$AG$7)*(GX9='[21]Calculator Data Summary'!$A$8:$A$21)*'[21]Calculator Data Summary'!$B$8:$AG$21)</f>
        <v>0</v>
      </c>
      <c r="GZ9" s="15">
        <f>GY9*12</f>
        <v>0</v>
      </c>
      <c r="HC9" s="4" t="str">
        <f>CONCATENATE("Current Bill"," ",[21]Input!$B$13)</f>
        <v>Current Bill January 2022</v>
      </c>
      <c r="HD9" s="15">
        <f>SUMPRODUCT(($B$4='[21]Calculator Data Summary'!$B$5:$AG$5)*($B$5='[21]Calculator Data Summary'!$B$6:$AG$6)*($B$6='[21]Calculator Data Summary'!$B$4:$AG$4)*("Current"='[21]Calculator Data Summary'!$B$7:$AG$7)*(HC9='[21]Calculator Data Summary'!$A$8:$A$21)*'[21]Calculator Data Summary'!$B$8:$AG$21)</f>
        <v>0</v>
      </c>
      <c r="HE9" s="15">
        <f>HD9*12</f>
        <v>0</v>
      </c>
      <c r="HH9" s="4" t="str">
        <f>CONCATENATE("Current Bill"," ",[21]Input!$B$13)</f>
        <v>Current Bill January 2022</v>
      </c>
      <c r="HI9" s="15">
        <f>SUMPRODUCT(($B$4='[21]Calculator Data Summary'!$B$5:$AG$5)*($B$5='[21]Calculator Data Summary'!$B$6:$AG$6)*($B$6='[21]Calculator Data Summary'!$B$4:$AG$4)*("Current"='[21]Calculator Data Summary'!$B$7:$AG$7)*(HH9='[21]Calculator Data Summary'!$A$8:$A$21)*'[21]Calculator Data Summary'!$B$8:$AG$21)</f>
        <v>0</v>
      </c>
      <c r="HJ9" s="15">
        <f>HI9*12</f>
        <v>0</v>
      </c>
      <c r="HM9" s="4" t="str">
        <f>CONCATENATE("Current Bill"," ",[21]Input!$B$13)</f>
        <v>Current Bill January 2022</v>
      </c>
      <c r="HN9" s="15">
        <f>SUMPRODUCT(($B$4='[21]Calculator Data Summary'!$B$5:$AG$5)*($B$5='[21]Calculator Data Summary'!$B$6:$AG$6)*($B$6='[21]Calculator Data Summary'!$B$4:$AG$4)*("Current"='[21]Calculator Data Summary'!$B$7:$AG$7)*(HM9='[21]Calculator Data Summary'!$A$8:$A$21)*'[21]Calculator Data Summary'!$B$8:$AG$21)</f>
        <v>0</v>
      </c>
      <c r="HO9" s="15">
        <f>HN9*12</f>
        <v>0</v>
      </c>
    </row>
    <row r="10" spans="1:224" ht="15.75" thickBot="1" x14ac:dyDescent="0.3">
      <c r="A10" s="1" t="s">
        <v>11</v>
      </c>
      <c r="B10" s="14">
        <f>G10</f>
        <v>6</v>
      </c>
      <c r="C10" s="14">
        <f t="shared" ref="C10:D10" si="0">H10</f>
        <v>6</v>
      </c>
      <c r="D10" s="14">
        <f t="shared" si="0"/>
        <v>6</v>
      </c>
      <c r="F10" s="1" t="s">
        <v>11</v>
      </c>
      <c r="G10" s="14">
        <f>SUMPRODUCT(($B$4='[17]Calculator Data Summary'!$B$5:$AG$5)*($B$5='[17]Calculator Data Summary'!$B$6:$AG$6)*($B$6='[17]Calculator Data Summary'!$B$4:$AG$4)*(G$13='[17]Calculator Data Summary'!$B$7:$AG$7)*("Usage"='[17]Calculator Data Summary'!$A$8:$A$21)*'[17]Calculator Data Summary'!$B$8:$AG$21)</f>
        <v>6</v>
      </c>
      <c r="H10" s="14">
        <f>SUMPRODUCT(($B$4='[17]Calculator Data Summary'!$B$5:$AG$5)*($B$5='[17]Calculator Data Summary'!$B$6:$AG$6)*($B$6='[17]Calculator Data Summary'!$B$4:$AG$4)*(H$13='[17]Calculator Data Summary'!$B$7:$AG$7)*("Usage"='[17]Calculator Data Summary'!$A$8:$A$21)*'[17]Calculator Data Summary'!$B$8:$AG$21)</f>
        <v>6</v>
      </c>
      <c r="I10" s="14">
        <f>SUMPRODUCT(($B$4='[17]Calculator Data Summary'!$B$5:$AG$5)*($B$5='[17]Calculator Data Summary'!$B$6:$AG$6)*($B$6='[17]Calculator Data Summary'!$B$4:$AG$4)*(I$13='[17]Calculator Data Summary'!$B$7:$AG$7)*("Usage"='[17]Calculator Data Summary'!$A$8:$A$21)*'[17]Calculator Data Summary'!$B$8:$AG$21)</f>
        <v>6</v>
      </c>
      <c r="K10" s="1" t="s">
        <v>11</v>
      </c>
      <c r="L10" s="14">
        <f>SUMPRODUCT(($B$4='[18]Calculator Data Summary'!$B$5:$AG$5)*($B$5='[18]Calculator Data Summary'!$B$6:$AG$6)*($B$6='[18]Calculator Data Summary'!$B$4:$AG$4)*(L$13='[18]Calculator Data Summary'!$B$7:$AG$7)*("Usage"='[18]Calculator Data Summary'!$A$8:$A$21)*'[18]Calculator Data Summary'!$B$8:$AG$21)</f>
        <v>6</v>
      </c>
      <c r="M10" s="14">
        <f>SUMPRODUCT(($B$4='[18]Calculator Data Summary'!$B$5:$AG$5)*($B$5='[18]Calculator Data Summary'!$B$6:$AG$6)*($B$6='[18]Calculator Data Summary'!$B$4:$AG$4)*(M$13='[18]Calculator Data Summary'!$B$7:$AG$7)*("Usage"='[18]Calculator Data Summary'!$A$8:$A$21)*'[18]Calculator Data Summary'!$B$8:$AG$21)</f>
        <v>6</v>
      </c>
      <c r="N10" s="14">
        <f>SUMPRODUCT(($B$4='[18]Calculator Data Summary'!$B$5:$AG$5)*($B$5='[18]Calculator Data Summary'!$B$6:$AG$6)*($B$6='[18]Calculator Data Summary'!$B$4:$AG$4)*(N$13='[18]Calculator Data Summary'!$B$7:$AG$7)*("Usage"='[18]Calculator Data Summary'!$A$8:$A$21)*'[18]Calculator Data Summary'!$B$8:$AG$21)</f>
        <v>6</v>
      </c>
      <c r="P10" s="1" t="s">
        <v>11</v>
      </c>
      <c r="Q10" s="14">
        <f>SUMPRODUCT(($B$4='[19]Calculator Data Summary'!$B$5:$AG$5)*($B$5='[19]Calculator Data Summary'!$B$6:$AG$6)*($B$6='[19]Calculator Data Summary'!$B$4:$AG$4)*(Q$13='[19]Calculator Data Summary'!$B$7:$AG$7)*("Usage"='[19]Calculator Data Summary'!$A$8:$A$21)*'[19]Calculator Data Summary'!$B$8:$AG$21)</f>
        <v>6</v>
      </c>
      <c r="R10" s="14">
        <f>SUMPRODUCT(($B$4='[19]Calculator Data Summary'!$B$5:$AG$5)*($B$5='[19]Calculator Data Summary'!$B$6:$AG$6)*($B$6='[19]Calculator Data Summary'!$B$4:$AG$4)*(R$13='[19]Calculator Data Summary'!$B$7:$AG$7)*("Usage"='[19]Calculator Data Summary'!$A$8:$A$21)*'[19]Calculator Data Summary'!$B$8:$AG$21)</f>
        <v>6</v>
      </c>
      <c r="S10" s="14">
        <f>SUMPRODUCT(($B$4='[19]Calculator Data Summary'!$B$5:$AG$5)*($B$5='[19]Calculator Data Summary'!$B$6:$AG$6)*($B$6='[19]Calculator Data Summary'!$B$4:$AG$4)*(S$13='[19]Calculator Data Summary'!$B$7:$AG$7)*("Usage"='[19]Calculator Data Summary'!$A$8:$A$21)*'[19]Calculator Data Summary'!$B$8:$AG$21)</f>
        <v>6</v>
      </c>
      <c r="U10" s="1" t="s">
        <v>11</v>
      </c>
      <c r="V10" s="14">
        <f>SUMPRODUCT(($B$4='[20]Calculator Data Summary'!$B$5:$AG$5)*($B$5='[20]Calculator Data Summary'!$B$6:$AG$6)*($B$6='[20]Calculator Data Summary'!$B$4:$AG$4)*(V$13='[20]Calculator Data Summary'!$B$7:$AG$7)*("Usage"='[20]Calculator Data Summary'!$A$8:$A$21)*'[20]Calculator Data Summary'!$B$8:$AG$21)</f>
        <v>6</v>
      </c>
      <c r="W10" s="14">
        <f>SUMPRODUCT(($B$4='[20]Calculator Data Summary'!$B$5:$AG$5)*($B$5='[20]Calculator Data Summary'!$B$6:$AG$6)*($B$6='[20]Calculator Data Summary'!$B$4:$AG$4)*(W$13='[20]Calculator Data Summary'!$B$7:$AG$7)*("Usage"='[20]Calculator Data Summary'!$A$8:$A$21)*'[20]Calculator Data Summary'!$B$8:$AG$21)</f>
        <v>6</v>
      </c>
      <c r="X10" s="14">
        <f>SUMPRODUCT(($B$4='[20]Calculator Data Summary'!$B$5:$AG$5)*($B$5='[20]Calculator Data Summary'!$B$6:$AG$6)*($B$6='[20]Calculator Data Summary'!$B$4:$AG$4)*(X$13='[20]Calculator Data Summary'!$B$7:$AG$7)*("Usage"='[20]Calculator Data Summary'!$A$8:$A$21)*'[20]Calculator Data Summary'!$B$8:$AG$21)</f>
        <v>6</v>
      </c>
      <c r="Z10" s="1" t="s">
        <v>11</v>
      </c>
      <c r="AA10" s="14">
        <f>SUMPRODUCT(($B$4='[21]Calculator Data Summary'!$B$5:$AG$5)*($B$5='[21]Calculator Data Summary'!$B$6:$AG$6)*($B$6='[21]Calculator Data Summary'!$B$4:$AG$4)*(AA$13='[21]Calculator Data Summary'!$B$7:$AG$7)*("Usage"='[21]Calculator Data Summary'!$A$8:$A$21)*'[21]Calculator Data Summary'!$B$8:$AG$21)</f>
        <v>6</v>
      </c>
      <c r="AB10" s="14">
        <f>SUMPRODUCT(($B$4='[21]Calculator Data Summary'!$B$5:$AG$5)*($B$5='[21]Calculator Data Summary'!$B$6:$AG$6)*($B$6='[21]Calculator Data Summary'!$B$4:$AG$4)*(AB$13='[21]Calculator Data Summary'!$B$7:$AG$7)*("Usage"='[21]Calculator Data Summary'!$A$8:$A$21)*'[21]Calculator Data Summary'!$B$8:$AG$21)</f>
        <v>6</v>
      </c>
      <c r="AC10" s="14">
        <f>SUMPRODUCT(($B$4='[21]Calculator Data Summary'!$B$5:$AG$5)*($B$5='[21]Calculator Data Summary'!$B$6:$AG$6)*($B$6='[21]Calculator Data Summary'!$B$4:$AG$4)*(AC$13='[21]Calculator Data Summary'!$B$7:$AG$7)*("Usage"='[21]Calculator Data Summary'!$A$8:$A$21)*'[21]Calculator Data Summary'!$B$8:$AG$21)</f>
        <v>6</v>
      </c>
      <c r="AE10" s="1" t="s">
        <v>11</v>
      </c>
      <c r="AF10" s="14">
        <f>SUMPRODUCT(($B$4='[21]Calculator Data Summary'!$B$5:$AG$5)*($B$5='[21]Calculator Data Summary'!$B$6:$AG$6)*($B$6='[21]Calculator Data Summary'!$B$4:$AG$4)*(AF$13='[21]Calculator Data Summary'!$B$7:$AG$7)*("Usage"='[21]Calculator Data Summary'!$A$8:$A$21)*'[21]Calculator Data Summary'!$B$8:$AG$21)</f>
        <v>6</v>
      </c>
      <c r="AG10" s="14">
        <f>SUMPRODUCT(($B$4='[21]Calculator Data Summary'!$B$5:$AG$5)*($B$5='[21]Calculator Data Summary'!$B$6:$AG$6)*($B$6='[21]Calculator Data Summary'!$B$4:$AG$4)*(AG$13='[21]Calculator Data Summary'!$B$7:$AG$7)*("Usage"='[21]Calculator Data Summary'!$A$8:$A$21)*'[21]Calculator Data Summary'!$B$8:$AG$21)</f>
        <v>6</v>
      </c>
      <c r="AH10" s="14">
        <f>SUMPRODUCT(($B$4='[21]Calculator Data Summary'!$B$5:$AG$5)*($B$5='[21]Calculator Data Summary'!$B$6:$AG$6)*($B$6='[21]Calculator Data Summary'!$B$4:$AG$4)*(AH$13='[21]Calculator Data Summary'!$B$7:$AG$7)*("Usage"='[21]Calculator Data Summary'!$A$8:$A$21)*'[21]Calculator Data Summary'!$B$8:$AG$21)</f>
        <v>6</v>
      </c>
      <c r="AJ10" s="1" t="s">
        <v>11</v>
      </c>
      <c r="AK10" s="14">
        <f>SUMPRODUCT(($B$4='[21]Calculator Data Summary'!$B$5:$AG$5)*($B$5='[21]Calculator Data Summary'!$B$6:$AG$6)*($B$6='[21]Calculator Data Summary'!$B$4:$AG$4)*(AK$13='[21]Calculator Data Summary'!$B$7:$AG$7)*("Usage"='[21]Calculator Data Summary'!$A$8:$A$21)*'[21]Calculator Data Summary'!$B$8:$AG$21)</f>
        <v>6</v>
      </c>
      <c r="AL10" s="14">
        <f>SUMPRODUCT(($B$4='[21]Calculator Data Summary'!$B$5:$AG$5)*($B$5='[21]Calculator Data Summary'!$B$6:$AG$6)*($B$6='[21]Calculator Data Summary'!$B$4:$AG$4)*(AL$13='[21]Calculator Data Summary'!$B$7:$AG$7)*("Usage"='[21]Calculator Data Summary'!$A$8:$A$21)*'[21]Calculator Data Summary'!$B$8:$AG$21)</f>
        <v>6</v>
      </c>
      <c r="AM10" s="14">
        <f>SUMPRODUCT(($B$4='[21]Calculator Data Summary'!$B$5:$AG$5)*($B$5='[21]Calculator Data Summary'!$B$6:$AG$6)*($B$6='[21]Calculator Data Summary'!$B$4:$AG$4)*(AM$13='[21]Calculator Data Summary'!$B$7:$AG$7)*("Usage"='[21]Calculator Data Summary'!$A$8:$A$21)*'[21]Calculator Data Summary'!$B$8:$AG$21)</f>
        <v>6</v>
      </c>
      <c r="AO10" s="1" t="s">
        <v>11</v>
      </c>
      <c r="AP10" s="14">
        <f>SUMPRODUCT(($B$4='[21]Calculator Data Summary'!$B$5:$AG$5)*($B$5='[21]Calculator Data Summary'!$B$6:$AG$6)*($B$6='[21]Calculator Data Summary'!$B$4:$AG$4)*(AP$13='[21]Calculator Data Summary'!$B$7:$AG$7)*("Usage"='[21]Calculator Data Summary'!$A$8:$A$21)*'[21]Calculator Data Summary'!$B$8:$AG$21)</f>
        <v>6</v>
      </c>
      <c r="AQ10" s="14">
        <f>SUMPRODUCT(($B$4='[21]Calculator Data Summary'!$B$5:$AG$5)*($B$5='[21]Calculator Data Summary'!$B$6:$AG$6)*($B$6='[21]Calculator Data Summary'!$B$4:$AG$4)*(AQ$13='[21]Calculator Data Summary'!$B$7:$AG$7)*("Usage"='[21]Calculator Data Summary'!$A$8:$A$21)*'[21]Calculator Data Summary'!$B$8:$AG$21)</f>
        <v>6</v>
      </c>
      <c r="AR10" s="14">
        <f>SUMPRODUCT(($B$4='[21]Calculator Data Summary'!$B$5:$AG$5)*($B$5='[21]Calculator Data Summary'!$B$6:$AG$6)*($B$6='[21]Calculator Data Summary'!$B$4:$AG$4)*(AR$13='[21]Calculator Data Summary'!$B$7:$AG$7)*("Usage"='[21]Calculator Data Summary'!$A$8:$A$21)*'[21]Calculator Data Summary'!$B$8:$AG$21)</f>
        <v>6</v>
      </c>
      <c r="AT10" s="1" t="s">
        <v>11</v>
      </c>
      <c r="AU10" s="14">
        <f>SUMPRODUCT(($B$4='[21]Calculator Data Summary'!$B$5:$AG$5)*($B$5='[21]Calculator Data Summary'!$B$6:$AG$6)*($B$6='[21]Calculator Data Summary'!$B$4:$AG$4)*(AU$13='[21]Calculator Data Summary'!$B$7:$AG$7)*("Usage"='[21]Calculator Data Summary'!$A$8:$A$21)*'[21]Calculator Data Summary'!$B$8:$AG$21)</f>
        <v>6</v>
      </c>
      <c r="AV10" s="14">
        <f>SUMPRODUCT(($B$4='[21]Calculator Data Summary'!$B$5:$AG$5)*($B$5='[21]Calculator Data Summary'!$B$6:$AG$6)*($B$6='[21]Calculator Data Summary'!$B$4:$AG$4)*(AV$13='[21]Calculator Data Summary'!$B$7:$AG$7)*("Usage"='[21]Calculator Data Summary'!$A$8:$A$21)*'[21]Calculator Data Summary'!$B$8:$AG$21)</f>
        <v>6</v>
      </c>
      <c r="AW10" s="14">
        <f>SUMPRODUCT(($B$4='[21]Calculator Data Summary'!$B$5:$AG$5)*($B$5='[21]Calculator Data Summary'!$B$6:$AG$6)*($B$6='[21]Calculator Data Summary'!$B$4:$AG$4)*(AW$13='[21]Calculator Data Summary'!$B$7:$AG$7)*("Usage"='[21]Calculator Data Summary'!$A$8:$A$21)*'[21]Calculator Data Summary'!$B$8:$AG$21)</f>
        <v>6</v>
      </c>
      <c r="AY10" s="1" t="s">
        <v>11</v>
      </c>
      <c r="AZ10" s="14">
        <f>SUMPRODUCT(($B$4='[21]Calculator Data Summary'!$B$5:$AG$5)*($B$5='[21]Calculator Data Summary'!$B$6:$AG$6)*($B$6='[21]Calculator Data Summary'!$B$4:$AG$4)*(AZ$13='[21]Calculator Data Summary'!$B$7:$AG$7)*("Usage"='[21]Calculator Data Summary'!$A$8:$A$21)*'[21]Calculator Data Summary'!$B$8:$AG$21)</f>
        <v>6</v>
      </c>
      <c r="BA10" s="14">
        <f>SUMPRODUCT(($B$4='[21]Calculator Data Summary'!$B$5:$AG$5)*($B$5='[21]Calculator Data Summary'!$B$6:$AG$6)*($B$6='[21]Calculator Data Summary'!$B$4:$AG$4)*(BA$13='[21]Calculator Data Summary'!$B$7:$AG$7)*("Usage"='[21]Calculator Data Summary'!$A$8:$A$21)*'[21]Calculator Data Summary'!$B$8:$AG$21)</f>
        <v>6</v>
      </c>
      <c r="BB10" s="14">
        <f>SUMPRODUCT(($B$4='[21]Calculator Data Summary'!$B$5:$AG$5)*($B$5='[21]Calculator Data Summary'!$B$6:$AG$6)*($B$6='[21]Calculator Data Summary'!$B$4:$AG$4)*(BB$13='[21]Calculator Data Summary'!$B$7:$AG$7)*("Usage"='[21]Calculator Data Summary'!$A$8:$A$21)*'[21]Calculator Data Summary'!$B$8:$AG$21)</f>
        <v>6</v>
      </c>
      <c r="BD10" s="1" t="s">
        <v>11</v>
      </c>
      <c r="BE10" s="14">
        <f>SUMPRODUCT(($B$4='[21]Calculator Data Summary'!$B$5:$AG$5)*($B$5='[21]Calculator Data Summary'!$B$6:$AG$6)*($B$6='[21]Calculator Data Summary'!$B$4:$AG$4)*(BE$13='[21]Calculator Data Summary'!$B$7:$AG$7)*("Usage"='[21]Calculator Data Summary'!$A$8:$A$21)*'[21]Calculator Data Summary'!$B$8:$AG$21)</f>
        <v>6</v>
      </c>
      <c r="BF10" s="14">
        <f>SUMPRODUCT(($B$4='[21]Calculator Data Summary'!$B$5:$AG$5)*($B$5='[21]Calculator Data Summary'!$B$6:$AG$6)*($B$6='[21]Calculator Data Summary'!$B$4:$AG$4)*(BF$13='[21]Calculator Data Summary'!$B$7:$AG$7)*("Usage"='[21]Calculator Data Summary'!$A$8:$A$21)*'[21]Calculator Data Summary'!$B$8:$AG$21)</f>
        <v>6</v>
      </c>
      <c r="BG10" s="14">
        <f>SUMPRODUCT(($B$4='[21]Calculator Data Summary'!$B$5:$AG$5)*($B$5='[21]Calculator Data Summary'!$B$6:$AG$6)*($B$6='[21]Calculator Data Summary'!$B$4:$AG$4)*(BG$13='[21]Calculator Data Summary'!$B$7:$AG$7)*("Usage"='[21]Calculator Data Summary'!$A$8:$A$21)*'[21]Calculator Data Summary'!$B$8:$AG$21)</f>
        <v>6</v>
      </c>
      <c r="BI10" s="1" t="s">
        <v>11</v>
      </c>
      <c r="BJ10" s="14">
        <f>SUMPRODUCT(($B$4='[21]Calculator Data Summary'!$B$5:$AG$5)*($B$5='[21]Calculator Data Summary'!$B$6:$AG$6)*($B$6='[21]Calculator Data Summary'!$B$4:$AG$4)*(BJ$13='[21]Calculator Data Summary'!$B$7:$AG$7)*("Usage"='[21]Calculator Data Summary'!$A$8:$A$21)*'[21]Calculator Data Summary'!$B$8:$AG$21)</f>
        <v>6</v>
      </c>
      <c r="BK10" s="14">
        <f>SUMPRODUCT(($B$4='[21]Calculator Data Summary'!$B$5:$AG$5)*($B$5='[21]Calculator Data Summary'!$B$6:$AG$6)*($B$6='[21]Calculator Data Summary'!$B$4:$AG$4)*(BK$13='[21]Calculator Data Summary'!$B$7:$AG$7)*("Usage"='[21]Calculator Data Summary'!$A$8:$A$21)*'[21]Calculator Data Summary'!$B$8:$AG$21)</f>
        <v>6</v>
      </c>
      <c r="BL10" s="14">
        <f>SUMPRODUCT(($B$4='[21]Calculator Data Summary'!$B$5:$AG$5)*($B$5='[21]Calculator Data Summary'!$B$6:$AG$6)*($B$6='[21]Calculator Data Summary'!$B$4:$AG$4)*(BL$13='[21]Calculator Data Summary'!$B$7:$AG$7)*("Usage"='[21]Calculator Data Summary'!$A$8:$A$21)*'[21]Calculator Data Summary'!$B$8:$AG$21)</f>
        <v>6</v>
      </c>
      <c r="BN10" s="1" t="s">
        <v>11</v>
      </c>
      <c r="BO10" s="14">
        <f>SUMPRODUCT(($B$4='[21]Calculator Data Summary'!$B$5:$AG$5)*($B$5='[21]Calculator Data Summary'!$B$6:$AG$6)*($B$6='[21]Calculator Data Summary'!$B$4:$AG$4)*(BO$13='[21]Calculator Data Summary'!$B$7:$AG$7)*("Usage"='[21]Calculator Data Summary'!$A$8:$A$21)*'[21]Calculator Data Summary'!$B$8:$AG$21)</f>
        <v>6</v>
      </c>
      <c r="BP10" s="14">
        <f>SUMPRODUCT(($B$4='[21]Calculator Data Summary'!$B$5:$AG$5)*($B$5='[21]Calculator Data Summary'!$B$6:$AG$6)*($B$6='[21]Calculator Data Summary'!$B$4:$AG$4)*(BP$13='[21]Calculator Data Summary'!$B$7:$AG$7)*("Usage"='[21]Calculator Data Summary'!$A$8:$A$21)*'[21]Calculator Data Summary'!$B$8:$AG$21)</f>
        <v>6</v>
      </c>
      <c r="BQ10" s="14">
        <f>SUMPRODUCT(($B$4='[21]Calculator Data Summary'!$B$5:$AG$5)*($B$5='[21]Calculator Data Summary'!$B$6:$AG$6)*($B$6='[21]Calculator Data Summary'!$B$4:$AG$4)*(BQ$13='[21]Calculator Data Summary'!$B$7:$AG$7)*("Usage"='[21]Calculator Data Summary'!$A$8:$A$21)*'[21]Calculator Data Summary'!$B$8:$AG$21)</f>
        <v>6</v>
      </c>
      <c r="BS10" s="1" t="s">
        <v>11</v>
      </c>
      <c r="BT10" s="14">
        <f>SUMPRODUCT(($B$4='[21]Calculator Data Summary'!$B$5:$AG$5)*($B$5='[21]Calculator Data Summary'!$B$6:$AG$6)*($B$6='[21]Calculator Data Summary'!$B$4:$AG$4)*(BT$13='[21]Calculator Data Summary'!$B$7:$AG$7)*("Usage"='[21]Calculator Data Summary'!$A$8:$A$21)*'[21]Calculator Data Summary'!$B$8:$AG$21)</f>
        <v>6</v>
      </c>
      <c r="BU10" s="14">
        <f>SUMPRODUCT(($B$4='[21]Calculator Data Summary'!$B$5:$AG$5)*($B$5='[21]Calculator Data Summary'!$B$6:$AG$6)*($B$6='[21]Calculator Data Summary'!$B$4:$AG$4)*(BU$13='[21]Calculator Data Summary'!$B$7:$AG$7)*("Usage"='[21]Calculator Data Summary'!$A$8:$A$21)*'[21]Calculator Data Summary'!$B$8:$AG$21)</f>
        <v>6</v>
      </c>
      <c r="BV10" s="14">
        <f>SUMPRODUCT(($B$4='[21]Calculator Data Summary'!$B$5:$AG$5)*($B$5='[21]Calculator Data Summary'!$B$6:$AG$6)*($B$6='[21]Calculator Data Summary'!$B$4:$AG$4)*(BV$13='[21]Calculator Data Summary'!$B$7:$AG$7)*("Usage"='[21]Calculator Data Summary'!$A$8:$A$21)*'[21]Calculator Data Summary'!$B$8:$AG$21)</f>
        <v>6</v>
      </c>
      <c r="BX10" s="1" t="s">
        <v>11</v>
      </c>
      <c r="BY10" s="14">
        <f>SUMPRODUCT(($B$4='[21]Calculator Data Summary'!$B$5:$AG$5)*($B$5='[21]Calculator Data Summary'!$B$6:$AG$6)*($B$6='[21]Calculator Data Summary'!$B$4:$AG$4)*(BY$13='[21]Calculator Data Summary'!$B$7:$AG$7)*("Usage"='[21]Calculator Data Summary'!$A$8:$A$21)*'[21]Calculator Data Summary'!$B$8:$AG$21)</f>
        <v>6</v>
      </c>
      <c r="BZ10" s="14">
        <f>SUMPRODUCT(($B$4='[21]Calculator Data Summary'!$B$5:$AG$5)*($B$5='[21]Calculator Data Summary'!$B$6:$AG$6)*($B$6='[21]Calculator Data Summary'!$B$4:$AG$4)*(BZ$13='[21]Calculator Data Summary'!$B$7:$AG$7)*("Usage"='[21]Calculator Data Summary'!$A$8:$A$21)*'[21]Calculator Data Summary'!$B$8:$AG$21)</f>
        <v>6</v>
      </c>
      <c r="CA10" s="14">
        <f>SUMPRODUCT(($B$4='[21]Calculator Data Summary'!$B$5:$AG$5)*($B$5='[21]Calculator Data Summary'!$B$6:$AG$6)*($B$6='[21]Calculator Data Summary'!$B$4:$AG$4)*(CA$13='[21]Calculator Data Summary'!$B$7:$AG$7)*("Usage"='[21]Calculator Data Summary'!$A$8:$A$21)*'[21]Calculator Data Summary'!$B$8:$AG$21)</f>
        <v>6</v>
      </c>
      <c r="CC10" s="1" t="s">
        <v>11</v>
      </c>
      <c r="CD10" s="14">
        <f>SUMPRODUCT(($B$4='[21]Calculator Data Summary'!$B$5:$AG$5)*($B$5='[21]Calculator Data Summary'!$B$6:$AG$6)*($B$6='[21]Calculator Data Summary'!$B$4:$AG$4)*(CD$13='[21]Calculator Data Summary'!$B$7:$AG$7)*("Usage"='[21]Calculator Data Summary'!$A$8:$A$21)*'[21]Calculator Data Summary'!$B$8:$AG$21)</f>
        <v>6</v>
      </c>
      <c r="CE10" s="14">
        <f>SUMPRODUCT(($B$4='[21]Calculator Data Summary'!$B$5:$AG$5)*($B$5='[21]Calculator Data Summary'!$B$6:$AG$6)*($B$6='[21]Calculator Data Summary'!$B$4:$AG$4)*(CE$13='[21]Calculator Data Summary'!$B$7:$AG$7)*("Usage"='[21]Calculator Data Summary'!$A$8:$A$21)*'[21]Calculator Data Summary'!$B$8:$AG$21)</f>
        <v>6</v>
      </c>
      <c r="CF10" s="14">
        <f>SUMPRODUCT(($B$4='[21]Calculator Data Summary'!$B$5:$AG$5)*($B$5='[21]Calculator Data Summary'!$B$6:$AG$6)*($B$6='[21]Calculator Data Summary'!$B$4:$AG$4)*(CF$13='[21]Calculator Data Summary'!$B$7:$AG$7)*("Usage"='[21]Calculator Data Summary'!$A$8:$A$21)*'[21]Calculator Data Summary'!$B$8:$AG$21)</f>
        <v>6</v>
      </c>
      <c r="CH10" s="1" t="s">
        <v>11</v>
      </c>
      <c r="CI10" s="14">
        <f>SUMPRODUCT(($B$4='[21]Calculator Data Summary'!$B$5:$AG$5)*($B$5='[21]Calculator Data Summary'!$B$6:$AG$6)*($B$6='[21]Calculator Data Summary'!$B$4:$AG$4)*(CI$13='[21]Calculator Data Summary'!$B$7:$AG$7)*("Usage"='[21]Calculator Data Summary'!$A$8:$A$21)*'[21]Calculator Data Summary'!$B$8:$AG$21)</f>
        <v>6</v>
      </c>
      <c r="CJ10" s="14">
        <f>SUMPRODUCT(($B$4='[21]Calculator Data Summary'!$B$5:$AG$5)*($B$5='[21]Calculator Data Summary'!$B$6:$AG$6)*($B$6='[21]Calculator Data Summary'!$B$4:$AG$4)*(CJ$13='[21]Calculator Data Summary'!$B$7:$AG$7)*("Usage"='[21]Calculator Data Summary'!$A$8:$A$21)*'[21]Calculator Data Summary'!$B$8:$AG$21)</f>
        <v>6</v>
      </c>
      <c r="CK10" s="14">
        <f>SUMPRODUCT(($B$4='[21]Calculator Data Summary'!$B$5:$AG$5)*($B$5='[21]Calculator Data Summary'!$B$6:$AG$6)*($B$6='[21]Calculator Data Summary'!$B$4:$AG$4)*(CK$13='[21]Calculator Data Summary'!$B$7:$AG$7)*("Usage"='[21]Calculator Data Summary'!$A$8:$A$21)*'[21]Calculator Data Summary'!$B$8:$AG$21)</f>
        <v>6</v>
      </c>
      <c r="CM10" s="1" t="s">
        <v>11</v>
      </c>
      <c r="CN10" s="14">
        <f>SUMPRODUCT(($B$4='[21]Calculator Data Summary'!$B$5:$AG$5)*($B$5='[21]Calculator Data Summary'!$B$6:$AG$6)*($B$6='[21]Calculator Data Summary'!$B$4:$AG$4)*(CN$13='[21]Calculator Data Summary'!$B$7:$AG$7)*("Usage"='[21]Calculator Data Summary'!$A$8:$A$21)*'[21]Calculator Data Summary'!$B$8:$AG$21)</f>
        <v>6</v>
      </c>
      <c r="CO10" s="14">
        <f>SUMPRODUCT(($B$4='[21]Calculator Data Summary'!$B$5:$AG$5)*($B$5='[21]Calculator Data Summary'!$B$6:$AG$6)*($B$6='[21]Calculator Data Summary'!$B$4:$AG$4)*(CO$13='[21]Calculator Data Summary'!$B$7:$AG$7)*("Usage"='[21]Calculator Data Summary'!$A$8:$A$21)*'[21]Calculator Data Summary'!$B$8:$AG$21)</f>
        <v>6</v>
      </c>
      <c r="CP10" s="14">
        <f>SUMPRODUCT(($B$4='[21]Calculator Data Summary'!$B$5:$AG$5)*($B$5='[21]Calculator Data Summary'!$B$6:$AG$6)*($B$6='[21]Calculator Data Summary'!$B$4:$AG$4)*(CP$13='[21]Calculator Data Summary'!$B$7:$AG$7)*("Usage"='[21]Calculator Data Summary'!$A$8:$A$21)*'[21]Calculator Data Summary'!$B$8:$AG$21)</f>
        <v>6</v>
      </c>
      <c r="CR10" s="1" t="s">
        <v>11</v>
      </c>
      <c r="CS10" s="14">
        <f>SUMPRODUCT(($B$4='[21]Calculator Data Summary'!$B$5:$AG$5)*($B$5='[21]Calculator Data Summary'!$B$6:$AG$6)*($B$6='[21]Calculator Data Summary'!$B$4:$AG$4)*(CS$13='[21]Calculator Data Summary'!$B$7:$AG$7)*("Usage"='[21]Calculator Data Summary'!$A$8:$A$21)*'[21]Calculator Data Summary'!$B$8:$AG$21)</f>
        <v>6</v>
      </c>
      <c r="CT10" s="14">
        <f>SUMPRODUCT(($B$4='[21]Calculator Data Summary'!$B$5:$AG$5)*($B$5='[21]Calculator Data Summary'!$B$6:$AG$6)*($B$6='[21]Calculator Data Summary'!$B$4:$AG$4)*(CT$13='[21]Calculator Data Summary'!$B$7:$AG$7)*("Usage"='[21]Calculator Data Summary'!$A$8:$A$21)*'[21]Calculator Data Summary'!$B$8:$AG$21)</f>
        <v>6</v>
      </c>
      <c r="CU10" s="14">
        <f>SUMPRODUCT(($B$4='[21]Calculator Data Summary'!$B$5:$AG$5)*($B$5='[21]Calculator Data Summary'!$B$6:$AG$6)*($B$6='[21]Calculator Data Summary'!$B$4:$AG$4)*(CU$13='[21]Calculator Data Summary'!$B$7:$AG$7)*("Usage"='[21]Calculator Data Summary'!$A$8:$A$21)*'[21]Calculator Data Summary'!$B$8:$AG$21)</f>
        <v>6</v>
      </c>
      <c r="CW10" s="1" t="s">
        <v>11</v>
      </c>
      <c r="CX10" s="14">
        <f>SUMPRODUCT(($B$4='[21]Calculator Data Summary'!$B$5:$AG$5)*($B$5='[21]Calculator Data Summary'!$B$6:$AG$6)*($B$6='[21]Calculator Data Summary'!$B$4:$AG$4)*(CX$13='[21]Calculator Data Summary'!$B$7:$AG$7)*("Usage"='[21]Calculator Data Summary'!$A$8:$A$21)*'[21]Calculator Data Summary'!$B$8:$AG$21)</f>
        <v>6</v>
      </c>
      <c r="CY10" s="14">
        <f>SUMPRODUCT(($B$4='[21]Calculator Data Summary'!$B$5:$AG$5)*($B$5='[21]Calculator Data Summary'!$B$6:$AG$6)*($B$6='[21]Calculator Data Summary'!$B$4:$AG$4)*(CY$13='[21]Calculator Data Summary'!$B$7:$AG$7)*("Usage"='[21]Calculator Data Summary'!$A$8:$A$21)*'[21]Calculator Data Summary'!$B$8:$AG$21)</f>
        <v>6</v>
      </c>
      <c r="CZ10" s="14">
        <f>SUMPRODUCT(($B$4='[21]Calculator Data Summary'!$B$5:$AG$5)*($B$5='[21]Calculator Data Summary'!$B$6:$AG$6)*($B$6='[21]Calculator Data Summary'!$B$4:$AG$4)*(CZ$13='[21]Calculator Data Summary'!$B$7:$AG$7)*("Usage"='[21]Calculator Data Summary'!$A$8:$A$21)*'[21]Calculator Data Summary'!$B$8:$AG$21)</f>
        <v>6</v>
      </c>
      <c r="DB10" s="1" t="s">
        <v>11</v>
      </c>
      <c r="DC10" s="14">
        <f>SUMPRODUCT(($B$4='[21]Calculator Data Summary'!$B$5:$AG$5)*($B$5='[21]Calculator Data Summary'!$B$6:$AG$6)*($B$6='[21]Calculator Data Summary'!$B$4:$AG$4)*(DC$13='[21]Calculator Data Summary'!$B$7:$AG$7)*("Usage"='[21]Calculator Data Summary'!$A$8:$A$21)*'[21]Calculator Data Summary'!$B$8:$AG$21)</f>
        <v>6</v>
      </c>
      <c r="DD10" s="14">
        <f>SUMPRODUCT(($B$4='[21]Calculator Data Summary'!$B$5:$AG$5)*($B$5='[21]Calculator Data Summary'!$B$6:$AG$6)*($B$6='[21]Calculator Data Summary'!$B$4:$AG$4)*(DD$13='[21]Calculator Data Summary'!$B$7:$AG$7)*("Usage"='[21]Calculator Data Summary'!$A$8:$A$21)*'[21]Calculator Data Summary'!$B$8:$AG$21)</f>
        <v>6</v>
      </c>
      <c r="DE10" s="14">
        <f>SUMPRODUCT(($B$4='[21]Calculator Data Summary'!$B$5:$AG$5)*($B$5='[21]Calculator Data Summary'!$B$6:$AG$6)*($B$6='[21]Calculator Data Summary'!$B$4:$AG$4)*(DE$13='[21]Calculator Data Summary'!$B$7:$AG$7)*("Usage"='[21]Calculator Data Summary'!$A$8:$A$21)*'[21]Calculator Data Summary'!$B$8:$AG$21)</f>
        <v>6</v>
      </c>
      <c r="DG10" s="1" t="s">
        <v>11</v>
      </c>
      <c r="DH10" s="14">
        <f>SUMPRODUCT(($B$4='[21]Calculator Data Summary'!$B$5:$AG$5)*($B$5='[21]Calculator Data Summary'!$B$6:$AG$6)*($B$6='[21]Calculator Data Summary'!$B$4:$AG$4)*(DH$13='[21]Calculator Data Summary'!$B$7:$AG$7)*("Usage"='[21]Calculator Data Summary'!$A$8:$A$21)*'[21]Calculator Data Summary'!$B$8:$AG$21)</f>
        <v>6</v>
      </c>
      <c r="DI10" s="14">
        <f>SUMPRODUCT(($B$4='[21]Calculator Data Summary'!$B$5:$AG$5)*($B$5='[21]Calculator Data Summary'!$B$6:$AG$6)*($B$6='[21]Calculator Data Summary'!$B$4:$AG$4)*(DI$13='[21]Calculator Data Summary'!$B$7:$AG$7)*("Usage"='[21]Calculator Data Summary'!$A$8:$A$21)*'[21]Calculator Data Summary'!$B$8:$AG$21)</f>
        <v>6</v>
      </c>
      <c r="DJ10" s="14">
        <f>SUMPRODUCT(($B$4='[21]Calculator Data Summary'!$B$5:$AG$5)*($B$5='[21]Calculator Data Summary'!$B$6:$AG$6)*($B$6='[21]Calculator Data Summary'!$B$4:$AG$4)*(DJ$13='[21]Calculator Data Summary'!$B$7:$AG$7)*("Usage"='[21]Calculator Data Summary'!$A$8:$A$21)*'[21]Calculator Data Summary'!$B$8:$AG$21)</f>
        <v>6</v>
      </c>
      <c r="DL10" s="1" t="s">
        <v>11</v>
      </c>
      <c r="DM10" s="14">
        <f>SUMPRODUCT(($B$4='[21]Calculator Data Summary'!$B$5:$AG$5)*($B$5='[21]Calculator Data Summary'!$B$6:$AG$6)*($B$6='[21]Calculator Data Summary'!$B$4:$AG$4)*(DM$13='[21]Calculator Data Summary'!$B$7:$AG$7)*("Usage"='[21]Calculator Data Summary'!$A$8:$A$21)*'[21]Calculator Data Summary'!$B$8:$AG$21)</f>
        <v>6</v>
      </c>
      <c r="DN10" s="14">
        <f>SUMPRODUCT(($B$4='[21]Calculator Data Summary'!$B$5:$AG$5)*($B$5='[21]Calculator Data Summary'!$B$6:$AG$6)*($B$6='[21]Calculator Data Summary'!$B$4:$AG$4)*(DN$13='[21]Calculator Data Summary'!$B$7:$AG$7)*("Usage"='[21]Calculator Data Summary'!$A$8:$A$21)*'[21]Calculator Data Summary'!$B$8:$AG$21)</f>
        <v>6</v>
      </c>
      <c r="DO10" s="14">
        <f>SUMPRODUCT(($B$4='[21]Calculator Data Summary'!$B$5:$AG$5)*($B$5='[21]Calculator Data Summary'!$B$6:$AG$6)*($B$6='[21]Calculator Data Summary'!$B$4:$AG$4)*(DO$13='[21]Calculator Data Summary'!$B$7:$AG$7)*("Usage"='[21]Calculator Data Summary'!$A$8:$A$21)*'[21]Calculator Data Summary'!$B$8:$AG$21)</f>
        <v>6</v>
      </c>
      <c r="DQ10" s="1" t="s">
        <v>11</v>
      </c>
      <c r="DR10" s="14">
        <f>SUMPRODUCT(($B$4='[21]Calculator Data Summary'!$B$5:$AG$5)*($B$5='[21]Calculator Data Summary'!$B$6:$AG$6)*($B$6='[21]Calculator Data Summary'!$B$4:$AG$4)*(DR$13='[21]Calculator Data Summary'!$B$7:$AG$7)*("Usage"='[21]Calculator Data Summary'!$A$8:$A$21)*'[21]Calculator Data Summary'!$B$8:$AG$21)</f>
        <v>6</v>
      </c>
      <c r="DS10" s="14">
        <f>SUMPRODUCT(($B$4='[21]Calculator Data Summary'!$B$5:$AG$5)*($B$5='[21]Calculator Data Summary'!$B$6:$AG$6)*($B$6='[21]Calculator Data Summary'!$B$4:$AG$4)*(DS$13='[21]Calculator Data Summary'!$B$7:$AG$7)*("Usage"='[21]Calculator Data Summary'!$A$8:$A$21)*'[21]Calculator Data Summary'!$B$8:$AG$21)</f>
        <v>6</v>
      </c>
      <c r="DT10" s="14">
        <f>SUMPRODUCT(($B$4='[21]Calculator Data Summary'!$B$5:$AG$5)*($B$5='[21]Calculator Data Summary'!$B$6:$AG$6)*($B$6='[21]Calculator Data Summary'!$B$4:$AG$4)*(DT$13='[21]Calculator Data Summary'!$B$7:$AG$7)*("Usage"='[21]Calculator Data Summary'!$A$8:$A$21)*'[21]Calculator Data Summary'!$B$8:$AG$21)</f>
        <v>6</v>
      </c>
      <c r="DV10" s="1" t="s">
        <v>11</v>
      </c>
      <c r="DW10" s="14">
        <f>SUMPRODUCT(($B$4='[21]Calculator Data Summary'!$B$5:$AG$5)*($B$5='[21]Calculator Data Summary'!$B$6:$AG$6)*($B$6='[21]Calculator Data Summary'!$B$4:$AG$4)*(DW$13='[21]Calculator Data Summary'!$B$7:$AG$7)*("Usage"='[21]Calculator Data Summary'!$A$8:$A$21)*'[21]Calculator Data Summary'!$B$8:$AG$21)</f>
        <v>6</v>
      </c>
      <c r="DX10" s="14">
        <f>SUMPRODUCT(($B$4='[21]Calculator Data Summary'!$B$5:$AG$5)*($B$5='[21]Calculator Data Summary'!$B$6:$AG$6)*($B$6='[21]Calculator Data Summary'!$B$4:$AG$4)*(DX$13='[21]Calculator Data Summary'!$B$7:$AG$7)*("Usage"='[21]Calculator Data Summary'!$A$8:$A$21)*'[21]Calculator Data Summary'!$B$8:$AG$21)</f>
        <v>6</v>
      </c>
      <c r="DY10" s="14">
        <f>SUMPRODUCT(($B$4='[21]Calculator Data Summary'!$B$5:$AG$5)*($B$5='[21]Calculator Data Summary'!$B$6:$AG$6)*($B$6='[21]Calculator Data Summary'!$B$4:$AG$4)*(DY$13='[21]Calculator Data Summary'!$B$7:$AG$7)*("Usage"='[21]Calculator Data Summary'!$A$8:$A$21)*'[21]Calculator Data Summary'!$B$8:$AG$21)</f>
        <v>6</v>
      </c>
      <c r="EA10" s="1" t="s">
        <v>11</v>
      </c>
      <c r="EB10" s="14">
        <f>SUMPRODUCT(($B$4='[21]Calculator Data Summary'!$B$5:$AG$5)*($B$5='[21]Calculator Data Summary'!$B$6:$AG$6)*($B$6='[21]Calculator Data Summary'!$B$4:$AG$4)*(EB$13='[21]Calculator Data Summary'!$B$7:$AG$7)*("Usage"='[21]Calculator Data Summary'!$A$8:$A$21)*'[21]Calculator Data Summary'!$B$8:$AG$21)</f>
        <v>6</v>
      </c>
      <c r="EC10" s="14">
        <f>SUMPRODUCT(($B$4='[21]Calculator Data Summary'!$B$5:$AG$5)*($B$5='[21]Calculator Data Summary'!$B$6:$AG$6)*($B$6='[21]Calculator Data Summary'!$B$4:$AG$4)*(EC$13='[21]Calculator Data Summary'!$B$7:$AG$7)*("Usage"='[21]Calculator Data Summary'!$A$8:$A$21)*'[21]Calculator Data Summary'!$B$8:$AG$21)</f>
        <v>6</v>
      </c>
      <c r="ED10" s="14">
        <f>SUMPRODUCT(($B$4='[21]Calculator Data Summary'!$B$5:$AG$5)*($B$5='[21]Calculator Data Summary'!$B$6:$AG$6)*($B$6='[21]Calculator Data Summary'!$B$4:$AG$4)*(ED$13='[21]Calculator Data Summary'!$B$7:$AG$7)*("Usage"='[21]Calculator Data Summary'!$A$8:$A$21)*'[21]Calculator Data Summary'!$B$8:$AG$21)</f>
        <v>6</v>
      </c>
      <c r="EF10" s="1" t="s">
        <v>11</v>
      </c>
      <c r="EG10" s="14">
        <f>SUMPRODUCT(($B$4='[21]Calculator Data Summary'!$B$5:$AG$5)*($B$5='[21]Calculator Data Summary'!$B$6:$AG$6)*($B$6='[21]Calculator Data Summary'!$B$4:$AG$4)*(EG$13='[21]Calculator Data Summary'!$B$7:$AG$7)*("Usage"='[21]Calculator Data Summary'!$A$8:$A$21)*'[21]Calculator Data Summary'!$B$8:$AG$21)</f>
        <v>6</v>
      </c>
      <c r="EH10" s="14">
        <f>SUMPRODUCT(($B$4='[21]Calculator Data Summary'!$B$5:$AG$5)*($B$5='[21]Calculator Data Summary'!$B$6:$AG$6)*($B$6='[21]Calculator Data Summary'!$B$4:$AG$4)*(EH$13='[21]Calculator Data Summary'!$B$7:$AG$7)*("Usage"='[21]Calculator Data Summary'!$A$8:$A$21)*'[21]Calculator Data Summary'!$B$8:$AG$21)</f>
        <v>6</v>
      </c>
      <c r="EI10" s="14">
        <f>SUMPRODUCT(($B$4='[21]Calculator Data Summary'!$B$5:$AG$5)*($B$5='[21]Calculator Data Summary'!$B$6:$AG$6)*($B$6='[21]Calculator Data Summary'!$B$4:$AG$4)*(EI$13='[21]Calculator Data Summary'!$B$7:$AG$7)*("Usage"='[21]Calculator Data Summary'!$A$8:$A$21)*'[21]Calculator Data Summary'!$B$8:$AG$21)</f>
        <v>6</v>
      </c>
      <c r="EK10" s="1" t="s">
        <v>11</v>
      </c>
      <c r="EL10" s="14">
        <f>SUMPRODUCT(($B$4='[21]Calculator Data Summary'!$B$5:$AG$5)*($B$5='[21]Calculator Data Summary'!$B$6:$AG$6)*($B$6='[21]Calculator Data Summary'!$B$4:$AG$4)*(EL$13='[21]Calculator Data Summary'!$B$7:$AG$7)*("Usage"='[21]Calculator Data Summary'!$A$8:$A$21)*'[21]Calculator Data Summary'!$B$8:$AG$21)</f>
        <v>6</v>
      </c>
      <c r="EM10" s="14">
        <f>SUMPRODUCT(($B$4='[21]Calculator Data Summary'!$B$5:$AG$5)*($B$5='[21]Calculator Data Summary'!$B$6:$AG$6)*($B$6='[21]Calculator Data Summary'!$B$4:$AG$4)*(EM$13='[21]Calculator Data Summary'!$B$7:$AG$7)*("Usage"='[21]Calculator Data Summary'!$A$8:$A$21)*'[21]Calculator Data Summary'!$B$8:$AG$21)</f>
        <v>6</v>
      </c>
      <c r="EN10" s="14">
        <f>SUMPRODUCT(($B$4='[21]Calculator Data Summary'!$B$5:$AG$5)*($B$5='[21]Calculator Data Summary'!$B$6:$AG$6)*($B$6='[21]Calculator Data Summary'!$B$4:$AG$4)*(EN$13='[21]Calculator Data Summary'!$B$7:$AG$7)*("Usage"='[21]Calculator Data Summary'!$A$8:$A$21)*'[21]Calculator Data Summary'!$B$8:$AG$21)</f>
        <v>6</v>
      </c>
      <c r="EP10" s="1" t="s">
        <v>11</v>
      </c>
      <c r="EQ10" s="14">
        <f>SUMPRODUCT(($B$4='[21]Calculator Data Summary'!$B$5:$AG$5)*($B$5='[21]Calculator Data Summary'!$B$6:$AG$6)*($B$6='[21]Calculator Data Summary'!$B$4:$AG$4)*(EQ$13='[21]Calculator Data Summary'!$B$7:$AG$7)*("Usage"='[21]Calculator Data Summary'!$A$8:$A$21)*'[21]Calculator Data Summary'!$B$8:$AG$21)</f>
        <v>6</v>
      </c>
      <c r="ER10" s="14">
        <f>SUMPRODUCT(($B$4='[21]Calculator Data Summary'!$B$5:$AG$5)*($B$5='[21]Calculator Data Summary'!$B$6:$AG$6)*($B$6='[21]Calculator Data Summary'!$B$4:$AG$4)*(ER$13='[21]Calculator Data Summary'!$B$7:$AG$7)*("Usage"='[21]Calculator Data Summary'!$A$8:$A$21)*'[21]Calculator Data Summary'!$B$8:$AG$21)</f>
        <v>6</v>
      </c>
      <c r="ES10" s="14">
        <f>SUMPRODUCT(($B$4='[21]Calculator Data Summary'!$B$5:$AG$5)*($B$5='[21]Calculator Data Summary'!$B$6:$AG$6)*($B$6='[21]Calculator Data Summary'!$B$4:$AG$4)*(ES$13='[21]Calculator Data Summary'!$B$7:$AG$7)*("Usage"='[21]Calculator Data Summary'!$A$8:$A$21)*'[21]Calculator Data Summary'!$B$8:$AG$21)</f>
        <v>6</v>
      </c>
      <c r="EU10" s="1" t="s">
        <v>11</v>
      </c>
      <c r="EV10" s="14">
        <f>SUMPRODUCT(($B$4='[21]Calculator Data Summary'!$B$5:$AG$5)*($B$5='[21]Calculator Data Summary'!$B$6:$AG$6)*($B$6='[21]Calculator Data Summary'!$B$4:$AG$4)*(EV$13='[21]Calculator Data Summary'!$B$7:$AG$7)*("Usage"='[21]Calculator Data Summary'!$A$8:$A$21)*'[21]Calculator Data Summary'!$B$8:$AG$21)</f>
        <v>6</v>
      </c>
      <c r="EW10" s="14">
        <f>SUMPRODUCT(($B$4='[21]Calculator Data Summary'!$B$5:$AG$5)*($B$5='[21]Calculator Data Summary'!$B$6:$AG$6)*($B$6='[21]Calculator Data Summary'!$B$4:$AG$4)*(EW$13='[21]Calculator Data Summary'!$B$7:$AG$7)*("Usage"='[21]Calculator Data Summary'!$A$8:$A$21)*'[21]Calculator Data Summary'!$B$8:$AG$21)</f>
        <v>6</v>
      </c>
      <c r="EX10" s="14">
        <f>SUMPRODUCT(($B$4='[21]Calculator Data Summary'!$B$5:$AG$5)*($B$5='[21]Calculator Data Summary'!$B$6:$AG$6)*($B$6='[21]Calculator Data Summary'!$B$4:$AG$4)*(EX$13='[21]Calculator Data Summary'!$B$7:$AG$7)*("Usage"='[21]Calculator Data Summary'!$A$8:$A$21)*'[21]Calculator Data Summary'!$B$8:$AG$21)</f>
        <v>6</v>
      </c>
      <c r="EZ10" s="1" t="s">
        <v>11</v>
      </c>
      <c r="FA10" s="14">
        <f>SUMPRODUCT(($B$4='[21]Calculator Data Summary'!$B$5:$AG$5)*($B$5='[21]Calculator Data Summary'!$B$6:$AG$6)*($B$6='[21]Calculator Data Summary'!$B$4:$AG$4)*(FA$13='[21]Calculator Data Summary'!$B$7:$AG$7)*("Usage"='[21]Calculator Data Summary'!$A$8:$A$21)*'[21]Calculator Data Summary'!$B$8:$AG$21)</f>
        <v>6</v>
      </c>
      <c r="FB10" s="14">
        <f>SUMPRODUCT(($B$4='[21]Calculator Data Summary'!$B$5:$AG$5)*($B$5='[21]Calculator Data Summary'!$B$6:$AG$6)*($B$6='[21]Calculator Data Summary'!$B$4:$AG$4)*(FB$13='[21]Calculator Data Summary'!$B$7:$AG$7)*("Usage"='[21]Calculator Data Summary'!$A$8:$A$21)*'[21]Calculator Data Summary'!$B$8:$AG$21)</f>
        <v>6</v>
      </c>
      <c r="FC10" s="14">
        <f>SUMPRODUCT(($B$4='[21]Calculator Data Summary'!$B$5:$AG$5)*($B$5='[21]Calculator Data Summary'!$B$6:$AG$6)*($B$6='[21]Calculator Data Summary'!$B$4:$AG$4)*(FC$13='[21]Calculator Data Summary'!$B$7:$AG$7)*("Usage"='[21]Calculator Data Summary'!$A$8:$A$21)*'[21]Calculator Data Summary'!$B$8:$AG$21)</f>
        <v>6</v>
      </c>
      <c r="FE10" s="1" t="s">
        <v>11</v>
      </c>
      <c r="FF10" s="14">
        <f>SUMPRODUCT(($B$4='[21]Calculator Data Summary'!$B$5:$AG$5)*($B$5='[21]Calculator Data Summary'!$B$6:$AG$6)*($B$6='[21]Calculator Data Summary'!$B$4:$AG$4)*(FF$13='[21]Calculator Data Summary'!$B$7:$AG$7)*("Usage"='[21]Calculator Data Summary'!$A$8:$A$21)*'[21]Calculator Data Summary'!$B$8:$AG$21)</f>
        <v>6</v>
      </c>
      <c r="FG10" s="14">
        <f>SUMPRODUCT(($B$4='[21]Calculator Data Summary'!$B$5:$AG$5)*($B$5='[21]Calculator Data Summary'!$B$6:$AG$6)*($B$6='[21]Calculator Data Summary'!$B$4:$AG$4)*(FG$13='[21]Calculator Data Summary'!$B$7:$AG$7)*("Usage"='[21]Calculator Data Summary'!$A$8:$A$21)*'[21]Calculator Data Summary'!$B$8:$AG$21)</f>
        <v>6</v>
      </c>
      <c r="FH10" s="14">
        <f>SUMPRODUCT(($B$4='[21]Calculator Data Summary'!$B$5:$AG$5)*($B$5='[21]Calculator Data Summary'!$B$6:$AG$6)*($B$6='[21]Calculator Data Summary'!$B$4:$AG$4)*(FH$13='[21]Calculator Data Summary'!$B$7:$AG$7)*("Usage"='[21]Calculator Data Summary'!$A$8:$A$21)*'[21]Calculator Data Summary'!$B$8:$AG$21)</f>
        <v>6</v>
      </c>
      <c r="FJ10" s="1" t="s">
        <v>11</v>
      </c>
      <c r="FK10" s="14">
        <f>SUMPRODUCT(($B$4='[21]Calculator Data Summary'!$B$5:$AG$5)*($B$5='[21]Calculator Data Summary'!$B$6:$AG$6)*($B$6='[21]Calculator Data Summary'!$B$4:$AG$4)*(FK$13='[21]Calculator Data Summary'!$B$7:$AG$7)*("Usage"='[21]Calculator Data Summary'!$A$8:$A$21)*'[21]Calculator Data Summary'!$B$8:$AG$21)</f>
        <v>6</v>
      </c>
      <c r="FL10" s="14">
        <f>SUMPRODUCT(($B$4='[21]Calculator Data Summary'!$B$5:$AG$5)*($B$5='[21]Calculator Data Summary'!$B$6:$AG$6)*($B$6='[21]Calculator Data Summary'!$B$4:$AG$4)*(FL$13='[21]Calculator Data Summary'!$B$7:$AG$7)*("Usage"='[21]Calculator Data Summary'!$A$8:$A$21)*'[21]Calculator Data Summary'!$B$8:$AG$21)</f>
        <v>6</v>
      </c>
      <c r="FM10" s="14">
        <f>SUMPRODUCT(($B$4='[21]Calculator Data Summary'!$B$5:$AG$5)*($B$5='[21]Calculator Data Summary'!$B$6:$AG$6)*($B$6='[21]Calculator Data Summary'!$B$4:$AG$4)*(FM$13='[21]Calculator Data Summary'!$B$7:$AG$7)*("Usage"='[21]Calculator Data Summary'!$A$8:$A$21)*'[21]Calculator Data Summary'!$B$8:$AG$21)</f>
        <v>6</v>
      </c>
      <c r="FO10" s="1" t="s">
        <v>11</v>
      </c>
      <c r="FP10" s="14">
        <f>SUMPRODUCT(($B$4='[21]Calculator Data Summary'!$B$5:$AG$5)*($B$5='[21]Calculator Data Summary'!$B$6:$AG$6)*($B$6='[21]Calculator Data Summary'!$B$4:$AG$4)*(FP$13='[21]Calculator Data Summary'!$B$7:$AG$7)*("Usage"='[21]Calculator Data Summary'!$A$8:$A$21)*'[21]Calculator Data Summary'!$B$8:$AG$21)</f>
        <v>6</v>
      </c>
      <c r="FQ10" s="14">
        <f>SUMPRODUCT(($B$4='[21]Calculator Data Summary'!$B$5:$AG$5)*($B$5='[21]Calculator Data Summary'!$B$6:$AG$6)*($B$6='[21]Calculator Data Summary'!$B$4:$AG$4)*(FQ$13='[21]Calculator Data Summary'!$B$7:$AG$7)*("Usage"='[21]Calculator Data Summary'!$A$8:$A$21)*'[21]Calculator Data Summary'!$B$8:$AG$21)</f>
        <v>6</v>
      </c>
      <c r="FR10" s="14">
        <f>SUMPRODUCT(($B$4='[21]Calculator Data Summary'!$B$5:$AG$5)*($B$5='[21]Calculator Data Summary'!$B$6:$AG$6)*($B$6='[21]Calculator Data Summary'!$B$4:$AG$4)*(FR$13='[21]Calculator Data Summary'!$B$7:$AG$7)*("Usage"='[21]Calculator Data Summary'!$A$8:$A$21)*'[21]Calculator Data Summary'!$B$8:$AG$21)</f>
        <v>6</v>
      </c>
      <c r="FT10" s="1" t="s">
        <v>11</v>
      </c>
      <c r="FU10" s="14">
        <f>SUMPRODUCT(($B$4='[21]Calculator Data Summary'!$B$5:$AG$5)*($B$5='[21]Calculator Data Summary'!$B$6:$AG$6)*($B$6='[21]Calculator Data Summary'!$B$4:$AG$4)*(FU$13='[21]Calculator Data Summary'!$B$7:$AG$7)*("Usage"='[21]Calculator Data Summary'!$A$8:$A$21)*'[21]Calculator Data Summary'!$B$8:$AG$21)</f>
        <v>6</v>
      </c>
      <c r="FV10" s="14">
        <f>SUMPRODUCT(($B$4='[21]Calculator Data Summary'!$B$5:$AG$5)*($B$5='[21]Calculator Data Summary'!$B$6:$AG$6)*($B$6='[21]Calculator Data Summary'!$B$4:$AG$4)*(FV$13='[21]Calculator Data Summary'!$B$7:$AG$7)*("Usage"='[21]Calculator Data Summary'!$A$8:$A$21)*'[21]Calculator Data Summary'!$B$8:$AG$21)</f>
        <v>6</v>
      </c>
      <c r="FW10" s="14">
        <f>SUMPRODUCT(($B$4='[21]Calculator Data Summary'!$B$5:$AG$5)*($B$5='[21]Calculator Data Summary'!$B$6:$AG$6)*($B$6='[21]Calculator Data Summary'!$B$4:$AG$4)*(FW$13='[21]Calculator Data Summary'!$B$7:$AG$7)*("Usage"='[21]Calculator Data Summary'!$A$8:$A$21)*'[21]Calculator Data Summary'!$B$8:$AG$21)</f>
        <v>6</v>
      </c>
      <c r="FY10" s="1" t="s">
        <v>11</v>
      </c>
      <c r="FZ10" s="14">
        <f>SUMPRODUCT(($B$4='[21]Calculator Data Summary'!$B$5:$AG$5)*($B$5='[21]Calculator Data Summary'!$B$6:$AG$6)*($B$6='[21]Calculator Data Summary'!$B$4:$AG$4)*(FZ$13='[21]Calculator Data Summary'!$B$7:$AG$7)*("Usage"='[21]Calculator Data Summary'!$A$8:$A$21)*'[21]Calculator Data Summary'!$B$8:$AG$21)</f>
        <v>6</v>
      </c>
      <c r="GA10" s="14">
        <f>SUMPRODUCT(($B$4='[21]Calculator Data Summary'!$B$5:$AG$5)*($B$5='[21]Calculator Data Summary'!$B$6:$AG$6)*($B$6='[21]Calculator Data Summary'!$B$4:$AG$4)*(GA$13='[21]Calculator Data Summary'!$B$7:$AG$7)*("Usage"='[21]Calculator Data Summary'!$A$8:$A$21)*'[21]Calculator Data Summary'!$B$8:$AG$21)</f>
        <v>6</v>
      </c>
      <c r="GB10" s="14">
        <f>SUMPRODUCT(($B$4='[21]Calculator Data Summary'!$B$5:$AG$5)*($B$5='[21]Calculator Data Summary'!$B$6:$AG$6)*($B$6='[21]Calculator Data Summary'!$B$4:$AG$4)*(GB$13='[21]Calculator Data Summary'!$B$7:$AG$7)*("Usage"='[21]Calculator Data Summary'!$A$8:$A$21)*'[21]Calculator Data Summary'!$B$8:$AG$21)</f>
        <v>6</v>
      </c>
      <c r="GD10" s="1" t="s">
        <v>11</v>
      </c>
      <c r="GE10" s="14">
        <f>SUMPRODUCT(($B$4='[21]Calculator Data Summary'!$B$5:$AG$5)*($B$5='[21]Calculator Data Summary'!$B$6:$AG$6)*($B$6='[21]Calculator Data Summary'!$B$4:$AG$4)*(GE$13='[21]Calculator Data Summary'!$B$7:$AG$7)*("Usage"='[21]Calculator Data Summary'!$A$8:$A$21)*'[21]Calculator Data Summary'!$B$8:$AG$21)</f>
        <v>6</v>
      </c>
      <c r="GF10" s="14">
        <f>SUMPRODUCT(($B$4='[21]Calculator Data Summary'!$B$5:$AG$5)*($B$5='[21]Calculator Data Summary'!$B$6:$AG$6)*($B$6='[21]Calculator Data Summary'!$B$4:$AG$4)*(GF$13='[21]Calculator Data Summary'!$B$7:$AG$7)*("Usage"='[21]Calculator Data Summary'!$A$8:$A$21)*'[21]Calculator Data Summary'!$B$8:$AG$21)</f>
        <v>6</v>
      </c>
      <c r="GG10" s="14">
        <f>SUMPRODUCT(($B$4='[21]Calculator Data Summary'!$B$5:$AG$5)*($B$5='[21]Calculator Data Summary'!$B$6:$AG$6)*($B$6='[21]Calculator Data Summary'!$B$4:$AG$4)*(GG$13='[21]Calculator Data Summary'!$B$7:$AG$7)*("Usage"='[21]Calculator Data Summary'!$A$8:$A$21)*'[21]Calculator Data Summary'!$B$8:$AG$21)</f>
        <v>6</v>
      </c>
      <c r="GI10" s="1" t="s">
        <v>11</v>
      </c>
      <c r="GJ10" s="14">
        <f>SUMPRODUCT(($B$4='[21]Calculator Data Summary'!$B$5:$AG$5)*($B$5='[21]Calculator Data Summary'!$B$6:$AG$6)*($B$6='[21]Calculator Data Summary'!$B$4:$AG$4)*(GJ$13='[21]Calculator Data Summary'!$B$7:$AG$7)*("Usage"='[21]Calculator Data Summary'!$A$8:$A$21)*'[21]Calculator Data Summary'!$B$8:$AG$21)</f>
        <v>6</v>
      </c>
      <c r="GK10" s="14">
        <f>SUMPRODUCT(($B$4='[21]Calculator Data Summary'!$B$5:$AG$5)*($B$5='[21]Calculator Data Summary'!$B$6:$AG$6)*($B$6='[21]Calculator Data Summary'!$B$4:$AG$4)*(GK$13='[21]Calculator Data Summary'!$B$7:$AG$7)*("Usage"='[21]Calculator Data Summary'!$A$8:$A$21)*'[21]Calculator Data Summary'!$B$8:$AG$21)</f>
        <v>6</v>
      </c>
      <c r="GL10" s="14">
        <f>SUMPRODUCT(($B$4='[21]Calculator Data Summary'!$B$5:$AG$5)*($B$5='[21]Calculator Data Summary'!$B$6:$AG$6)*($B$6='[21]Calculator Data Summary'!$B$4:$AG$4)*(GL$13='[21]Calculator Data Summary'!$B$7:$AG$7)*("Usage"='[21]Calculator Data Summary'!$A$8:$A$21)*'[21]Calculator Data Summary'!$B$8:$AG$21)</f>
        <v>6</v>
      </c>
      <c r="GN10" s="1" t="s">
        <v>11</v>
      </c>
      <c r="GO10" s="14">
        <f>SUMPRODUCT(($B$4='[21]Calculator Data Summary'!$B$5:$AG$5)*($B$5='[21]Calculator Data Summary'!$B$6:$AG$6)*($B$6='[21]Calculator Data Summary'!$B$4:$AG$4)*(GO$13='[21]Calculator Data Summary'!$B$7:$AG$7)*("Usage"='[21]Calculator Data Summary'!$A$8:$A$21)*'[21]Calculator Data Summary'!$B$8:$AG$21)</f>
        <v>6</v>
      </c>
      <c r="GP10" s="14">
        <f>SUMPRODUCT(($B$4='[21]Calculator Data Summary'!$B$5:$AG$5)*($B$5='[21]Calculator Data Summary'!$B$6:$AG$6)*($B$6='[21]Calculator Data Summary'!$B$4:$AG$4)*(GP$13='[21]Calculator Data Summary'!$B$7:$AG$7)*("Usage"='[21]Calculator Data Summary'!$A$8:$A$21)*'[21]Calculator Data Summary'!$B$8:$AG$21)</f>
        <v>6</v>
      </c>
      <c r="GQ10" s="14">
        <f>SUMPRODUCT(($B$4='[21]Calculator Data Summary'!$B$5:$AG$5)*($B$5='[21]Calculator Data Summary'!$B$6:$AG$6)*($B$6='[21]Calculator Data Summary'!$B$4:$AG$4)*(GQ$13='[21]Calculator Data Summary'!$B$7:$AG$7)*("Usage"='[21]Calculator Data Summary'!$A$8:$A$21)*'[21]Calculator Data Summary'!$B$8:$AG$21)</f>
        <v>6</v>
      </c>
      <c r="GS10" s="1" t="s">
        <v>11</v>
      </c>
      <c r="GT10" s="14">
        <f>SUMPRODUCT(($B$4='[21]Calculator Data Summary'!$B$5:$AG$5)*($B$5='[21]Calculator Data Summary'!$B$6:$AG$6)*($B$6='[21]Calculator Data Summary'!$B$4:$AG$4)*(GT$13='[21]Calculator Data Summary'!$B$7:$AG$7)*("Usage"='[21]Calculator Data Summary'!$A$8:$A$21)*'[21]Calculator Data Summary'!$B$8:$AG$21)</f>
        <v>6</v>
      </c>
      <c r="GU10" s="14">
        <f>SUMPRODUCT(($B$4='[21]Calculator Data Summary'!$B$5:$AG$5)*($B$5='[21]Calculator Data Summary'!$B$6:$AG$6)*($B$6='[21]Calculator Data Summary'!$B$4:$AG$4)*(GU$13='[21]Calculator Data Summary'!$B$7:$AG$7)*("Usage"='[21]Calculator Data Summary'!$A$8:$A$21)*'[21]Calculator Data Summary'!$B$8:$AG$21)</f>
        <v>6</v>
      </c>
      <c r="GV10" s="14">
        <f>SUMPRODUCT(($B$4='[21]Calculator Data Summary'!$B$5:$AG$5)*($B$5='[21]Calculator Data Summary'!$B$6:$AG$6)*($B$6='[21]Calculator Data Summary'!$B$4:$AG$4)*(GV$13='[21]Calculator Data Summary'!$B$7:$AG$7)*("Usage"='[21]Calculator Data Summary'!$A$8:$A$21)*'[21]Calculator Data Summary'!$B$8:$AG$21)</f>
        <v>6</v>
      </c>
      <c r="GX10" s="1" t="s">
        <v>11</v>
      </c>
      <c r="GY10" s="14">
        <f>SUMPRODUCT(($B$4='[21]Calculator Data Summary'!$B$5:$AG$5)*($B$5='[21]Calculator Data Summary'!$B$6:$AG$6)*($B$6='[21]Calculator Data Summary'!$B$4:$AG$4)*(GY$13='[21]Calculator Data Summary'!$B$7:$AG$7)*("Usage"='[21]Calculator Data Summary'!$A$8:$A$21)*'[21]Calculator Data Summary'!$B$8:$AG$21)</f>
        <v>6</v>
      </c>
      <c r="GZ10" s="14">
        <f>SUMPRODUCT(($B$4='[21]Calculator Data Summary'!$B$5:$AG$5)*($B$5='[21]Calculator Data Summary'!$B$6:$AG$6)*($B$6='[21]Calculator Data Summary'!$B$4:$AG$4)*(GZ$13='[21]Calculator Data Summary'!$B$7:$AG$7)*("Usage"='[21]Calculator Data Summary'!$A$8:$A$21)*'[21]Calculator Data Summary'!$B$8:$AG$21)</f>
        <v>6</v>
      </c>
      <c r="HA10" s="14">
        <f>SUMPRODUCT(($B$4='[21]Calculator Data Summary'!$B$5:$AG$5)*($B$5='[21]Calculator Data Summary'!$B$6:$AG$6)*($B$6='[21]Calculator Data Summary'!$B$4:$AG$4)*(HA$13='[21]Calculator Data Summary'!$B$7:$AG$7)*("Usage"='[21]Calculator Data Summary'!$A$8:$A$21)*'[21]Calculator Data Summary'!$B$8:$AG$21)</f>
        <v>6</v>
      </c>
      <c r="HC10" s="1" t="s">
        <v>11</v>
      </c>
      <c r="HD10" s="14">
        <f>SUMPRODUCT(($B$4='[21]Calculator Data Summary'!$B$5:$AG$5)*($B$5='[21]Calculator Data Summary'!$B$6:$AG$6)*($B$6='[21]Calculator Data Summary'!$B$4:$AG$4)*(HD$13='[21]Calculator Data Summary'!$B$7:$AG$7)*("Usage"='[21]Calculator Data Summary'!$A$8:$A$21)*'[21]Calculator Data Summary'!$B$8:$AG$21)</f>
        <v>6</v>
      </c>
      <c r="HE10" s="14">
        <f>SUMPRODUCT(($B$4='[21]Calculator Data Summary'!$B$5:$AG$5)*($B$5='[21]Calculator Data Summary'!$B$6:$AG$6)*($B$6='[21]Calculator Data Summary'!$B$4:$AG$4)*(HE$13='[21]Calculator Data Summary'!$B$7:$AG$7)*("Usage"='[21]Calculator Data Summary'!$A$8:$A$21)*'[21]Calculator Data Summary'!$B$8:$AG$21)</f>
        <v>6</v>
      </c>
      <c r="HF10" s="14">
        <f>SUMPRODUCT(($B$4='[21]Calculator Data Summary'!$B$5:$AG$5)*($B$5='[21]Calculator Data Summary'!$B$6:$AG$6)*($B$6='[21]Calculator Data Summary'!$B$4:$AG$4)*(HF$13='[21]Calculator Data Summary'!$B$7:$AG$7)*("Usage"='[21]Calculator Data Summary'!$A$8:$A$21)*'[21]Calculator Data Summary'!$B$8:$AG$21)</f>
        <v>6</v>
      </c>
      <c r="HH10" s="1" t="s">
        <v>11</v>
      </c>
      <c r="HI10" s="14">
        <f>SUMPRODUCT(($B$4='[21]Calculator Data Summary'!$B$5:$AG$5)*($B$5='[21]Calculator Data Summary'!$B$6:$AG$6)*($B$6='[21]Calculator Data Summary'!$B$4:$AG$4)*(HI$13='[21]Calculator Data Summary'!$B$7:$AG$7)*("Usage"='[21]Calculator Data Summary'!$A$8:$A$21)*'[21]Calculator Data Summary'!$B$8:$AG$21)</f>
        <v>6</v>
      </c>
      <c r="HJ10" s="14">
        <f>SUMPRODUCT(($B$4='[21]Calculator Data Summary'!$B$5:$AG$5)*($B$5='[21]Calculator Data Summary'!$B$6:$AG$6)*($B$6='[21]Calculator Data Summary'!$B$4:$AG$4)*(HJ$13='[21]Calculator Data Summary'!$B$7:$AG$7)*("Usage"='[21]Calculator Data Summary'!$A$8:$A$21)*'[21]Calculator Data Summary'!$B$8:$AG$21)</f>
        <v>6</v>
      </c>
      <c r="HK10" s="14">
        <f>SUMPRODUCT(($B$4='[21]Calculator Data Summary'!$B$5:$AG$5)*($B$5='[21]Calculator Data Summary'!$B$6:$AG$6)*($B$6='[21]Calculator Data Summary'!$B$4:$AG$4)*(HK$13='[21]Calculator Data Summary'!$B$7:$AG$7)*("Usage"='[21]Calculator Data Summary'!$A$8:$A$21)*'[21]Calculator Data Summary'!$B$8:$AG$21)</f>
        <v>6</v>
      </c>
      <c r="HM10" s="1" t="s">
        <v>11</v>
      </c>
      <c r="HN10" s="14">
        <f>SUMPRODUCT(($B$4='[21]Calculator Data Summary'!$B$5:$AG$5)*($B$5='[21]Calculator Data Summary'!$B$6:$AG$6)*($B$6='[21]Calculator Data Summary'!$B$4:$AG$4)*(HN$13='[21]Calculator Data Summary'!$B$7:$AG$7)*("Usage"='[21]Calculator Data Summary'!$A$8:$A$21)*'[21]Calculator Data Summary'!$B$8:$AG$21)</f>
        <v>6</v>
      </c>
      <c r="HO10" s="14">
        <f>SUMPRODUCT(($B$4='[21]Calculator Data Summary'!$B$5:$AG$5)*($B$5='[21]Calculator Data Summary'!$B$6:$AG$6)*($B$6='[21]Calculator Data Summary'!$B$4:$AG$4)*(HO$13='[21]Calculator Data Summary'!$B$7:$AG$7)*("Usage"='[21]Calculator Data Summary'!$A$8:$A$21)*'[21]Calculator Data Summary'!$B$8:$AG$21)</f>
        <v>6</v>
      </c>
      <c r="HP10" s="14">
        <f>SUMPRODUCT(($B$4='[21]Calculator Data Summary'!$B$5:$AG$5)*($B$5='[21]Calculator Data Summary'!$B$6:$AG$6)*($B$6='[21]Calculator Data Summary'!$B$4:$AG$4)*(HP$13='[21]Calculator Data Summary'!$B$7:$AG$7)*("Usage"='[21]Calculator Data Summary'!$A$8:$A$21)*'[21]Calculator Data Summary'!$B$8:$AG$21)</f>
        <v>6</v>
      </c>
    </row>
    <row r="11" spans="1:224" ht="14.45" customHeight="1" x14ac:dyDescent="0.25">
      <c r="A11" s="5" t="s">
        <v>12</v>
      </c>
      <c r="B11" s="6"/>
      <c r="C11" s="6"/>
      <c r="D11" s="7"/>
      <c r="F11" s="5" t="s">
        <v>12</v>
      </c>
      <c r="G11" s="6"/>
      <c r="H11" s="6"/>
      <c r="I11" s="7"/>
      <c r="K11" s="5" t="s">
        <v>12</v>
      </c>
      <c r="L11" s="6"/>
      <c r="M11" s="6"/>
      <c r="N11" s="7"/>
      <c r="P11" s="5" t="s">
        <v>12</v>
      </c>
      <c r="Q11" s="6"/>
      <c r="R11" s="6"/>
      <c r="S11" s="7"/>
      <c r="U11" s="5" t="s">
        <v>12</v>
      </c>
      <c r="V11" s="6"/>
      <c r="W11" s="6"/>
      <c r="X11" s="7"/>
      <c r="Z11" s="5" t="s">
        <v>12</v>
      </c>
      <c r="AA11" s="6"/>
      <c r="AB11" s="6"/>
      <c r="AC11" s="7"/>
      <c r="AE11" s="5" t="s">
        <v>12</v>
      </c>
      <c r="AF11" s="6"/>
      <c r="AG11" s="6"/>
      <c r="AH11" s="7"/>
      <c r="AJ11" s="5" t="s">
        <v>12</v>
      </c>
      <c r="AK11" s="6"/>
      <c r="AL11" s="6"/>
      <c r="AM11" s="7"/>
      <c r="AO11" s="5" t="s">
        <v>12</v>
      </c>
      <c r="AP11" s="6"/>
      <c r="AQ11" s="6"/>
      <c r="AR11" s="7"/>
      <c r="AT11" s="5" t="s">
        <v>12</v>
      </c>
      <c r="AU11" s="6"/>
      <c r="AV11" s="6"/>
      <c r="AW11" s="7"/>
      <c r="AY11" s="5" t="s">
        <v>12</v>
      </c>
      <c r="AZ11" s="6"/>
      <c r="BA11" s="6"/>
      <c r="BB11" s="7"/>
      <c r="BD11" s="5" t="s">
        <v>12</v>
      </c>
      <c r="BE11" s="6"/>
      <c r="BF11" s="6"/>
      <c r="BG11" s="7"/>
      <c r="BI11" s="5" t="s">
        <v>12</v>
      </c>
      <c r="BJ11" s="6"/>
      <c r="BK11" s="6"/>
      <c r="BL11" s="7"/>
      <c r="BN11" s="5" t="s">
        <v>12</v>
      </c>
      <c r="BO11" s="6"/>
      <c r="BP11" s="6"/>
      <c r="BQ11" s="7"/>
      <c r="BS11" s="5" t="s">
        <v>12</v>
      </c>
      <c r="BT11" s="6"/>
      <c r="BU11" s="6"/>
      <c r="BV11" s="7"/>
      <c r="BX11" s="5" t="s">
        <v>12</v>
      </c>
      <c r="BY11" s="6"/>
      <c r="BZ11" s="6"/>
      <c r="CA11" s="7"/>
      <c r="CC11" s="5" t="s">
        <v>12</v>
      </c>
      <c r="CD11" s="6"/>
      <c r="CE11" s="6"/>
      <c r="CF11" s="7"/>
      <c r="CH11" s="5" t="s">
        <v>12</v>
      </c>
      <c r="CI11" s="6"/>
      <c r="CJ11" s="6"/>
      <c r="CK11" s="7"/>
      <c r="CM11" s="5" t="s">
        <v>12</v>
      </c>
      <c r="CN11" s="6"/>
      <c r="CO11" s="6"/>
      <c r="CP11" s="7"/>
      <c r="CR11" s="5" t="s">
        <v>12</v>
      </c>
      <c r="CS11" s="6"/>
      <c r="CT11" s="6"/>
      <c r="CU11" s="7"/>
      <c r="CW11" s="5" t="s">
        <v>12</v>
      </c>
      <c r="CX11" s="6"/>
      <c r="CY11" s="6"/>
      <c r="CZ11" s="7"/>
      <c r="DB11" s="5" t="s">
        <v>12</v>
      </c>
      <c r="DC11" s="6"/>
      <c r="DD11" s="6"/>
      <c r="DE11" s="7"/>
      <c r="DG11" s="5" t="s">
        <v>12</v>
      </c>
      <c r="DH11" s="6"/>
      <c r="DI11" s="6"/>
      <c r="DJ11" s="7"/>
      <c r="DL11" s="5" t="s">
        <v>12</v>
      </c>
      <c r="DM11" s="6"/>
      <c r="DN11" s="6"/>
      <c r="DO11" s="7"/>
      <c r="DQ11" s="5" t="s">
        <v>12</v>
      </c>
      <c r="DR11" s="6"/>
      <c r="DS11" s="6"/>
      <c r="DT11" s="7"/>
      <c r="DV11" s="5" t="s">
        <v>12</v>
      </c>
      <c r="DW11" s="6"/>
      <c r="DX11" s="6"/>
      <c r="DY11" s="7"/>
      <c r="EA11" s="5" t="s">
        <v>12</v>
      </c>
      <c r="EB11" s="6"/>
      <c r="EC11" s="6"/>
      <c r="ED11" s="7"/>
      <c r="EF11" s="5" t="s">
        <v>12</v>
      </c>
      <c r="EG11" s="6"/>
      <c r="EH11" s="6"/>
      <c r="EI11" s="7"/>
      <c r="EK11" s="5" t="s">
        <v>12</v>
      </c>
      <c r="EL11" s="6"/>
      <c r="EM11" s="6"/>
      <c r="EN11" s="7"/>
      <c r="EP11" s="5" t="s">
        <v>12</v>
      </c>
      <c r="EQ11" s="6"/>
      <c r="ER11" s="6"/>
      <c r="ES11" s="7"/>
      <c r="EU11" s="5" t="s">
        <v>12</v>
      </c>
      <c r="EV11" s="6"/>
      <c r="EW11" s="6"/>
      <c r="EX11" s="7"/>
      <c r="EZ11" s="5" t="s">
        <v>12</v>
      </c>
      <c r="FA11" s="6"/>
      <c r="FB11" s="6"/>
      <c r="FC11" s="7"/>
      <c r="FE11" s="5" t="s">
        <v>12</v>
      </c>
      <c r="FF11" s="6"/>
      <c r="FG11" s="6"/>
      <c r="FH11" s="7"/>
      <c r="FJ11" s="5" t="s">
        <v>12</v>
      </c>
      <c r="FK11" s="6"/>
      <c r="FL11" s="6"/>
      <c r="FM11" s="7"/>
      <c r="FO11" s="5" t="s">
        <v>12</v>
      </c>
      <c r="FP11" s="6"/>
      <c r="FQ11" s="6"/>
      <c r="FR11" s="7"/>
      <c r="FT11" s="5" t="s">
        <v>12</v>
      </c>
      <c r="FU11" s="6"/>
      <c r="FV11" s="6"/>
      <c r="FW11" s="7"/>
      <c r="FY11" s="5" t="s">
        <v>12</v>
      </c>
      <c r="FZ11" s="6"/>
      <c r="GA11" s="6"/>
      <c r="GB11" s="7"/>
      <c r="GD11" s="5" t="s">
        <v>12</v>
      </c>
      <c r="GE11" s="6"/>
      <c r="GF11" s="6"/>
      <c r="GG11" s="7"/>
      <c r="GI11" s="5" t="s">
        <v>12</v>
      </c>
      <c r="GJ11" s="6"/>
      <c r="GK11" s="6"/>
      <c r="GL11" s="7"/>
      <c r="GN11" s="5" t="s">
        <v>12</v>
      </c>
      <c r="GO11" s="6"/>
      <c r="GP11" s="6"/>
      <c r="GQ11" s="7"/>
      <c r="GS11" s="5" t="s">
        <v>12</v>
      </c>
      <c r="GT11" s="6"/>
      <c r="GU11" s="6"/>
      <c r="GV11" s="7"/>
      <c r="GX11" s="5" t="s">
        <v>12</v>
      </c>
      <c r="GY11" s="6"/>
      <c r="GZ11" s="6"/>
      <c r="HA11" s="7"/>
      <c r="HC11" s="5" t="s">
        <v>12</v>
      </c>
      <c r="HD11" s="6"/>
      <c r="HE11" s="6"/>
      <c r="HF11" s="7"/>
      <c r="HH11" s="5" t="s">
        <v>12</v>
      </c>
      <c r="HI11" s="6"/>
      <c r="HJ11" s="6"/>
      <c r="HK11" s="7"/>
      <c r="HM11" s="5" t="s">
        <v>12</v>
      </c>
      <c r="HN11" s="6"/>
      <c r="HO11" s="6"/>
      <c r="HP11" s="7"/>
    </row>
    <row r="12" spans="1:224" ht="29.45" customHeight="1" thickBot="1" x14ac:dyDescent="0.3">
      <c r="A12" s="8" t="s">
        <v>13</v>
      </c>
      <c r="B12" s="9"/>
      <c r="C12" s="9"/>
      <c r="D12" s="10"/>
      <c r="F12" s="8" t="s">
        <v>13</v>
      </c>
      <c r="G12" s="9"/>
      <c r="H12" s="9"/>
      <c r="I12" s="10"/>
      <c r="K12" s="8" t="s">
        <v>13</v>
      </c>
      <c r="L12" s="9"/>
      <c r="M12" s="9"/>
      <c r="N12" s="10"/>
      <c r="P12" s="8" t="s">
        <v>13</v>
      </c>
      <c r="Q12" s="9"/>
      <c r="R12" s="9"/>
      <c r="S12" s="10"/>
      <c r="U12" s="8" t="s">
        <v>13</v>
      </c>
      <c r="V12" s="9"/>
      <c r="W12" s="9"/>
      <c r="X12" s="10"/>
      <c r="Z12" s="8" t="s">
        <v>13</v>
      </c>
      <c r="AA12" s="9"/>
      <c r="AB12" s="9"/>
      <c r="AC12" s="10"/>
      <c r="AE12" s="8" t="s">
        <v>13</v>
      </c>
      <c r="AF12" s="9"/>
      <c r="AG12" s="9"/>
      <c r="AH12" s="10"/>
      <c r="AJ12" s="8" t="s">
        <v>13</v>
      </c>
      <c r="AK12" s="9"/>
      <c r="AL12" s="9"/>
      <c r="AM12" s="10"/>
      <c r="AO12" s="8" t="s">
        <v>13</v>
      </c>
      <c r="AP12" s="9"/>
      <c r="AQ12" s="9"/>
      <c r="AR12" s="10"/>
      <c r="AT12" s="8" t="s">
        <v>13</v>
      </c>
      <c r="AU12" s="9"/>
      <c r="AV12" s="9"/>
      <c r="AW12" s="10"/>
      <c r="AY12" s="8" t="s">
        <v>13</v>
      </c>
      <c r="AZ12" s="9"/>
      <c r="BA12" s="9"/>
      <c r="BB12" s="10"/>
      <c r="BD12" s="8" t="s">
        <v>13</v>
      </c>
      <c r="BE12" s="9"/>
      <c r="BF12" s="9"/>
      <c r="BG12" s="10"/>
      <c r="BI12" s="8" t="s">
        <v>13</v>
      </c>
      <c r="BJ12" s="9"/>
      <c r="BK12" s="9"/>
      <c r="BL12" s="10"/>
      <c r="BN12" s="8" t="s">
        <v>13</v>
      </c>
      <c r="BO12" s="9"/>
      <c r="BP12" s="9"/>
      <c r="BQ12" s="10"/>
      <c r="BS12" s="8" t="s">
        <v>13</v>
      </c>
      <c r="BT12" s="9"/>
      <c r="BU12" s="9"/>
      <c r="BV12" s="10"/>
      <c r="BX12" s="8" t="s">
        <v>13</v>
      </c>
      <c r="BY12" s="9"/>
      <c r="BZ12" s="9"/>
      <c r="CA12" s="10"/>
      <c r="CC12" s="8" t="s">
        <v>13</v>
      </c>
      <c r="CD12" s="9"/>
      <c r="CE12" s="9"/>
      <c r="CF12" s="10"/>
      <c r="CH12" s="8" t="s">
        <v>13</v>
      </c>
      <c r="CI12" s="9"/>
      <c r="CJ12" s="9"/>
      <c r="CK12" s="10"/>
      <c r="CM12" s="8" t="s">
        <v>13</v>
      </c>
      <c r="CN12" s="9"/>
      <c r="CO12" s="9"/>
      <c r="CP12" s="10"/>
      <c r="CR12" s="8" t="s">
        <v>13</v>
      </c>
      <c r="CS12" s="9"/>
      <c r="CT12" s="9"/>
      <c r="CU12" s="10"/>
      <c r="CW12" s="8" t="s">
        <v>13</v>
      </c>
      <c r="CX12" s="9"/>
      <c r="CY12" s="9"/>
      <c r="CZ12" s="10"/>
      <c r="DB12" s="8" t="s">
        <v>13</v>
      </c>
      <c r="DC12" s="9"/>
      <c r="DD12" s="9"/>
      <c r="DE12" s="10"/>
      <c r="DG12" s="8" t="s">
        <v>13</v>
      </c>
      <c r="DH12" s="9"/>
      <c r="DI12" s="9"/>
      <c r="DJ12" s="10"/>
      <c r="DL12" s="8" t="s">
        <v>13</v>
      </c>
      <c r="DM12" s="9"/>
      <c r="DN12" s="9"/>
      <c r="DO12" s="10"/>
      <c r="DQ12" s="8" t="s">
        <v>13</v>
      </c>
      <c r="DR12" s="9"/>
      <c r="DS12" s="9"/>
      <c r="DT12" s="10"/>
      <c r="DV12" s="8" t="s">
        <v>13</v>
      </c>
      <c r="DW12" s="9"/>
      <c r="DX12" s="9"/>
      <c r="DY12" s="10"/>
      <c r="EA12" s="8" t="s">
        <v>13</v>
      </c>
      <c r="EB12" s="9"/>
      <c r="EC12" s="9"/>
      <c r="ED12" s="10"/>
      <c r="EF12" s="8" t="s">
        <v>13</v>
      </c>
      <c r="EG12" s="9"/>
      <c r="EH12" s="9"/>
      <c r="EI12" s="10"/>
      <c r="EK12" s="8" t="s">
        <v>13</v>
      </c>
      <c r="EL12" s="9"/>
      <c r="EM12" s="9"/>
      <c r="EN12" s="10"/>
      <c r="EP12" s="8" t="s">
        <v>13</v>
      </c>
      <c r="EQ12" s="9"/>
      <c r="ER12" s="9"/>
      <c r="ES12" s="10"/>
      <c r="EU12" s="8" t="s">
        <v>13</v>
      </c>
      <c r="EV12" s="9"/>
      <c r="EW12" s="9"/>
      <c r="EX12" s="10"/>
      <c r="EZ12" s="8" t="s">
        <v>13</v>
      </c>
      <c r="FA12" s="9"/>
      <c r="FB12" s="9"/>
      <c r="FC12" s="10"/>
      <c r="FE12" s="8" t="s">
        <v>13</v>
      </c>
      <c r="FF12" s="9"/>
      <c r="FG12" s="9"/>
      <c r="FH12" s="10"/>
      <c r="FJ12" s="8" t="s">
        <v>13</v>
      </c>
      <c r="FK12" s="9"/>
      <c r="FL12" s="9"/>
      <c r="FM12" s="10"/>
      <c r="FO12" s="8" t="s">
        <v>13</v>
      </c>
      <c r="FP12" s="9"/>
      <c r="FQ12" s="9"/>
      <c r="FR12" s="10"/>
      <c r="FT12" s="8" t="s">
        <v>13</v>
      </c>
      <c r="FU12" s="9"/>
      <c r="FV12" s="9"/>
      <c r="FW12" s="10"/>
      <c r="FY12" s="8" t="s">
        <v>13</v>
      </c>
      <c r="FZ12" s="9"/>
      <c r="GA12" s="9"/>
      <c r="GB12" s="10"/>
      <c r="GD12" s="8" t="s">
        <v>13</v>
      </c>
      <c r="GE12" s="9"/>
      <c r="GF12" s="9"/>
      <c r="GG12" s="10"/>
      <c r="GI12" s="8" t="s">
        <v>13</v>
      </c>
      <c r="GJ12" s="9"/>
      <c r="GK12" s="9"/>
      <c r="GL12" s="10"/>
      <c r="GN12" s="8" t="s">
        <v>13</v>
      </c>
      <c r="GO12" s="9"/>
      <c r="GP12" s="9"/>
      <c r="GQ12" s="10"/>
      <c r="GS12" s="8" t="s">
        <v>13</v>
      </c>
      <c r="GT12" s="9"/>
      <c r="GU12" s="9"/>
      <c r="GV12" s="10"/>
      <c r="GX12" s="8" t="s">
        <v>13</v>
      </c>
      <c r="GY12" s="9"/>
      <c r="GZ12" s="9"/>
      <c r="HA12" s="10"/>
      <c r="HC12" s="8" t="s">
        <v>13</v>
      </c>
      <c r="HD12" s="9"/>
      <c r="HE12" s="9"/>
      <c r="HF12" s="10"/>
      <c r="HH12" s="8" t="s">
        <v>13</v>
      </c>
      <c r="HI12" s="9"/>
      <c r="HJ12" s="9"/>
      <c r="HK12" s="10"/>
      <c r="HM12" s="8" t="s">
        <v>13</v>
      </c>
      <c r="HN12" s="9"/>
      <c r="HO12" s="9"/>
      <c r="HP12" s="10"/>
    </row>
    <row r="13" spans="1:224" x14ac:dyDescent="0.25">
      <c r="A13" s="11" t="s">
        <v>14</v>
      </c>
      <c r="B13" s="17">
        <f>G13</f>
        <v>2023</v>
      </c>
      <c r="C13" s="17">
        <f t="shared" ref="C13:D13" si="1">H13</f>
        <v>2024</v>
      </c>
      <c r="D13" s="18">
        <f t="shared" si="1"/>
        <v>2025</v>
      </c>
      <c r="F13" s="11" t="s">
        <v>14</v>
      </c>
      <c r="G13" s="17">
        <f>[17]Summary!$B$13</f>
        <v>2023</v>
      </c>
      <c r="H13" s="17">
        <f>[17]Summary!$C$13</f>
        <v>2024</v>
      </c>
      <c r="I13" s="18">
        <f>[17]Summary!$D$13</f>
        <v>2025</v>
      </c>
      <c r="K13" s="11" t="s">
        <v>14</v>
      </c>
      <c r="L13" s="17">
        <f>[18]Summary!$B$13</f>
        <v>2023</v>
      </c>
      <c r="M13" s="17">
        <f>[18]Summary!$C$13</f>
        <v>2024</v>
      </c>
      <c r="N13" s="18">
        <f>[18]Summary!$D$13</f>
        <v>2025</v>
      </c>
      <c r="P13" s="11" t="s">
        <v>14</v>
      </c>
      <c r="Q13" s="17">
        <f>[19]Summary!$B$13</f>
        <v>2023</v>
      </c>
      <c r="R13" s="17">
        <f>[19]Summary!$C$13</f>
        <v>2024</v>
      </c>
      <c r="S13" s="18">
        <f>[19]Summary!$D$13</f>
        <v>2025</v>
      </c>
      <c r="U13" s="11" t="s">
        <v>14</v>
      </c>
      <c r="V13" s="17">
        <f>[20]Summary!$B$13</f>
        <v>2023</v>
      </c>
      <c r="W13" s="17">
        <f>[20]Summary!$C$13</f>
        <v>2024</v>
      </c>
      <c r="X13" s="18">
        <f>[20]Summary!$D$13</f>
        <v>2025</v>
      </c>
      <c r="Z13" s="11" t="s">
        <v>14</v>
      </c>
      <c r="AA13" s="17">
        <f>[21]Summary!$B$13</f>
        <v>2023</v>
      </c>
      <c r="AB13" s="17">
        <f>[21]Summary!$C$13</f>
        <v>2024</v>
      </c>
      <c r="AC13" s="18">
        <f>[21]Summary!$D$13</f>
        <v>2025</v>
      </c>
      <c r="AE13" s="11" t="s">
        <v>14</v>
      </c>
      <c r="AF13" s="17">
        <f>[21]Summary!$B$13</f>
        <v>2023</v>
      </c>
      <c r="AG13" s="17">
        <f>[21]Summary!$C$13</f>
        <v>2024</v>
      </c>
      <c r="AH13" s="18">
        <f>[21]Summary!$D$13</f>
        <v>2025</v>
      </c>
      <c r="AJ13" s="11" t="s">
        <v>14</v>
      </c>
      <c r="AK13" s="17">
        <f>[21]Summary!$B$13</f>
        <v>2023</v>
      </c>
      <c r="AL13" s="17">
        <f>[21]Summary!$C$13</f>
        <v>2024</v>
      </c>
      <c r="AM13" s="18">
        <f>[21]Summary!$D$13</f>
        <v>2025</v>
      </c>
      <c r="AO13" s="11" t="s">
        <v>14</v>
      </c>
      <c r="AP13" s="17">
        <f>[21]Summary!$B$13</f>
        <v>2023</v>
      </c>
      <c r="AQ13" s="17">
        <f>[21]Summary!$C$13</f>
        <v>2024</v>
      </c>
      <c r="AR13" s="18">
        <f>[21]Summary!$D$13</f>
        <v>2025</v>
      </c>
      <c r="AT13" s="11" t="s">
        <v>14</v>
      </c>
      <c r="AU13" s="17">
        <f>[21]Summary!$B$13</f>
        <v>2023</v>
      </c>
      <c r="AV13" s="17">
        <f>[21]Summary!$C$13</f>
        <v>2024</v>
      </c>
      <c r="AW13" s="18">
        <f>[21]Summary!$D$13</f>
        <v>2025</v>
      </c>
      <c r="AY13" s="11" t="s">
        <v>14</v>
      </c>
      <c r="AZ13" s="17">
        <f>[21]Summary!$B$13</f>
        <v>2023</v>
      </c>
      <c r="BA13" s="17">
        <f>[21]Summary!$C$13</f>
        <v>2024</v>
      </c>
      <c r="BB13" s="18">
        <f>[21]Summary!$D$13</f>
        <v>2025</v>
      </c>
      <c r="BD13" s="11" t="s">
        <v>14</v>
      </c>
      <c r="BE13" s="17">
        <f>[21]Summary!$B$13</f>
        <v>2023</v>
      </c>
      <c r="BF13" s="17">
        <f>[21]Summary!$C$13</f>
        <v>2024</v>
      </c>
      <c r="BG13" s="18">
        <f>[21]Summary!$D$13</f>
        <v>2025</v>
      </c>
      <c r="BI13" s="11" t="s">
        <v>14</v>
      </c>
      <c r="BJ13" s="17">
        <f>[21]Summary!$B$13</f>
        <v>2023</v>
      </c>
      <c r="BK13" s="17">
        <f>[21]Summary!$C$13</f>
        <v>2024</v>
      </c>
      <c r="BL13" s="18">
        <f>[21]Summary!$D$13</f>
        <v>2025</v>
      </c>
      <c r="BN13" s="11" t="s">
        <v>14</v>
      </c>
      <c r="BO13" s="17">
        <f>[21]Summary!$B$13</f>
        <v>2023</v>
      </c>
      <c r="BP13" s="17">
        <f>[21]Summary!$C$13</f>
        <v>2024</v>
      </c>
      <c r="BQ13" s="18">
        <f>[21]Summary!$D$13</f>
        <v>2025</v>
      </c>
      <c r="BS13" s="11" t="s">
        <v>14</v>
      </c>
      <c r="BT13" s="17">
        <f>[21]Summary!$B$13</f>
        <v>2023</v>
      </c>
      <c r="BU13" s="17">
        <f>[21]Summary!$C$13</f>
        <v>2024</v>
      </c>
      <c r="BV13" s="18">
        <f>[21]Summary!$D$13</f>
        <v>2025</v>
      </c>
      <c r="BX13" s="11" t="s">
        <v>14</v>
      </c>
      <c r="BY13" s="17">
        <f>[21]Summary!$B$13</f>
        <v>2023</v>
      </c>
      <c r="BZ13" s="17">
        <f>[21]Summary!$C$13</f>
        <v>2024</v>
      </c>
      <c r="CA13" s="18">
        <f>[21]Summary!$D$13</f>
        <v>2025</v>
      </c>
      <c r="CC13" s="11" t="s">
        <v>14</v>
      </c>
      <c r="CD13" s="17">
        <f>[21]Summary!$B$13</f>
        <v>2023</v>
      </c>
      <c r="CE13" s="17">
        <f>[21]Summary!$C$13</f>
        <v>2024</v>
      </c>
      <c r="CF13" s="18">
        <f>[21]Summary!$D$13</f>
        <v>2025</v>
      </c>
      <c r="CH13" s="11" t="s">
        <v>14</v>
      </c>
      <c r="CI13" s="17">
        <f>[21]Summary!$B$13</f>
        <v>2023</v>
      </c>
      <c r="CJ13" s="17">
        <f>[21]Summary!$C$13</f>
        <v>2024</v>
      </c>
      <c r="CK13" s="18">
        <f>[21]Summary!$D$13</f>
        <v>2025</v>
      </c>
      <c r="CM13" s="11" t="s">
        <v>14</v>
      </c>
      <c r="CN13" s="17">
        <f>[21]Summary!$B$13</f>
        <v>2023</v>
      </c>
      <c r="CO13" s="17">
        <f>[21]Summary!$C$13</f>
        <v>2024</v>
      </c>
      <c r="CP13" s="18">
        <f>[21]Summary!$D$13</f>
        <v>2025</v>
      </c>
      <c r="CR13" s="11" t="s">
        <v>14</v>
      </c>
      <c r="CS13" s="17">
        <f>[21]Summary!$B$13</f>
        <v>2023</v>
      </c>
      <c r="CT13" s="17">
        <f>[21]Summary!$C$13</f>
        <v>2024</v>
      </c>
      <c r="CU13" s="18">
        <f>[21]Summary!$D$13</f>
        <v>2025</v>
      </c>
      <c r="CW13" s="11" t="s">
        <v>14</v>
      </c>
      <c r="CX13" s="17">
        <f>[21]Summary!$B$13</f>
        <v>2023</v>
      </c>
      <c r="CY13" s="17">
        <f>[21]Summary!$C$13</f>
        <v>2024</v>
      </c>
      <c r="CZ13" s="18">
        <f>[21]Summary!$D$13</f>
        <v>2025</v>
      </c>
      <c r="DB13" s="11" t="s">
        <v>14</v>
      </c>
      <c r="DC13" s="17">
        <f>[21]Summary!$B$13</f>
        <v>2023</v>
      </c>
      <c r="DD13" s="17">
        <f>[21]Summary!$C$13</f>
        <v>2024</v>
      </c>
      <c r="DE13" s="18">
        <f>[21]Summary!$D$13</f>
        <v>2025</v>
      </c>
      <c r="DG13" s="11" t="s">
        <v>14</v>
      </c>
      <c r="DH13" s="17">
        <f>[21]Summary!$B$13</f>
        <v>2023</v>
      </c>
      <c r="DI13" s="17">
        <f>[21]Summary!$C$13</f>
        <v>2024</v>
      </c>
      <c r="DJ13" s="18">
        <f>[21]Summary!$D$13</f>
        <v>2025</v>
      </c>
      <c r="DL13" s="11" t="s">
        <v>14</v>
      </c>
      <c r="DM13" s="17">
        <f>[21]Summary!$B$13</f>
        <v>2023</v>
      </c>
      <c r="DN13" s="17">
        <f>[21]Summary!$C$13</f>
        <v>2024</v>
      </c>
      <c r="DO13" s="18">
        <f>[21]Summary!$D$13</f>
        <v>2025</v>
      </c>
      <c r="DQ13" s="11" t="s">
        <v>14</v>
      </c>
      <c r="DR13" s="17">
        <f>[21]Summary!$B$13</f>
        <v>2023</v>
      </c>
      <c r="DS13" s="17">
        <f>[21]Summary!$C$13</f>
        <v>2024</v>
      </c>
      <c r="DT13" s="18">
        <f>[21]Summary!$D$13</f>
        <v>2025</v>
      </c>
      <c r="DV13" s="11" t="s">
        <v>14</v>
      </c>
      <c r="DW13" s="17">
        <f>[21]Summary!$B$13</f>
        <v>2023</v>
      </c>
      <c r="DX13" s="17">
        <f>[21]Summary!$C$13</f>
        <v>2024</v>
      </c>
      <c r="DY13" s="18">
        <f>[21]Summary!$D$13</f>
        <v>2025</v>
      </c>
      <c r="EA13" s="11" t="s">
        <v>14</v>
      </c>
      <c r="EB13" s="17">
        <f>[21]Summary!$B$13</f>
        <v>2023</v>
      </c>
      <c r="EC13" s="17">
        <f>[21]Summary!$C$13</f>
        <v>2024</v>
      </c>
      <c r="ED13" s="18">
        <f>[21]Summary!$D$13</f>
        <v>2025</v>
      </c>
      <c r="EF13" s="11" t="s">
        <v>14</v>
      </c>
      <c r="EG13" s="17">
        <f>[21]Summary!$B$13</f>
        <v>2023</v>
      </c>
      <c r="EH13" s="17">
        <f>[21]Summary!$C$13</f>
        <v>2024</v>
      </c>
      <c r="EI13" s="18">
        <f>[21]Summary!$D$13</f>
        <v>2025</v>
      </c>
      <c r="EK13" s="11" t="s">
        <v>14</v>
      </c>
      <c r="EL13" s="17">
        <f>[21]Summary!$B$13</f>
        <v>2023</v>
      </c>
      <c r="EM13" s="17">
        <f>[21]Summary!$C$13</f>
        <v>2024</v>
      </c>
      <c r="EN13" s="18">
        <f>[21]Summary!$D$13</f>
        <v>2025</v>
      </c>
      <c r="EP13" s="11" t="s">
        <v>14</v>
      </c>
      <c r="EQ13" s="17">
        <f>[21]Summary!$B$13</f>
        <v>2023</v>
      </c>
      <c r="ER13" s="17">
        <f>[21]Summary!$C$13</f>
        <v>2024</v>
      </c>
      <c r="ES13" s="18">
        <f>[21]Summary!$D$13</f>
        <v>2025</v>
      </c>
      <c r="EU13" s="11" t="s">
        <v>14</v>
      </c>
      <c r="EV13" s="17">
        <f>[21]Summary!$B$13</f>
        <v>2023</v>
      </c>
      <c r="EW13" s="17">
        <f>[21]Summary!$C$13</f>
        <v>2024</v>
      </c>
      <c r="EX13" s="18">
        <f>[21]Summary!$D$13</f>
        <v>2025</v>
      </c>
      <c r="EZ13" s="11" t="s">
        <v>14</v>
      </c>
      <c r="FA13" s="17">
        <f>[21]Summary!$B$13</f>
        <v>2023</v>
      </c>
      <c r="FB13" s="17">
        <f>[21]Summary!$C$13</f>
        <v>2024</v>
      </c>
      <c r="FC13" s="18">
        <f>[21]Summary!$D$13</f>
        <v>2025</v>
      </c>
      <c r="FE13" s="11" t="s">
        <v>14</v>
      </c>
      <c r="FF13" s="17">
        <f>[21]Summary!$B$13</f>
        <v>2023</v>
      </c>
      <c r="FG13" s="17">
        <f>[21]Summary!$C$13</f>
        <v>2024</v>
      </c>
      <c r="FH13" s="18">
        <f>[21]Summary!$D$13</f>
        <v>2025</v>
      </c>
      <c r="FJ13" s="11" t="s">
        <v>14</v>
      </c>
      <c r="FK13" s="17">
        <f>[21]Summary!$B$13</f>
        <v>2023</v>
      </c>
      <c r="FL13" s="17">
        <f>[21]Summary!$C$13</f>
        <v>2024</v>
      </c>
      <c r="FM13" s="18">
        <f>[21]Summary!$D$13</f>
        <v>2025</v>
      </c>
      <c r="FO13" s="11" t="s">
        <v>14</v>
      </c>
      <c r="FP13" s="17">
        <f>[21]Summary!$B$13</f>
        <v>2023</v>
      </c>
      <c r="FQ13" s="17">
        <f>[21]Summary!$C$13</f>
        <v>2024</v>
      </c>
      <c r="FR13" s="18">
        <f>[21]Summary!$D$13</f>
        <v>2025</v>
      </c>
      <c r="FT13" s="11" t="s">
        <v>14</v>
      </c>
      <c r="FU13" s="17">
        <f>[21]Summary!$B$13</f>
        <v>2023</v>
      </c>
      <c r="FV13" s="17">
        <f>[21]Summary!$C$13</f>
        <v>2024</v>
      </c>
      <c r="FW13" s="18">
        <f>[21]Summary!$D$13</f>
        <v>2025</v>
      </c>
      <c r="FY13" s="11" t="s">
        <v>14</v>
      </c>
      <c r="FZ13" s="17">
        <f>[21]Summary!$B$13</f>
        <v>2023</v>
      </c>
      <c r="GA13" s="17">
        <f>[21]Summary!$C$13</f>
        <v>2024</v>
      </c>
      <c r="GB13" s="18">
        <f>[21]Summary!$D$13</f>
        <v>2025</v>
      </c>
      <c r="GD13" s="11" t="s">
        <v>14</v>
      </c>
      <c r="GE13" s="17">
        <f>[21]Summary!$B$13</f>
        <v>2023</v>
      </c>
      <c r="GF13" s="17">
        <f>[21]Summary!$C$13</f>
        <v>2024</v>
      </c>
      <c r="GG13" s="18">
        <f>[21]Summary!$D$13</f>
        <v>2025</v>
      </c>
      <c r="GI13" s="11" t="s">
        <v>14</v>
      </c>
      <c r="GJ13" s="17">
        <f>[21]Summary!$B$13</f>
        <v>2023</v>
      </c>
      <c r="GK13" s="17">
        <f>[21]Summary!$C$13</f>
        <v>2024</v>
      </c>
      <c r="GL13" s="18">
        <f>[21]Summary!$D$13</f>
        <v>2025</v>
      </c>
      <c r="GN13" s="11" t="s">
        <v>14</v>
      </c>
      <c r="GO13" s="17">
        <f>[21]Summary!$B$13</f>
        <v>2023</v>
      </c>
      <c r="GP13" s="17">
        <f>[21]Summary!$C$13</f>
        <v>2024</v>
      </c>
      <c r="GQ13" s="18">
        <f>[21]Summary!$D$13</f>
        <v>2025</v>
      </c>
      <c r="GS13" s="11" t="s">
        <v>14</v>
      </c>
      <c r="GT13" s="17">
        <f>[21]Summary!$B$13</f>
        <v>2023</v>
      </c>
      <c r="GU13" s="17">
        <f>[21]Summary!$C$13</f>
        <v>2024</v>
      </c>
      <c r="GV13" s="18">
        <f>[21]Summary!$D$13</f>
        <v>2025</v>
      </c>
      <c r="GX13" s="11" t="s">
        <v>14</v>
      </c>
      <c r="GY13" s="17">
        <f>[21]Summary!$B$13</f>
        <v>2023</v>
      </c>
      <c r="GZ13" s="17">
        <f>[21]Summary!$C$13</f>
        <v>2024</v>
      </c>
      <c r="HA13" s="18">
        <f>[21]Summary!$D$13</f>
        <v>2025</v>
      </c>
      <c r="HC13" s="11" t="s">
        <v>14</v>
      </c>
      <c r="HD13" s="17">
        <f>[21]Summary!$B$13</f>
        <v>2023</v>
      </c>
      <c r="HE13" s="17">
        <f>[21]Summary!$C$13</f>
        <v>2024</v>
      </c>
      <c r="HF13" s="18">
        <f>[21]Summary!$D$13</f>
        <v>2025</v>
      </c>
      <c r="HH13" s="11" t="s">
        <v>14</v>
      </c>
      <c r="HI13" s="17">
        <f>[21]Summary!$B$13</f>
        <v>2023</v>
      </c>
      <c r="HJ13" s="17">
        <f>[21]Summary!$C$13</f>
        <v>2024</v>
      </c>
      <c r="HK13" s="18">
        <f>[21]Summary!$D$13</f>
        <v>2025</v>
      </c>
      <c r="HM13" s="11" t="s">
        <v>14</v>
      </c>
      <c r="HN13" s="17">
        <f>[21]Summary!$B$13</f>
        <v>2023</v>
      </c>
      <c r="HO13" s="17">
        <f>[21]Summary!$C$13</f>
        <v>2024</v>
      </c>
      <c r="HP13" s="18">
        <f>[21]Summary!$D$13</f>
        <v>2025</v>
      </c>
    </row>
    <row r="14" spans="1:224" x14ac:dyDescent="0.25">
      <c r="A14" s="12" t="s">
        <v>15</v>
      </c>
      <c r="B14" s="15">
        <f>G14+L14+Q14+V14+AA14+AF14+AK14+AP14+AU14+AZ14+BE14+BJ14+BO14+BT14+BY14+CD14+CI14+CN14+CS14+CX14+DC14+DH14+DM14+DR14+DW14+EB14+EG14+EL14+EQ14+EV14+FA14+FF14+FK14+FP14+FU14+FZ14+GE14+GJ14+GO14+GT14+GY14+HD14+HI14+HN14</f>
        <v>93.5</v>
      </c>
      <c r="C14" s="15">
        <f t="shared" ref="C14:D25" si="2">H14+M14+R14+W14+AB14+AG14+AL14+AQ14+AV14+BA14+BF14+BK14+BP14+BU14+BZ14+CE14+CJ14+CO14+CT14+CY14+DD14+DI14+DN14+DS14+DX14+EC14+EH14+EM14+ER14+EW14+FB14+FG14+FL14+FQ14+FV14+GA14+GF14+GK14+GP14+GU14+GZ14+HE14+HJ14+HO14</f>
        <v>97.329999999999984</v>
      </c>
      <c r="D14" s="19">
        <f t="shared" si="2"/>
        <v>100.83</v>
      </c>
      <c r="F14" s="12" t="s">
        <v>15</v>
      </c>
      <c r="G14" s="15">
        <f>SUMPRODUCT(($B$4='[17]Calculator Data Summary'!$B$5:$AG$5)*($B$5='[17]Calculator Data Summary'!$B$6:$AG$6)*($B$6='[17]Calculator Data Summary'!$B$4:$AG$4)*(G$13='[17]Calculator Data Summary'!$B$7:$AG$7)*($K14='[17]Calculator Data Summary'!$A$8:$A$21)*'[17]Calculator Data Summary'!$B$8:$AG$21)</f>
        <v>16.47</v>
      </c>
      <c r="H14" s="15">
        <f>SUMPRODUCT(($B$4='[17]Calculator Data Summary'!$B$5:$AG$5)*($B$5='[17]Calculator Data Summary'!$B$6:$AG$6)*($B$6='[17]Calculator Data Summary'!$B$4:$AG$4)*(H$13='[17]Calculator Data Summary'!$B$7:$AG$7)*($K14='[17]Calculator Data Summary'!$A$8:$A$21)*'[17]Calculator Data Summary'!$B$8:$AG$21)</f>
        <v>17.46</v>
      </c>
      <c r="I14" s="19">
        <f>SUMPRODUCT(($B$4='[17]Calculator Data Summary'!$B$5:$AG$5)*($B$5='[17]Calculator Data Summary'!$B$6:$AG$6)*($B$6='[17]Calculator Data Summary'!$B$4:$AG$4)*(I$13='[17]Calculator Data Summary'!$B$7:$AG$7)*($K14='[17]Calculator Data Summary'!$A$8:$A$21)*'[17]Calculator Data Summary'!$B$8:$AG$21)</f>
        <v>18.409999999999997</v>
      </c>
      <c r="K14" s="12" t="s">
        <v>15</v>
      </c>
      <c r="L14" s="15">
        <f>SUMPRODUCT(($B$4='[18]Calculator Data Summary'!$B$5:$AG$5)*($B$5='[18]Calculator Data Summary'!$B$6:$AG$6)*($B$6='[18]Calculator Data Summary'!$B$4:$AG$4)*(L$13='[18]Calculator Data Summary'!$B$7:$AG$7)*($K14='[18]Calculator Data Summary'!$A$8:$A$21)*'[18]Calculator Data Summary'!$B$8:$AG$21)</f>
        <v>15.600000000000003</v>
      </c>
      <c r="M14" s="15">
        <f>SUMPRODUCT(($B$4='[18]Calculator Data Summary'!$B$5:$AG$5)*($B$5='[18]Calculator Data Summary'!$B$6:$AG$6)*($B$6='[18]Calculator Data Summary'!$B$4:$AG$4)*(M$13='[18]Calculator Data Summary'!$B$7:$AG$7)*($K14='[18]Calculator Data Summary'!$A$8:$A$21)*'[18]Calculator Data Summary'!$B$8:$AG$21)</f>
        <v>16.279999999999998</v>
      </c>
      <c r="N14" s="19">
        <f>SUMPRODUCT(($B$4='[18]Calculator Data Summary'!$B$5:$AG$5)*($B$5='[18]Calculator Data Summary'!$B$6:$AG$6)*($B$6='[18]Calculator Data Summary'!$B$4:$AG$4)*(N$13='[18]Calculator Data Summary'!$B$7:$AG$7)*($K14='[18]Calculator Data Summary'!$A$8:$A$21)*'[18]Calculator Data Summary'!$B$8:$AG$21)</f>
        <v>16.93</v>
      </c>
      <c r="P14" s="12" t="s">
        <v>15</v>
      </c>
      <c r="Q14" s="15">
        <f>SUMPRODUCT(($B$4='[19]Calculator Data Summary'!$B$5:$AG$5)*($B$5='[19]Calculator Data Summary'!$B$6:$AG$6)*($B$6='[19]Calculator Data Summary'!$B$4:$AG$4)*(Q$13='[19]Calculator Data Summary'!$B$7:$AG$7)*($K14='[19]Calculator Data Summary'!$A$8:$A$21)*'[19]Calculator Data Summary'!$B$8:$AG$21)</f>
        <v>34.81</v>
      </c>
      <c r="R14" s="15">
        <f>SUMPRODUCT(($B$4='[19]Calculator Data Summary'!$B$5:$AG$5)*($B$5='[19]Calculator Data Summary'!$B$6:$AG$6)*($B$6='[19]Calculator Data Summary'!$B$4:$AG$4)*(R$13='[19]Calculator Data Summary'!$B$7:$AG$7)*($K14='[19]Calculator Data Summary'!$A$8:$A$21)*'[19]Calculator Data Summary'!$B$8:$AG$21)</f>
        <v>36.15</v>
      </c>
      <c r="S14" s="19">
        <f>SUMPRODUCT(($B$4='[19]Calculator Data Summary'!$B$5:$AG$5)*($B$5='[19]Calculator Data Summary'!$B$6:$AG$6)*($B$6='[19]Calculator Data Summary'!$B$4:$AG$4)*(S$13='[19]Calculator Data Summary'!$B$7:$AG$7)*($K14='[19]Calculator Data Summary'!$A$8:$A$21)*'[19]Calculator Data Summary'!$B$8:$AG$21)</f>
        <v>37.43</v>
      </c>
      <c r="U14" s="12" t="s">
        <v>15</v>
      </c>
      <c r="V14" s="15">
        <f>SUMPRODUCT(($B$4='[20]Calculator Data Summary'!$B$5:$AG$5)*($B$5='[20]Calculator Data Summary'!$B$6:$AG$6)*($B$6='[20]Calculator Data Summary'!$B$4:$AG$4)*(V$13='[20]Calculator Data Summary'!$B$7:$AG$7)*($K14='[20]Calculator Data Summary'!$A$8:$A$21)*'[20]Calculator Data Summary'!$B$8:$AG$21)</f>
        <v>26.62</v>
      </c>
      <c r="W14" s="15">
        <f>SUMPRODUCT(($B$4='[20]Calculator Data Summary'!$B$5:$AG$5)*($B$5='[20]Calculator Data Summary'!$B$6:$AG$6)*($B$6='[20]Calculator Data Summary'!$B$4:$AG$4)*(W$13='[20]Calculator Data Summary'!$B$7:$AG$7)*($K14='[20]Calculator Data Summary'!$A$8:$A$21)*'[20]Calculator Data Summary'!$B$8:$AG$21)</f>
        <v>27.44</v>
      </c>
      <c r="X14" s="19">
        <f>SUMPRODUCT(($B$4='[20]Calculator Data Summary'!$B$5:$AG$5)*($B$5='[20]Calculator Data Summary'!$B$6:$AG$6)*($B$6='[20]Calculator Data Summary'!$B$4:$AG$4)*(X$13='[20]Calculator Data Summary'!$B$7:$AG$7)*($K14='[20]Calculator Data Summary'!$A$8:$A$21)*'[20]Calculator Data Summary'!$B$8:$AG$21)</f>
        <v>28.06</v>
      </c>
      <c r="Z14" s="12" t="s">
        <v>15</v>
      </c>
      <c r="AA14" s="15">
        <f>SUMPRODUCT(($B$4='[21]Calculator Data Summary'!$B$5:$AG$5)*($B$5='[21]Calculator Data Summary'!$B$6:$AG$6)*($B$6='[21]Calculator Data Summary'!$B$4:$AG$4)*(AA$13='[21]Calculator Data Summary'!$B$7:$AG$7)*($K14='[21]Calculator Data Summary'!$A$8:$A$21)*'[21]Calculator Data Summary'!$B$8:$AG$21)</f>
        <v>0</v>
      </c>
      <c r="AB14" s="15">
        <f>SUMPRODUCT(($B$4='[21]Calculator Data Summary'!$B$5:$AG$5)*($B$5='[21]Calculator Data Summary'!$B$6:$AG$6)*($B$6='[21]Calculator Data Summary'!$B$4:$AG$4)*(AB$13='[21]Calculator Data Summary'!$B$7:$AG$7)*($K14='[21]Calculator Data Summary'!$A$8:$A$21)*'[21]Calculator Data Summary'!$B$8:$AG$21)</f>
        <v>0</v>
      </c>
      <c r="AC14" s="19">
        <f>SUMPRODUCT(($B$4='[21]Calculator Data Summary'!$B$5:$AG$5)*($B$5='[21]Calculator Data Summary'!$B$6:$AG$6)*($B$6='[21]Calculator Data Summary'!$B$4:$AG$4)*(AC$13='[21]Calculator Data Summary'!$B$7:$AG$7)*($K14='[21]Calculator Data Summary'!$A$8:$A$21)*'[21]Calculator Data Summary'!$B$8:$AG$21)</f>
        <v>0</v>
      </c>
      <c r="AE14" s="12" t="s">
        <v>15</v>
      </c>
      <c r="AF14" s="15">
        <f>SUMPRODUCT(($B$4='[21]Calculator Data Summary'!$B$5:$AG$5)*($B$5='[21]Calculator Data Summary'!$B$6:$AG$6)*($B$6='[21]Calculator Data Summary'!$B$4:$AG$4)*(AF$13='[21]Calculator Data Summary'!$B$7:$AG$7)*($K14='[21]Calculator Data Summary'!$A$8:$A$21)*'[21]Calculator Data Summary'!$B$8:$AG$21)</f>
        <v>0</v>
      </c>
      <c r="AG14" s="15">
        <f>SUMPRODUCT(($B$4='[21]Calculator Data Summary'!$B$5:$AG$5)*($B$5='[21]Calculator Data Summary'!$B$6:$AG$6)*($B$6='[21]Calculator Data Summary'!$B$4:$AG$4)*(AG$13='[21]Calculator Data Summary'!$B$7:$AG$7)*($K14='[21]Calculator Data Summary'!$A$8:$A$21)*'[21]Calculator Data Summary'!$B$8:$AG$21)</f>
        <v>0</v>
      </c>
      <c r="AH14" s="19">
        <f>SUMPRODUCT(($B$4='[21]Calculator Data Summary'!$B$5:$AG$5)*($B$5='[21]Calculator Data Summary'!$B$6:$AG$6)*($B$6='[21]Calculator Data Summary'!$B$4:$AG$4)*(AH$13='[21]Calculator Data Summary'!$B$7:$AG$7)*($K14='[21]Calculator Data Summary'!$A$8:$A$21)*'[21]Calculator Data Summary'!$B$8:$AG$21)</f>
        <v>0</v>
      </c>
      <c r="AJ14" s="12" t="s">
        <v>15</v>
      </c>
      <c r="AK14" s="15">
        <f>SUMPRODUCT(($B$4='[21]Calculator Data Summary'!$B$5:$AG$5)*($B$5='[21]Calculator Data Summary'!$B$6:$AG$6)*($B$6='[21]Calculator Data Summary'!$B$4:$AG$4)*(AK$13='[21]Calculator Data Summary'!$B$7:$AG$7)*($K14='[21]Calculator Data Summary'!$A$8:$A$21)*'[21]Calculator Data Summary'!$B$8:$AG$21)</f>
        <v>0</v>
      </c>
      <c r="AL14" s="15">
        <f>SUMPRODUCT(($B$4='[21]Calculator Data Summary'!$B$5:$AG$5)*($B$5='[21]Calculator Data Summary'!$B$6:$AG$6)*($B$6='[21]Calculator Data Summary'!$B$4:$AG$4)*(AL$13='[21]Calculator Data Summary'!$B$7:$AG$7)*($K14='[21]Calculator Data Summary'!$A$8:$A$21)*'[21]Calculator Data Summary'!$B$8:$AG$21)</f>
        <v>0</v>
      </c>
      <c r="AM14" s="19">
        <f>SUMPRODUCT(($B$4='[21]Calculator Data Summary'!$B$5:$AG$5)*($B$5='[21]Calculator Data Summary'!$B$6:$AG$6)*($B$6='[21]Calculator Data Summary'!$B$4:$AG$4)*(AM$13='[21]Calculator Data Summary'!$B$7:$AG$7)*($K14='[21]Calculator Data Summary'!$A$8:$A$21)*'[21]Calculator Data Summary'!$B$8:$AG$21)</f>
        <v>0</v>
      </c>
      <c r="AO14" s="12" t="s">
        <v>15</v>
      </c>
      <c r="AP14" s="15">
        <f>SUMPRODUCT(($B$4='[21]Calculator Data Summary'!$B$5:$AG$5)*($B$5='[21]Calculator Data Summary'!$B$6:$AG$6)*($B$6='[21]Calculator Data Summary'!$B$4:$AG$4)*(AP$13='[21]Calculator Data Summary'!$B$7:$AG$7)*($K14='[21]Calculator Data Summary'!$A$8:$A$21)*'[21]Calculator Data Summary'!$B$8:$AG$21)</f>
        <v>0</v>
      </c>
      <c r="AQ14" s="15">
        <f>SUMPRODUCT(($B$4='[21]Calculator Data Summary'!$B$5:$AG$5)*($B$5='[21]Calculator Data Summary'!$B$6:$AG$6)*($B$6='[21]Calculator Data Summary'!$B$4:$AG$4)*(AQ$13='[21]Calculator Data Summary'!$B$7:$AG$7)*($K14='[21]Calculator Data Summary'!$A$8:$A$21)*'[21]Calculator Data Summary'!$B$8:$AG$21)</f>
        <v>0</v>
      </c>
      <c r="AR14" s="19">
        <f>SUMPRODUCT(($B$4='[21]Calculator Data Summary'!$B$5:$AG$5)*($B$5='[21]Calculator Data Summary'!$B$6:$AG$6)*($B$6='[21]Calculator Data Summary'!$B$4:$AG$4)*(AR$13='[21]Calculator Data Summary'!$B$7:$AG$7)*($K14='[21]Calculator Data Summary'!$A$8:$A$21)*'[21]Calculator Data Summary'!$B$8:$AG$21)</f>
        <v>0</v>
      </c>
      <c r="AT14" s="12" t="s">
        <v>15</v>
      </c>
      <c r="AU14" s="15">
        <f>SUMPRODUCT(($B$4='[21]Calculator Data Summary'!$B$5:$AG$5)*($B$5='[21]Calculator Data Summary'!$B$6:$AG$6)*($B$6='[21]Calculator Data Summary'!$B$4:$AG$4)*(AU$13='[21]Calculator Data Summary'!$B$7:$AG$7)*($K14='[21]Calculator Data Summary'!$A$8:$A$21)*'[21]Calculator Data Summary'!$B$8:$AG$21)</f>
        <v>0</v>
      </c>
      <c r="AV14" s="15">
        <f>SUMPRODUCT(($B$4='[21]Calculator Data Summary'!$B$5:$AG$5)*($B$5='[21]Calculator Data Summary'!$B$6:$AG$6)*($B$6='[21]Calculator Data Summary'!$B$4:$AG$4)*(AV$13='[21]Calculator Data Summary'!$B$7:$AG$7)*($K14='[21]Calculator Data Summary'!$A$8:$A$21)*'[21]Calculator Data Summary'!$B$8:$AG$21)</f>
        <v>0</v>
      </c>
      <c r="AW14" s="19">
        <f>SUMPRODUCT(($B$4='[21]Calculator Data Summary'!$B$5:$AG$5)*($B$5='[21]Calculator Data Summary'!$B$6:$AG$6)*($B$6='[21]Calculator Data Summary'!$B$4:$AG$4)*(AW$13='[21]Calculator Data Summary'!$B$7:$AG$7)*($K14='[21]Calculator Data Summary'!$A$8:$A$21)*'[21]Calculator Data Summary'!$B$8:$AG$21)</f>
        <v>0</v>
      </c>
      <c r="AY14" s="12" t="s">
        <v>15</v>
      </c>
      <c r="AZ14" s="15">
        <f>SUMPRODUCT(($B$4='[21]Calculator Data Summary'!$B$5:$AG$5)*($B$5='[21]Calculator Data Summary'!$B$6:$AG$6)*($B$6='[21]Calculator Data Summary'!$B$4:$AG$4)*(AZ$13='[21]Calculator Data Summary'!$B$7:$AG$7)*($K14='[21]Calculator Data Summary'!$A$8:$A$21)*'[21]Calculator Data Summary'!$B$8:$AG$21)</f>
        <v>0</v>
      </c>
      <c r="BA14" s="15">
        <f>SUMPRODUCT(($B$4='[21]Calculator Data Summary'!$B$5:$AG$5)*($B$5='[21]Calculator Data Summary'!$B$6:$AG$6)*($B$6='[21]Calculator Data Summary'!$B$4:$AG$4)*(BA$13='[21]Calculator Data Summary'!$B$7:$AG$7)*($K14='[21]Calculator Data Summary'!$A$8:$A$21)*'[21]Calculator Data Summary'!$B$8:$AG$21)</f>
        <v>0</v>
      </c>
      <c r="BB14" s="19">
        <f>SUMPRODUCT(($B$4='[21]Calculator Data Summary'!$B$5:$AG$5)*($B$5='[21]Calculator Data Summary'!$B$6:$AG$6)*($B$6='[21]Calculator Data Summary'!$B$4:$AG$4)*(BB$13='[21]Calculator Data Summary'!$B$7:$AG$7)*($K14='[21]Calculator Data Summary'!$A$8:$A$21)*'[21]Calculator Data Summary'!$B$8:$AG$21)</f>
        <v>0</v>
      </c>
      <c r="BD14" s="12" t="s">
        <v>15</v>
      </c>
      <c r="BE14" s="15">
        <f>SUMPRODUCT(($B$4='[21]Calculator Data Summary'!$B$5:$AG$5)*($B$5='[21]Calculator Data Summary'!$B$6:$AG$6)*($B$6='[21]Calculator Data Summary'!$B$4:$AG$4)*(BE$13='[21]Calculator Data Summary'!$B$7:$AG$7)*($K14='[21]Calculator Data Summary'!$A$8:$A$21)*'[21]Calculator Data Summary'!$B$8:$AG$21)</f>
        <v>0</v>
      </c>
      <c r="BF14" s="15">
        <f>SUMPRODUCT(($B$4='[21]Calculator Data Summary'!$B$5:$AG$5)*($B$5='[21]Calculator Data Summary'!$B$6:$AG$6)*($B$6='[21]Calculator Data Summary'!$B$4:$AG$4)*(BF$13='[21]Calculator Data Summary'!$B$7:$AG$7)*($K14='[21]Calculator Data Summary'!$A$8:$A$21)*'[21]Calculator Data Summary'!$B$8:$AG$21)</f>
        <v>0</v>
      </c>
      <c r="BG14" s="19">
        <f>SUMPRODUCT(($B$4='[21]Calculator Data Summary'!$B$5:$AG$5)*($B$5='[21]Calculator Data Summary'!$B$6:$AG$6)*($B$6='[21]Calculator Data Summary'!$B$4:$AG$4)*(BG$13='[21]Calculator Data Summary'!$B$7:$AG$7)*($K14='[21]Calculator Data Summary'!$A$8:$A$21)*'[21]Calculator Data Summary'!$B$8:$AG$21)</f>
        <v>0</v>
      </c>
      <c r="BI14" s="12" t="s">
        <v>15</v>
      </c>
      <c r="BJ14" s="15">
        <f>SUMPRODUCT(($B$4='[21]Calculator Data Summary'!$B$5:$AG$5)*($B$5='[21]Calculator Data Summary'!$B$6:$AG$6)*($B$6='[21]Calculator Data Summary'!$B$4:$AG$4)*(BJ$13='[21]Calculator Data Summary'!$B$7:$AG$7)*($K14='[21]Calculator Data Summary'!$A$8:$A$21)*'[21]Calculator Data Summary'!$B$8:$AG$21)</f>
        <v>0</v>
      </c>
      <c r="BK14" s="15">
        <f>SUMPRODUCT(($B$4='[21]Calculator Data Summary'!$B$5:$AG$5)*($B$5='[21]Calculator Data Summary'!$B$6:$AG$6)*($B$6='[21]Calculator Data Summary'!$B$4:$AG$4)*(BK$13='[21]Calculator Data Summary'!$B$7:$AG$7)*($K14='[21]Calculator Data Summary'!$A$8:$A$21)*'[21]Calculator Data Summary'!$B$8:$AG$21)</f>
        <v>0</v>
      </c>
      <c r="BL14" s="19">
        <f>SUMPRODUCT(($B$4='[21]Calculator Data Summary'!$B$5:$AG$5)*($B$5='[21]Calculator Data Summary'!$B$6:$AG$6)*($B$6='[21]Calculator Data Summary'!$B$4:$AG$4)*(BL$13='[21]Calculator Data Summary'!$B$7:$AG$7)*($K14='[21]Calculator Data Summary'!$A$8:$A$21)*'[21]Calculator Data Summary'!$B$8:$AG$21)</f>
        <v>0</v>
      </c>
      <c r="BN14" s="12" t="s">
        <v>15</v>
      </c>
      <c r="BO14" s="15">
        <f>SUMPRODUCT(($B$4='[21]Calculator Data Summary'!$B$5:$AG$5)*($B$5='[21]Calculator Data Summary'!$B$6:$AG$6)*($B$6='[21]Calculator Data Summary'!$B$4:$AG$4)*(BO$13='[21]Calculator Data Summary'!$B$7:$AG$7)*($K14='[21]Calculator Data Summary'!$A$8:$A$21)*'[21]Calculator Data Summary'!$B$8:$AG$21)</f>
        <v>0</v>
      </c>
      <c r="BP14" s="15">
        <f>SUMPRODUCT(($B$4='[21]Calculator Data Summary'!$B$5:$AG$5)*($B$5='[21]Calculator Data Summary'!$B$6:$AG$6)*($B$6='[21]Calculator Data Summary'!$B$4:$AG$4)*(BP$13='[21]Calculator Data Summary'!$B$7:$AG$7)*($K14='[21]Calculator Data Summary'!$A$8:$A$21)*'[21]Calculator Data Summary'!$B$8:$AG$21)</f>
        <v>0</v>
      </c>
      <c r="BQ14" s="19">
        <f>SUMPRODUCT(($B$4='[21]Calculator Data Summary'!$B$5:$AG$5)*($B$5='[21]Calculator Data Summary'!$B$6:$AG$6)*($B$6='[21]Calculator Data Summary'!$B$4:$AG$4)*(BQ$13='[21]Calculator Data Summary'!$B$7:$AG$7)*($K14='[21]Calculator Data Summary'!$A$8:$A$21)*'[21]Calculator Data Summary'!$B$8:$AG$21)</f>
        <v>0</v>
      </c>
      <c r="BS14" s="12" t="s">
        <v>15</v>
      </c>
      <c r="BT14" s="15">
        <f>SUMPRODUCT(($B$4='[21]Calculator Data Summary'!$B$5:$AG$5)*($B$5='[21]Calculator Data Summary'!$B$6:$AG$6)*($B$6='[21]Calculator Data Summary'!$B$4:$AG$4)*(BT$13='[21]Calculator Data Summary'!$B$7:$AG$7)*($K14='[21]Calculator Data Summary'!$A$8:$A$21)*'[21]Calculator Data Summary'!$B$8:$AG$21)</f>
        <v>0</v>
      </c>
      <c r="BU14" s="15">
        <f>SUMPRODUCT(($B$4='[21]Calculator Data Summary'!$B$5:$AG$5)*($B$5='[21]Calculator Data Summary'!$B$6:$AG$6)*($B$6='[21]Calculator Data Summary'!$B$4:$AG$4)*(BU$13='[21]Calculator Data Summary'!$B$7:$AG$7)*($K14='[21]Calculator Data Summary'!$A$8:$A$21)*'[21]Calculator Data Summary'!$B$8:$AG$21)</f>
        <v>0</v>
      </c>
      <c r="BV14" s="19">
        <f>SUMPRODUCT(($B$4='[21]Calculator Data Summary'!$B$5:$AG$5)*($B$5='[21]Calculator Data Summary'!$B$6:$AG$6)*($B$6='[21]Calculator Data Summary'!$B$4:$AG$4)*(BV$13='[21]Calculator Data Summary'!$B$7:$AG$7)*($K14='[21]Calculator Data Summary'!$A$8:$A$21)*'[21]Calculator Data Summary'!$B$8:$AG$21)</f>
        <v>0</v>
      </c>
      <c r="BX14" s="12" t="s">
        <v>15</v>
      </c>
      <c r="BY14" s="15">
        <f>SUMPRODUCT(($B$4='[21]Calculator Data Summary'!$B$5:$AG$5)*($B$5='[21]Calculator Data Summary'!$B$6:$AG$6)*($B$6='[21]Calculator Data Summary'!$B$4:$AG$4)*(BY$13='[21]Calculator Data Summary'!$B$7:$AG$7)*($K14='[21]Calculator Data Summary'!$A$8:$A$21)*'[21]Calculator Data Summary'!$B$8:$AG$21)</f>
        <v>0</v>
      </c>
      <c r="BZ14" s="15">
        <f>SUMPRODUCT(($B$4='[21]Calculator Data Summary'!$B$5:$AG$5)*($B$5='[21]Calculator Data Summary'!$B$6:$AG$6)*($B$6='[21]Calculator Data Summary'!$B$4:$AG$4)*(BZ$13='[21]Calculator Data Summary'!$B$7:$AG$7)*($K14='[21]Calculator Data Summary'!$A$8:$A$21)*'[21]Calculator Data Summary'!$B$8:$AG$21)</f>
        <v>0</v>
      </c>
      <c r="CA14" s="19">
        <f>SUMPRODUCT(($B$4='[21]Calculator Data Summary'!$B$5:$AG$5)*($B$5='[21]Calculator Data Summary'!$B$6:$AG$6)*($B$6='[21]Calculator Data Summary'!$B$4:$AG$4)*(CA$13='[21]Calculator Data Summary'!$B$7:$AG$7)*($K14='[21]Calculator Data Summary'!$A$8:$A$21)*'[21]Calculator Data Summary'!$B$8:$AG$21)</f>
        <v>0</v>
      </c>
      <c r="CC14" s="12" t="s">
        <v>15</v>
      </c>
      <c r="CD14" s="15">
        <f>SUMPRODUCT(($B$4='[21]Calculator Data Summary'!$B$5:$AG$5)*($B$5='[21]Calculator Data Summary'!$B$6:$AG$6)*($B$6='[21]Calculator Data Summary'!$B$4:$AG$4)*(CD$13='[21]Calculator Data Summary'!$B$7:$AG$7)*($K14='[21]Calculator Data Summary'!$A$8:$A$21)*'[21]Calculator Data Summary'!$B$8:$AG$21)</f>
        <v>0</v>
      </c>
      <c r="CE14" s="15">
        <f>SUMPRODUCT(($B$4='[21]Calculator Data Summary'!$B$5:$AG$5)*($B$5='[21]Calculator Data Summary'!$B$6:$AG$6)*($B$6='[21]Calculator Data Summary'!$B$4:$AG$4)*(CE$13='[21]Calculator Data Summary'!$B$7:$AG$7)*($K14='[21]Calculator Data Summary'!$A$8:$A$21)*'[21]Calculator Data Summary'!$B$8:$AG$21)</f>
        <v>0</v>
      </c>
      <c r="CF14" s="19">
        <f>SUMPRODUCT(($B$4='[21]Calculator Data Summary'!$B$5:$AG$5)*($B$5='[21]Calculator Data Summary'!$B$6:$AG$6)*($B$6='[21]Calculator Data Summary'!$B$4:$AG$4)*(CF$13='[21]Calculator Data Summary'!$B$7:$AG$7)*($K14='[21]Calculator Data Summary'!$A$8:$A$21)*'[21]Calculator Data Summary'!$B$8:$AG$21)</f>
        <v>0</v>
      </c>
      <c r="CH14" s="12" t="s">
        <v>15</v>
      </c>
      <c r="CI14" s="15">
        <f>SUMPRODUCT(($B$4='[21]Calculator Data Summary'!$B$5:$AG$5)*($B$5='[21]Calculator Data Summary'!$B$6:$AG$6)*($B$6='[21]Calculator Data Summary'!$B$4:$AG$4)*(CI$13='[21]Calculator Data Summary'!$B$7:$AG$7)*($K14='[21]Calculator Data Summary'!$A$8:$A$21)*'[21]Calculator Data Summary'!$B$8:$AG$21)</f>
        <v>0</v>
      </c>
      <c r="CJ14" s="15">
        <f>SUMPRODUCT(($B$4='[21]Calculator Data Summary'!$B$5:$AG$5)*($B$5='[21]Calculator Data Summary'!$B$6:$AG$6)*($B$6='[21]Calculator Data Summary'!$B$4:$AG$4)*(CJ$13='[21]Calculator Data Summary'!$B$7:$AG$7)*($K14='[21]Calculator Data Summary'!$A$8:$A$21)*'[21]Calculator Data Summary'!$B$8:$AG$21)</f>
        <v>0</v>
      </c>
      <c r="CK14" s="19">
        <f>SUMPRODUCT(($B$4='[21]Calculator Data Summary'!$B$5:$AG$5)*($B$5='[21]Calculator Data Summary'!$B$6:$AG$6)*($B$6='[21]Calculator Data Summary'!$B$4:$AG$4)*(CK$13='[21]Calculator Data Summary'!$B$7:$AG$7)*($K14='[21]Calculator Data Summary'!$A$8:$A$21)*'[21]Calculator Data Summary'!$B$8:$AG$21)</f>
        <v>0</v>
      </c>
      <c r="CM14" s="12" t="s">
        <v>15</v>
      </c>
      <c r="CN14" s="15">
        <f>SUMPRODUCT(($B$4='[21]Calculator Data Summary'!$B$5:$AG$5)*($B$5='[21]Calculator Data Summary'!$B$6:$AG$6)*($B$6='[21]Calculator Data Summary'!$B$4:$AG$4)*(CN$13='[21]Calculator Data Summary'!$B$7:$AG$7)*($K14='[21]Calculator Data Summary'!$A$8:$A$21)*'[21]Calculator Data Summary'!$B$8:$AG$21)</f>
        <v>0</v>
      </c>
      <c r="CO14" s="15">
        <f>SUMPRODUCT(($B$4='[21]Calculator Data Summary'!$B$5:$AG$5)*($B$5='[21]Calculator Data Summary'!$B$6:$AG$6)*($B$6='[21]Calculator Data Summary'!$B$4:$AG$4)*(CO$13='[21]Calculator Data Summary'!$B$7:$AG$7)*($K14='[21]Calculator Data Summary'!$A$8:$A$21)*'[21]Calculator Data Summary'!$B$8:$AG$21)</f>
        <v>0</v>
      </c>
      <c r="CP14" s="19">
        <f>SUMPRODUCT(($B$4='[21]Calculator Data Summary'!$B$5:$AG$5)*($B$5='[21]Calculator Data Summary'!$B$6:$AG$6)*($B$6='[21]Calculator Data Summary'!$B$4:$AG$4)*(CP$13='[21]Calculator Data Summary'!$B$7:$AG$7)*($K14='[21]Calculator Data Summary'!$A$8:$A$21)*'[21]Calculator Data Summary'!$B$8:$AG$21)</f>
        <v>0</v>
      </c>
      <c r="CR14" s="12" t="s">
        <v>15</v>
      </c>
      <c r="CS14" s="15">
        <f>SUMPRODUCT(($B$4='[21]Calculator Data Summary'!$B$5:$AG$5)*($B$5='[21]Calculator Data Summary'!$B$6:$AG$6)*($B$6='[21]Calculator Data Summary'!$B$4:$AG$4)*(CS$13='[21]Calculator Data Summary'!$B$7:$AG$7)*($K14='[21]Calculator Data Summary'!$A$8:$A$21)*'[21]Calculator Data Summary'!$B$8:$AG$21)</f>
        <v>0</v>
      </c>
      <c r="CT14" s="15">
        <f>SUMPRODUCT(($B$4='[21]Calculator Data Summary'!$B$5:$AG$5)*($B$5='[21]Calculator Data Summary'!$B$6:$AG$6)*($B$6='[21]Calculator Data Summary'!$B$4:$AG$4)*(CT$13='[21]Calculator Data Summary'!$B$7:$AG$7)*($K14='[21]Calculator Data Summary'!$A$8:$A$21)*'[21]Calculator Data Summary'!$B$8:$AG$21)</f>
        <v>0</v>
      </c>
      <c r="CU14" s="19">
        <f>SUMPRODUCT(($B$4='[21]Calculator Data Summary'!$B$5:$AG$5)*($B$5='[21]Calculator Data Summary'!$B$6:$AG$6)*($B$6='[21]Calculator Data Summary'!$B$4:$AG$4)*(CU$13='[21]Calculator Data Summary'!$B$7:$AG$7)*($K14='[21]Calculator Data Summary'!$A$8:$A$21)*'[21]Calculator Data Summary'!$B$8:$AG$21)</f>
        <v>0</v>
      </c>
      <c r="CW14" s="12" t="s">
        <v>15</v>
      </c>
      <c r="CX14" s="15">
        <f>SUMPRODUCT(($B$4='[21]Calculator Data Summary'!$B$5:$AG$5)*($B$5='[21]Calculator Data Summary'!$B$6:$AG$6)*($B$6='[21]Calculator Data Summary'!$B$4:$AG$4)*(CX$13='[21]Calculator Data Summary'!$B$7:$AG$7)*($K14='[21]Calculator Data Summary'!$A$8:$A$21)*'[21]Calculator Data Summary'!$B$8:$AG$21)</f>
        <v>0</v>
      </c>
      <c r="CY14" s="15">
        <f>SUMPRODUCT(($B$4='[21]Calculator Data Summary'!$B$5:$AG$5)*($B$5='[21]Calculator Data Summary'!$B$6:$AG$6)*($B$6='[21]Calculator Data Summary'!$B$4:$AG$4)*(CY$13='[21]Calculator Data Summary'!$B$7:$AG$7)*($K14='[21]Calculator Data Summary'!$A$8:$A$21)*'[21]Calculator Data Summary'!$B$8:$AG$21)</f>
        <v>0</v>
      </c>
      <c r="CZ14" s="19">
        <f>SUMPRODUCT(($B$4='[21]Calculator Data Summary'!$B$5:$AG$5)*($B$5='[21]Calculator Data Summary'!$B$6:$AG$6)*($B$6='[21]Calculator Data Summary'!$B$4:$AG$4)*(CZ$13='[21]Calculator Data Summary'!$B$7:$AG$7)*($K14='[21]Calculator Data Summary'!$A$8:$A$21)*'[21]Calculator Data Summary'!$B$8:$AG$21)</f>
        <v>0</v>
      </c>
      <c r="DB14" s="12" t="s">
        <v>15</v>
      </c>
      <c r="DC14" s="15">
        <f>SUMPRODUCT(($B$4='[21]Calculator Data Summary'!$B$5:$AG$5)*($B$5='[21]Calculator Data Summary'!$B$6:$AG$6)*($B$6='[21]Calculator Data Summary'!$B$4:$AG$4)*(DC$13='[21]Calculator Data Summary'!$B$7:$AG$7)*($K14='[21]Calculator Data Summary'!$A$8:$A$21)*'[21]Calculator Data Summary'!$B$8:$AG$21)</f>
        <v>0</v>
      </c>
      <c r="DD14" s="15">
        <f>SUMPRODUCT(($B$4='[21]Calculator Data Summary'!$B$5:$AG$5)*($B$5='[21]Calculator Data Summary'!$B$6:$AG$6)*($B$6='[21]Calculator Data Summary'!$B$4:$AG$4)*(DD$13='[21]Calculator Data Summary'!$B$7:$AG$7)*($K14='[21]Calculator Data Summary'!$A$8:$A$21)*'[21]Calculator Data Summary'!$B$8:$AG$21)</f>
        <v>0</v>
      </c>
      <c r="DE14" s="19">
        <f>SUMPRODUCT(($B$4='[21]Calculator Data Summary'!$B$5:$AG$5)*($B$5='[21]Calculator Data Summary'!$B$6:$AG$6)*($B$6='[21]Calculator Data Summary'!$B$4:$AG$4)*(DE$13='[21]Calculator Data Summary'!$B$7:$AG$7)*($K14='[21]Calculator Data Summary'!$A$8:$A$21)*'[21]Calculator Data Summary'!$B$8:$AG$21)</f>
        <v>0</v>
      </c>
      <c r="DG14" s="12" t="s">
        <v>15</v>
      </c>
      <c r="DH14" s="15">
        <f>SUMPRODUCT(($B$4='[21]Calculator Data Summary'!$B$5:$AG$5)*($B$5='[21]Calculator Data Summary'!$B$6:$AG$6)*($B$6='[21]Calculator Data Summary'!$B$4:$AG$4)*(DH$13='[21]Calculator Data Summary'!$B$7:$AG$7)*($K14='[21]Calculator Data Summary'!$A$8:$A$21)*'[21]Calculator Data Summary'!$B$8:$AG$21)</f>
        <v>0</v>
      </c>
      <c r="DI14" s="15">
        <f>SUMPRODUCT(($B$4='[21]Calculator Data Summary'!$B$5:$AG$5)*($B$5='[21]Calculator Data Summary'!$B$6:$AG$6)*($B$6='[21]Calculator Data Summary'!$B$4:$AG$4)*(DI$13='[21]Calculator Data Summary'!$B$7:$AG$7)*($K14='[21]Calculator Data Summary'!$A$8:$A$21)*'[21]Calculator Data Summary'!$B$8:$AG$21)</f>
        <v>0</v>
      </c>
      <c r="DJ14" s="19">
        <f>SUMPRODUCT(($B$4='[21]Calculator Data Summary'!$B$5:$AG$5)*($B$5='[21]Calculator Data Summary'!$B$6:$AG$6)*($B$6='[21]Calculator Data Summary'!$B$4:$AG$4)*(DJ$13='[21]Calculator Data Summary'!$B$7:$AG$7)*($K14='[21]Calculator Data Summary'!$A$8:$A$21)*'[21]Calculator Data Summary'!$B$8:$AG$21)</f>
        <v>0</v>
      </c>
      <c r="DL14" s="12" t="s">
        <v>15</v>
      </c>
      <c r="DM14" s="15">
        <f>SUMPRODUCT(($B$4='[21]Calculator Data Summary'!$B$5:$AG$5)*($B$5='[21]Calculator Data Summary'!$B$6:$AG$6)*($B$6='[21]Calculator Data Summary'!$B$4:$AG$4)*(DM$13='[21]Calculator Data Summary'!$B$7:$AG$7)*($K14='[21]Calculator Data Summary'!$A$8:$A$21)*'[21]Calculator Data Summary'!$B$8:$AG$21)</f>
        <v>0</v>
      </c>
      <c r="DN14" s="15">
        <f>SUMPRODUCT(($B$4='[21]Calculator Data Summary'!$B$5:$AG$5)*($B$5='[21]Calculator Data Summary'!$B$6:$AG$6)*($B$6='[21]Calculator Data Summary'!$B$4:$AG$4)*(DN$13='[21]Calculator Data Summary'!$B$7:$AG$7)*($K14='[21]Calculator Data Summary'!$A$8:$A$21)*'[21]Calculator Data Summary'!$B$8:$AG$21)</f>
        <v>0</v>
      </c>
      <c r="DO14" s="19">
        <f>SUMPRODUCT(($B$4='[21]Calculator Data Summary'!$B$5:$AG$5)*($B$5='[21]Calculator Data Summary'!$B$6:$AG$6)*($B$6='[21]Calculator Data Summary'!$B$4:$AG$4)*(DO$13='[21]Calculator Data Summary'!$B$7:$AG$7)*($K14='[21]Calculator Data Summary'!$A$8:$A$21)*'[21]Calculator Data Summary'!$B$8:$AG$21)</f>
        <v>0</v>
      </c>
      <c r="DQ14" s="12" t="s">
        <v>15</v>
      </c>
      <c r="DR14" s="15">
        <f>SUMPRODUCT(($B$4='[21]Calculator Data Summary'!$B$5:$AG$5)*($B$5='[21]Calculator Data Summary'!$B$6:$AG$6)*($B$6='[21]Calculator Data Summary'!$B$4:$AG$4)*(DR$13='[21]Calculator Data Summary'!$B$7:$AG$7)*($K14='[21]Calculator Data Summary'!$A$8:$A$21)*'[21]Calculator Data Summary'!$B$8:$AG$21)</f>
        <v>0</v>
      </c>
      <c r="DS14" s="15">
        <f>SUMPRODUCT(($B$4='[21]Calculator Data Summary'!$B$5:$AG$5)*($B$5='[21]Calculator Data Summary'!$B$6:$AG$6)*($B$6='[21]Calculator Data Summary'!$B$4:$AG$4)*(DS$13='[21]Calculator Data Summary'!$B$7:$AG$7)*($K14='[21]Calculator Data Summary'!$A$8:$A$21)*'[21]Calculator Data Summary'!$B$8:$AG$21)</f>
        <v>0</v>
      </c>
      <c r="DT14" s="19">
        <f>SUMPRODUCT(($B$4='[21]Calculator Data Summary'!$B$5:$AG$5)*($B$5='[21]Calculator Data Summary'!$B$6:$AG$6)*($B$6='[21]Calculator Data Summary'!$B$4:$AG$4)*(DT$13='[21]Calculator Data Summary'!$B$7:$AG$7)*($K14='[21]Calculator Data Summary'!$A$8:$A$21)*'[21]Calculator Data Summary'!$B$8:$AG$21)</f>
        <v>0</v>
      </c>
      <c r="DV14" s="12" t="s">
        <v>15</v>
      </c>
      <c r="DW14" s="15">
        <f>SUMPRODUCT(($B$4='[21]Calculator Data Summary'!$B$5:$AG$5)*($B$5='[21]Calculator Data Summary'!$B$6:$AG$6)*($B$6='[21]Calculator Data Summary'!$B$4:$AG$4)*(DW$13='[21]Calculator Data Summary'!$B$7:$AG$7)*($K14='[21]Calculator Data Summary'!$A$8:$A$21)*'[21]Calculator Data Summary'!$B$8:$AG$21)</f>
        <v>0</v>
      </c>
      <c r="DX14" s="15">
        <f>SUMPRODUCT(($B$4='[21]Calculator Data Summary'!$B$5:$AG$5)*($B$5='[21]Calculator Data Summary'!$B$6:$AG$6)*($B$6='[21]Calculator Data Summary'!$B$4:$AG$4)*(DX$13='[21]Calculator Data Summary'!$B$7:$AG$7)*($K14='[21]Calculator Data Summary'!$A$8:$A$21)*'[21]Calculator Data Summary'!$B$8:$AG$21)</f>
        <v>0</v>
      </c>
      <c r="DY14" s="19">
        <f>SUMPRODUCT(($B$4='[21]Calculator Data Summary'!$B$5:$AG$5)*($B$5='[21]Calculator Data Summary'!$B$6:$AG$6)*($B$6='[21]Calculator Data Summary'!$B$4:$AG$4)*(DY$13='[21]Calculator Data Summary'!$B$7:$AG$7)*($K14='[21]Calculator Data Summary'!$A$8:$A$21)*'[21]Calculator Data Summary'!$B$8:$AG$21)</f>
        <v>0</v>
      </c>
      <c r="EA14" s="12" t="s">
        <v>15</v>
      </c>
      <c r="EB14" s="15">
        <f>SUMPRODUCT(($B$4='[21]Calculator Data Summary'!$B$5:$AG$5)*($B$5='[21]Calculator Data Summary'!$B$6:$AG$6)*($B$6='[21]Calculator Data Summary'!$B$4:$AG$4)*(EB$13='[21]Calculator Data Summary'!$B$7:$AG$7)*($K14='[21]Calculator Data Summary'!$A$8:$A$21)*'[21]Calculator Data Summary'!$B$8:$AG$21)</f>
        <v>0</v>
      </c>
      <c r="EC14" s="15">
        <f>SUMPRODUCT(($B$4='[21]Calculator Data Summary'!$B$5:$AG$5)*($B$5='[21]Calculator Data Summary'!$B$6:$AG$6)*($B$6='[21]Calculator Data Summary'!$B$4:$AG$4)*(EC$13='[21]Calculator Data Summary'!$B$7:$AG$7)*($K14='[21]Calculator Data Summary'!$A$8:$A$21)*'[21]Calculator Data Summary'!$B$8:$AG$21)</f>
        <v>0</v>
      </c>
      <c r="ED14" s="19">
        <f>SUMPRODUCT(($B$4='[21]Calculator Data Summary'!$B$5:$AG$5)*($B$5='[21]Calculator Data Summary'!$B$6:$AG$6)*($B$6='[21]Calculator Data Summary'!$B$4:$AG$4)*(ED$13='[21]Calculator Data Summary'!$B$7:$AG$7)*($K14='[21]Calculator Data Summary'!$A$8:$A$21)*'[21]Calculator Data Summary'!$B$8:$AG$21)</f>
        <v>0</v>
      </c>
      <c r="EF14" s="12" t="s">
        <v>15</v>
      </c>
      <c r="EG14" s="15">
        <f>SUMPRODUCT(($B$4='[21]Calculator Data Summary'!$B$5:$AG$5)*($B$5='[21]Calculator Data Summary'!$B$6:$AG$6)*($B$6='[21]Calculator Data Summary'!$B$4:$AG$4)*(EG$13='[21]Calculator Data Summary'!$B$7:$AG$7)*($K14='[21]Calculator Data Summary'!$A$8:$A$21)*'[21]Calculator Data Summary'!$B$8:$AG$21)</f>
        <v>0</v>
      </c>
      <c r="EH14" s="15">
        <f>SUMPRODUCT(($B$4='[21]Calculator Data Summary'!$B$5:$AG$5)*($B$5='[21]Calculator Data Summary'!$B$6:$AG$6)*($B$6='[21]Calculator Data Summary'!$B$4:$AG$4)*(EH$13='[21]Calculator Data Summary'!$B$7:$AG$7)*($K14='[21]Calculator Data Summary'!$A$8:$A$21)*'[21]Calculator Data Summary'!$B$8:$AG$21)</f>
        <v>0</v>
      </c>
      <c r="EI14" s="19">
        <f>SUMPRODUCT(($B$4='[21]Calculator Data Summary'!$B$5:$AG$5)*($B$5='[21]Calculator Data Summary'!$B$6:$AG$6)*($B$6='[21]Calculator Data Summary'!$B$4:$AG$4)*(EI$13='[21]Calculator Data Summary'!$B$7:$AG$7)*($K14='[21]Calculator Data Summary'!$A$8:$A$21)*'[21]Calculator Data Summary'!$B$8:$AG$21)</f>
        <v>0</v>
      </c>
      <c r="EK14" s="12" t="s">
        <v>15</v>
      </c>
      <c r="EL14" s="15">
        <f>SUMPRODUCT(($B$4='[21]Calculator Data Summary'!$B$5:$AG$5)*($B$5='[21]Calculator Data Summary'!$B$6:$AG$6)*($B$6='[21]Calculator Data Summary'!$B$4:$AG$4)*(EL$13='[21]Calculator Data Summary'!$B$7:$AG$7)*($K14='[21]Calculator Data Summary'!$A$8:$A$21)*'[21]Calculator Data Summary'!$B$8:$AG$21)</f>
        <v>0</v>
      </c>
      <c r="EM14" s="15">
        <f>SUMPRODUCT(($B$4='[21]Calculator Data Summary'!$B$5:$AG$5)*($B$5='[21]Calculator Data Summary'!$B$6:$AG$6)*($B$6='[21]Calculator Data Summary'!$B$4:$AG$4)*(EM$13='[21]Calculator Data Summary'!$B$7:$AG$7)*($K14='[21]Calculator Data Summary'!$A$8:$A$21)*'[21]Calculator Data Summary'!$B$8:$AG$21)</f>
        <v>0</v>
      </c>
      <c r="EN14" s="19">
        <f>SUMPRODUCT(($B$4='[21]Calculator Data Summary'!$B$5:$AG$5)*($B$5='[21]Calculator Data Summary'!$B$6:$AG$6)*($B$6='[21]Calculator Data Summary'!$B$4:$AG$4)*(EN$13='[21]Calculator Data Summary'!$B$7:$AG$7)*($K14='[21]Calculator Data Summary'!$A$8:$A$21)*'[21]Calculator Data Summary'!$B$8:$AG$21)</f>
        <v>0</v>
      </c>
      <c r="EP14" s="12" t="s">
        <v>15</v>
      </c>
      <c r="EQ14" s="15">
        <f>SUMPRODUCT(($B$4='[21]Calculator Data Summary'!$B$5:$AG$5)*($B$5='[21]Calculator Data Summary'!$B$6:$AG$6)*($B$6='[21]Calculator Data Summary'!$B$4:$AG$4)*(EQ$13='[21]Calculator Data Summary'!$B$7:$AG$7)*($K14='[21]Calculator Data Summary'!$A$8:$A$21)*'[21]Calculator Data Summary'!$B$8:$AG$21)</f>
        <v>0</v>
      </c>
      <c r="ER14" s="15">
        <f>SUMPRODUCT(($B$4='[21]Calculator Data Summary'!$B$5:$AG$5)*($B$5='[21]Calculator Data Summary'!$B$6:$AG$6)*($B$6='[21]Calculator Data Summary'!$B$4:$AG$4)*(ER$13='[21]Calculator Data Summary'!$B$7:$AG$7)*($K14='[21]Calculator Data Summary'!$A$8:$A$21)*'[21]Calculator Data Summary'!$B$8:$AG$21)</f>
        <v>0</v>
      </c>
      <c r="ES14" s="19">
        <f>SUMPRODUCT(($B$4='[21]Calculator Data Summary'!$B$5:$AG$5)*($B$5='[21]Calculator Data Summary'!$B$6:$AG$6)*($B$6='[21]Calculator Data Summary'!$B$4:$AG$4)*(ES$13='[21]Calculator Data Summary'!$B$7:$AG$7)*($K14='[21]Calculator Data Summary'!$A$8:$A$21)*'[21]Calculator Data Summary'!$B$8:$AG$21)</f>
        <v>0</v>
      </c>
      <c r="EU14" s="12" t="s">
        <v>15</v>
      </c>
      <c r="EV14" s="15">
        <f>SUMPRODUCT(($B$4='[21]Calculator Data Summary'!$B$5:$AG$5)*($B$5='[21]Calculator Data Summary'!$B$6:$AG$6)*($B$6='[21]Calculator Data Summary'!$B$4:$AG$4)*(EV$13='[21]Calculator Data Summary'!$B$7:$AG$7)*($K14='[21]Calculator Data Summary'!$A$8:$A$21)*'[21]Calculator Data Summary'!$B$8:$AG$21)</f>
        <v>0</v>
      </c>
      <c r="EW14" s="15">
        <f>SUMPRODUCT(($B$4='[21]Calculator Data Summary'!$B$5:$AG$5)*($B$5='[21]Calculator Data Summary'!$B$6:$AG$6)*($B$6='[21]Calculator Data Summary'!$B$4:$AG$4)*(EW$13='[21]Calculator Data Summary'!$B$7:$AG$7)*($K14='[21]Calculator Data Summary'!$A$8:$A$21)*'[21]Calculator Data Summary'!$B$8:$AG$21)</f>
        <v>0</v>
      </c>
      <c r="EX14" s="19">
        <f>SUMPRODUCT(($B$4='[21]Calculator Data Summary'!$B$5:$AG$5)*($B$5='[21]Calculator Data Summary'!$B$6:$AG$6)*($B$6='[21]Calculator Data Summary'!$B$4:$AG$4)*(EX$13='[21]Calculator Data Summary'!$B$7:$AG$7)*($K14='[21]Calculator Data Summary'!$A$8:$A$21)*'[21]Calculator Data Summary'!$B$8:$AG$21)</f>
        <v>0</v>
      </c>
      <c r="EZ14" s="12" t="s">
        <v>15</v>
      </c>
      <c r="FA14" s="15">
        <f>SUMPRODUCT(($B$4='[21]Calculator Data Summary'!$B$5:$AG$5)*($B$5='[21]Calculator Data Summary'!$B$6:$AG$6)*($B$6='[21]Calculator Data Summary'!$B$4:$AG$4)*(FA$13='[21]Calculator Data Summary'!$B$7:$AG$7)*($K14='[21]Calculator Data Summary'!$A$8:$A$21)*'[21]Calculator Data Summary'!$B$8:$AG$21)</f>
        <v>0</v>
      </c>
      <c r="FB14" s="15">
        <f>SUMPRODUCT(($B$4='[21]Calculator Data Summary'!$B$5:$AG$5)*($B$5='[21]Calculator Data Summary'!$B$6:$AG$6)*($B$6='[21]Calculator Data Summary'!$B$4:$AG$4)*(FB$13='[21]Calculator Data Summary'!$B$7:$AG$7)*($K14='[21]Calculator Data Summary'!$A$8:$A$21)*'[21]Calculator Data Summary'!$B$8:$AG$21)</f>
        <v>0</v>
      </c>
      <c r="FC14" s="19">
        <f>SUMPRODUCT(($B$4='[21]Calculator Data Summary'!$B$5:$AG$5)*($B$5='[21]Calculator Data Summary'!$B$6:$AG$6)*($B$6='[21]Calculator Data Summary'!$B$4:$AG$4)*(FC$13='[21]Calculator Data Summary'!$B$7:$AG$7)*($K14='[21]Calculator Data Summary'!$A$8:$A$21)*'[21]Calculator Data Summary'!$B$8:$AG$21)</f>
        <v>0</v>
      </c>
      <c r="FE14" s="12" t="s">
        <v>15</v>
      </c>
      <c r="FF14" s="15">
        <f>SUMPRODUCT(($B$4='[21]Calculator Data Summary'!$B$5:$AG$5)*($B$5='[21]Calculator Data Summary'!$B$6:$AG$6)*($B$6='[21]Calculator Data Summary'!$B$4:$AG$4)*(FF$13='[21]Calculator Data Summary'!$B$7:$AG$7)*($K14='[21]Calculator Data Summary'!$A$8:$A$21)*'[21]Calculator Data Summary'!$B$8:$AG$21)</f>
        <v>0</v>
      </c>
      <c r="FG14" s="15">
        <f>SUMPRODUCT(($B$4='[21]Calculator Data Summary'!$B$5:$AG$5)*($B$5='[21]Calculator Data Summary'!$B$6:$AG$6)*($B$6='[21]Calculator Data Summary'!$B$4:$AG$4)*(FG$13='[21]Calculator Data Summary'!$B$7:$AG$7)*($K14='[21]Calculator Data Summary'!$A$8:$A$21)*'[21]Calculator Data Summary'!$B$8:$AG$21)</f>
        <v>0</v>
      </c>
      <c r="FH14" s="19">
        <f>SUMPRODUCT(($B$4='[21]Calculator Data Summary'!$B$5:$AG$5)*($B$5='[21]Calculator Data Summary'!$B$6:$AG$6)*($B$6='[21]Calculator Data Summary'!$B$4:$AG$4)*(FH$13='[21]Calculator Data Summary'!$B$7:$AG$7)*($K14='[21]Calculator Data Summary'!$A$8:$A$21)*'[21]Calculator Data Summary'!$B$8:$AG$21)</f>
        <v>0</v>
      </c>
      <c r="FJ14" s="12" t="s">
        <v>15</v>
      </c>
      <c r="FK14" s="15">
        <f>SUMPRODUCT(($B$4='[21]Calculator Data Summary'!$B$5:$AG$5)*($B$5='[21]Calculator Data Summary'!$B$6:$AG$6)*($B$6='[21]Calculator Data Summary'!$B$4:$AG$4)*(FK$13='[21]Calculator Data Summary'!$B$7:$AG$7)*($K14='[21]Calculator Data Summary'!$A$8:$A$21)*'[21]Calculator Data Summary'!$B$8:$AG$21)</f>
        <v>0</v>
      </c>
      <c r="FL14" s="15">
        <f>SUMPRODUCT(($B$4='[21]Calculator Data Summary'!$B$5:$AG$5)*($B$5='[21]Calculator Data Summary'!$B$6:$AG$6)*($B$6='[21]Calculator Data Summary'!$B$4:$AG$4)*(FL$13='[21]Calculator Data Summary'!$B$7:$AG$7)*($K14='[21]Calculator Data Summary'!$A$8:$A$21)*'[21]Calculator Data Summary'!$B$8:$AG$21)</f>
        <v>0</v>
      </c>
      <c r="FM14" s="19">
        <f>SUMPRODUCT(($B$4='[21]Calculator Data Summary'!$B$5:$AG$5)*($B$5='[21]Calculator Data Summary'!$B$6:$AG$6)*($B$6='[21]Calculator Data Summary'!$B$4:$AG$4)*(FM$13='[21]Calculator Data Summary'!$B$7:$AG$7)*($K14='[21]Calculator Data Summary'!$A$8:$A$21)*'[21]Calculator Data Summary'!$B$8:$AG$21)</f>
        <v>0</v>
      </c>
      <c r="FO14" s="12" t="s">
        <v>15</v>
      </c>
      <c r="FP14" s="15">
        <f>SUMPRODUCT(($B$4='[21]Calculator Data Summary'!$B$5:$AG$5)*($B$5='[21]Calculator Data Summary'!$B$6:$AG$6)*($B$6='[21]Calculator Data Summary'!$B$4:$AG$4)*(FP$13='[21]Calculator Data Summary'!$B$7:$AG$7)*($K14='[21]Calculator Data Summary'!$A$8:$A$21)*'[21]Calculator Data Summary'!$B$8:$AG$21)</f>
        <v>0</v>
      </c>
      <c r="FQ14" s="15">
        <f>SUMPRODUCT(($B$4='[21]Calculator Data Summary'!$B$5:$AG$5)*($B$5='[21]Calculator Data Summary'!$B$6:$AG$6)*($B$6='[21]Calculator Data Summary'!$B$4:$AG$4)*(FQ$13='[21]Calculator Data Summary'!$B$7:$AG$7)*($K14='[21]Calculator Data Summary'!$A$8:$A$21)*'[21]Calculator Data Summary'!$B$8:$AG$21)</f>
        <v>0</v>
      </c>
      <c r="FR14" s="19">
        <f>SUMPRODUCT(($B$4='[21]Calculator Data Summary'!$B$5:$AG$5)*($B$5='[21]Calculator Data Summary'!$B$6:$AG$6)*($B$6='[21]Calculator Data Summary'!$B$4:$AG$4)*(FR$13='[21]Calculator Data Summary'!$B$7:$AG$7)*($K14='[21]Calculator Data Summary'!$A$8:$A$21)*'[21]Calculator Data Summary'!$B$8:$AG$21)</f>
        <v>0</v>
      </c>
      <c r="FT14" s="12" t="s">
        <v>15</v>
      </c>
      <c r="FU14" s="15">
        <f>SUMPRODUCT(($B$4='[21]Calculator Data Summary'!$B$5:$AG$5)*($B$5='[21]Calculator Data Summary'!$B$6:$AG$6)*($B$6='[21]Calculator Data Summary'!$B$4:$AG$4)*(FU$13='[21]Calculator Data Summary'!$B$7:$AG$7)*($K14='[21]Calculator Data Summary'!$A$8:$A$21)*'[21]Calculator Data Summary'!$B$8:$AG$21)</f>
        <v>0</v>
      </c>
      <c r="FV14" s="15">
        <f>SUMPRODUCT(($B$4='[21]Calculator Data Summary'!$B$5:$AG$5)*($B$5='[21]Calculator Data Summary'!$B$6:$AG$6)*($B$6='[21]Calculator Data Summary'!$B$4:$AG$4)*(FV$13='[21]Calculator Data Summary'!$B$7:$AG$7)*($K14='[21]Calculator Data Summary'!$A$8:$A$21)*'[21]Calculator Data Summary'!$B$8:$AG$21)</f>
        <v>0</v>
      </c>
      <c r="FW14" s="19">
        <f>SUMPRODUCT(($B$4='[21]Calculator Data Summary'!$B$5:$AG$5)*($B$5='[21]Calculator Data Summary'!$B$6:$AG$6)*($B$6='[21]Calculator Data Summary'!$B$4:$AG$4)*(FW$13='[21]Calculator Data Summary'!$B$7:$AG$7)*($K14='[21]Calculator Data Summary'!$A$8:$A$21)*'[21]Calculator Data Summary'!$B$8:$AG$21)</f>
        <v>0</v>
      </c>
      <c r="FY14" s="12" t="s">
        <v>15</v>
      </c>
      <c r="FZ14" s="15">
        <f>SUMPRODUCT(($B$4='[21]Calculator Data Summary'!$B$5:$AG$5)*($B$5='[21]Calculator Data Summary'!$B$6:$AG$6)*($B$6='[21]Calculator Data Summary'!$B$4:$AG$4)*(FZ$13='[21]Calculator Data Summary'!$B$7:$AG$7)*($K14='[21]Calculator Data Summary'!$A$8:$A$21)*'[21]Calculator Data Summary'!$B$8:$AG$21)</f>
        <v>0</v>
      </c>
      <c r="GA14" s="15">
        <f>SUMPRODUCT(($B$4='[21]Calculator Data Summary'!$B$5:$AG$5)*($B$5='[21]Calculator Data Summary'!$B$6:$AG$6)*($B$6='[21]Calculator Data Summary'!$B$4:$AG$4)*(GA$13='[21]Calculator Data Summary'!$B$7:$AG$7)*($K14='[21]Calculator Data Summary'!$A$8:$A$21)*'[21]Calculator Data Summary'!$B$8:$AG$21)</f>
        <v>0</v>
      </c>
      <c r="GB14" s="19">
        <f>SUMPRODUCT(($B$4='[21]Calculator Data Summary'!$B$5:$AG$5)*($B$5='[21]Calculator Data Summary'!$B$6:$AG$6)*($B$6='[21]Calculator Data Summary'!$B$4:$AG$4)*(GB$13='[21]Calculator Data Summary'!$B$7:$AG$7)*($K14='[21]Calculator Data Summary'!$A$8:$A$21)*'[21]Calculator Data Summary'!$B$8:$AG$21)</f>
        <v>0</v>
      </c>
      <c r="GD14" s="12" t="s">
        <v>15</v>
      </c>
      <c r="GE14" s="15">
        <f>SUMPRODUCT(($B$4='[21]Calculator Data Summary'!$B$5:$AG$5)*($B$5='[21]Calculator Data Summary'!$B$6:$AG$6)*($B$6='[21]Calculator Data Summary'!$B$4:$AG$4)*(GE$13='[21]Calculator Data Summary'!$B$7:$AG$7)*($K14='[21]Calculator Data Summary'!$A$8:$A$21)*'[21]Calculator Data Summary'!$B$8:$AG$21)</f>
        <v>0</v>
      </c>
      <c r="GF14" s="15">
        <f>SUMPRODUCT(($B$4='[21]Calculator Data Summary'!$B$5:$AG$5)*($B$5='[21]Calculator Data Summary'!$B$6:$AG$6)*($B$6='[21]Calculator Data Summary'!$B$4:$AG$4)*(GF$13='[21]Calculator Data Summary'!$B$7:$AG$7)*($K14='[21]Calculator Data Summary'!$A$8:$A$21)*'[21]Calculator Data Summary'!$B$8:$AG$21)</f>
        <v>0</v>
      </c>
      <c r="GG14" s="19">
        <f>SUMPRODUCT(($B$4='[21]Calculator Data Summary'!$B$5:$AG$5)*($B$5='[21]Calculator Data Summary'!$B$6:$AG$6)*($B$6='[21]Calculator Data Summary'!$B$4:$AG$4)*(GG$13='[21]Calculator Data Summary'!$B$7:$AG$7)*($K14='[21]Calculator Data Summary'!$A$8:$A$21)*'[21]Calculator Data Summary'!$B$8:$AG$21)</f>
        <v>0</v>
      </c>
      <c r="GI14" s="12" t="s">
        <v>15</v>
      </c>
      <c r="GJ14" s="15">
        <f>SUMPRODUCT(($B$4='[21]Calculator Data Summary'!$B$5:$AG$5)*($B$5='[21]Calculator Data Summary'!$B$6:$AG$6)*($B$6='[21]Calculator Data Summary'!$B$4:$AG$4)*(GJ$13='[21]Calculator Data Summary'!$B$7:$AG$7)*($K14='[21]Calculator Data Summary'!$A$8:$A$21)*'[21]Calculator Data Summary'!$B$8:$AG$21)</f>
        <v>0</v>
      </c>
      <c r="GK14" s="15">
        <f>SUMPRODUCT(($B$4='[21]Calculator Data Summary'!$B$5:$AG$5)*($B$5='[21]Calculator Data Summary'!$B$6:$AG$6)*($B$6='[21]Calculator Data Summary'!$B$4:$AG$4)*(GK$13='[21]Calculator Data Summary'!$B$7:$AG$7)*($K14='[21]Calculator Data Summary'!$A$8:$A$21)*'[21]Calculator Data Summary'!$B$8:$AG$21)</f>
        <v>0</v>
      </c>
      <c r="GL14" s="19">
        <f>SUMPRODUCT(($B$4='[21]Calculator Data Summary'!$B$5:$AG$5)*($B$5='[21]Calculator Data Summary'!$B$6:$AG$6)*($B$6='[21]Calculator Data Summary'!$B$4:$AG$4)*(GL$13='[21]Calculator Data Summary'!$B$7:$AG$7)*($K14='[21]Calculator Data Summary'!$A$8:$A$21)*'[21]Calculator Data Summary'!$B$8:$AG$21)</f>
        <v>0</v>
      </c>
      <c r="GN14" s="12" t="s">
        <v>15</v>
      </c>
      <c r="GO14" s="15">
        <f>SUMPRODUCT(($B$4='[21]Calculator Data Summary'!$B$5:$AG$5)*($B$5='[21]Calculator Data Summary'!$B$6:$AG$6)*($B$6='[21]Calculator Data Summary'!$B$4:$AG$4)*(GO$13='[21]Calculator Data Summary'!$B$7:$AG$7)*($K14='[21]Calculator Data Summary'!$A$8:$A$21)*'[21]Calculator Data Summary'!$B$8:$AG$21)</f>
        <v>0</v>
      </c>
      <c r="GP14" s="15">
        <f>SUMPRODUCT(($B$4='[21]Calculator Data Summary'!$B$5:$AG$5)*($B$5='[21]Calculator Data Summary'!$B$6:$AG$6)*($B$6='[21]Calculator Data Summary'!$B$4:$AG$4)*(GP$13='[21]Calculator Data Summary'!$B$7:$AG$7)*($K14='[21]Calculator Data Summary'!$A$8:$A$21)*'[21]Calculator Data Summary'!$B$8:$AG$21)</f>
        <v>0</v>
      </c>
      <c r="GQ14" s="19">
        <f>SUMPRODUCT(($B$4='[21]Calculator Data Summary'!$B$5:$AG$5)*($B$5='[21]Calculator Data Summary'!$B$6:$AG$6)*($B$6='[21]Calculator Data Summary'!$B$4:$AG$4)*(GQ$13='[21]Calculator Data Summary'!$B$7:$AG$7)*($K14='[21]Calculator Data Summary'!$A$8:$A$21)*'[21]Calculator Data Summary'!$B$8:$AG$21)</f>
        <v>0</v>
      </c>
      <c r="GS14" s="12" t="s">
        <v>15</v>
      </c>
      <c r="GT14" s="15">
        <f>SUMPRODUCT(($B$4='[21]Calculator Data Summary'!$B$5:$AG$5)*($B$5='[21]Calculator Data Summary'!$B$6:$AG$6)*($B$6='[21]Calculator Data Summary'!$B$4:$AG$4)*(GT$13='[21]Calculator Data Summary'!$B$7:$AG$7)*($K14='[21]Calculator Data Summary'!$A$8:$A$21)*'[21]Calculator Data Summary'!$B$8:$AG$21)</f>
        <v>0</v>
      </c>
      <c r="GU14" s="15">
        <f>SUMPRODUCT(($B$4='[21]Calculator Data Summary'!$B$5:$AG$5)*($B$5='[21]Calculator Data Summary'!$B$6:$AG$6)*($B$6='[21]Calculator Data Summary'!$B$4:$AG$4)*(GU$13='[21]Calculator Data Summary'!$B$7:$AG$7)*($K14='[21]Calculator Data Summary'!$A$8:$A$21)*'[21]Calculator Data Summary'!$B$8:$AG$21)</f>
        <v>0</v>
      </c>
      <c r="GV14" s="19">
        <f>SUMPRODUCT(($B$4='[21]Calculator Data Summary'!$B$5:$AG$5)*($B$5='[21]Calculator Data Summary'!$B$6:$AG$6)*($B$6='[21]Calculator Data Summary'!$B$4:$AG$4)*(GV$13='[21]Calculator Data Summary'!$B$7:$AG$7)*($K14='[21]Calculator Data Summary'!$A$8:$A$21)*'[21]Calculator Data Summary'!$B$8:$AG$21)</f>
        <v>0</v>
      </c>
      <c r="GX14" s="12" t="s">
        <v>15</v>
      </c>
      <c r="GY14" s="15">
        <f>SUMPRODUCT(($B$4='[21]Calculator Data Summary'!$B$5:$AG$5)*($B$5='[21]Calculator Data Summary'!$B$6:$AG$6)*($B$6='[21]Calculator Data Summary'!$B$4:$AG$4)*(GY$13='[21]Calculator Data Summary'!$B$7:$AG$7)*($K14='[21]Calculator Data Summary'!$A$8:$A$21)*'[21]Calculator Data Summary'!$B$8:$AG$21)</f>
        <v>0</v>
      </c>
      <c r="GZ14" s="15">
        <f>SUMPRODUCT(($B$4='[21]Calculator Data Summary'!$B$5:$AG$5)*($B$5='[21]Calculator Data Summary'!$B$6:$AG$6)*($B$6='[21]Calculator Data Summary'!$B$4:$AG$4)*(GZ$13='[21]Calculator Data Summary'!$B$7:$AG$7)*($K14='[21]Calculator Data Summary'!$A$8:$A$21)*'[21]Calculator Data Summary'!$B$8:$AG$21)</f>
        <v>0</v>
      </c>
      <c r="HA14" s="19">
        <f>SUMPRODUCT(($B$4='[21]Calculator Data Summary'!$B$5:$AG$5)*($B$5='[21]Calculator Data Summary'!$B$6:$AG$6)*($B$6='[21]Calculator Data Summary'!$B$4:$AG$4)*(HA$13='[21]Calculator Data Summary'!$B$7:$AG$7)*($K14='[21]Calculator Data Summary'!$A$8:$A$21)*'[21]Calculator Data Summary'!$B$8:$AG$21)</f>
        <v>0</v>
      </c>
      <c r="HC14" s="12" t="s">
        <v>15</v>
      </c>
      <c r="HD14" s="15">
        <f>SUMPRODUCT(($B$4='[21]Calculator Data Summary'!$B$5:$AG$5)*($B$5='[21]Calculator Data Summary'!$B$6:$AG$6)*($B$6='[21]Calculator Data Summary'!$B$4:$AG$4)*(HD$13='[21]Calculator Data Summary'!$B$7:$AG$7)*($K14='[21]Calculator Data Summary'!$A$8:$A$21)*'[21]Calculator Data Summary'!$B$8:$AG$21)</f>
        <v>0</v>
      </c>
      <c r="HE14" s="15">
        <f>SUMPRODUCT(($B$4='[21]Calculator Data Summary'!$B$5:$AG$5)*($B$5='[21]Calculator Data Summary'!$B$6:$AG$6)*($B$6='[21]Calculator Data Summary'!$B$4:$AG$4)*(HE$13='[21]Calculator Data Summary'!$B$7:$AG$7)*($K14='[21]Calculator Data Summary'!$A$8:$A$21)*'[21]Calculator Data Summary'!$B$8:$AG$21)</f>
        <v>0</v>
      </c>
      <c r="HF14" s="19">
        <f>SUMPRODUCT(($B$4='[21]Calculator Data Summary'!$B$5:$AG$5)*($B$5='[21]Calculator Data Summary'!$B$6:$AG$6)*($B$6='[21]Calculator Data Summary'!$B$4:$AG$4)*(HF$13='[21]Calculator Data Summary'!$B$7:$AG$7)*($K14='[21]Calculator Data Summary'!$A$8:$A$21)*'[21]Calculator Data Summary'!$B$8:$AG$21)</f>
        <v>0</v>
      </c>
      <c r="HH14" s="12" t="s">
        <v>15</v>
      </c>
      <c r="HI14" s="15">
        <f>SUMPRODUCT(($B$4='[21]Calculator Data Summary'!$B$5:$AG$5)*($B$5='[21]Calculator Data Summary'!$B$6:$AG$6)*($B$6='[21]Calculator Data Summary'!$B$4:$AG$4)*(HI$13='[21]Calculator Data Summary'!$B$7:$AG$7)*($K14='[21]Calculator Data Summary'!$A$8:$A$21)*'[21]Calculator Data Summary'!$B$8:$AG$21)</f>
        <v>0</v>
      </c>
      <c r="HJ14" s="15">
        <f>SUMPRODUCT(($B$4='[21]Calculator Data Summary'!$B$5:$AG$5)*($B$5='[21]Calculator Data Summary'!$B$6:$AG$6)*($B$6='[21]Calculator Data Summary'!$B$4:$AG$4)*(HJ$13='[21]Calculator Data Summary'!$B$7:$AG$7)*($K14='[21]Calculator Data Summary'!$A$8:$A$21)*'[21]Calculator Data Summary'!$B$8:$AG$21)</f>
        <v>0</v>
      </c>
      <c r="HK14" s="19">
        <f>SUMPRODUCT(($B$4='[21]Calculator Data Summary'!$B$5:$AG$5)*($B$5='[21]Calculator Data Summary'!$B$6:$AG$6)*($B$6='[21]Calculator Data Summary'!$B$4:$AG$4)*(HK$13='[21]Calculator Data Summary'!$B$7:$AG$7)*($K14='[21]Calculator Data Summary'!$A$8:$A$21)*'[21]Calculator Data Summary'!$B$8:$AG$21)</f>
        <v>0</v>
      </c>
      <c r="HM14" s="12" t="s">
        <v>15</v>
      </c>
      <c r="HN14" s="15">
        <f>SUMPRODUCT(($B$4='[21]Calculator Data Summary'!$B$5:$AG$5)*($B$5='[21]Calculator Data Summary'!$B$6:$AG$6)*($B$6='[21]Calculator Data Summary'!$B$4:$AG$4)*(HN$13='[21]Calculator Data Summary'!$B$7:$AG$7)*($K14='[21]Calculator Data Summary'!$A$8:$A$21)*'[21]Calculator Data Summary'!$B$8:$AG$21)</f>
        <v>0</v>
      </c>
      <c r="HO14" s="15">
        <f>SUMPRODUCT(($B$4='[21]Calculator Data Summary'!$B$5:$AG$5)*($B$5='[21]Calculator Data Summary'!$B$6:$AG$6)*($B$6='[21]Calculator Data Summary'!$B$4:$AG$4)*(HO$13='[21]Calculator Data Summary'!$B$7:$AG$7)*($K14='[21]Calculator Data Summary'!$A$8:$A$21)*'[21]Calculator Data Summary'!$B$8:$AG$21)</f>
        <v>0</v>
      </c>
      <c r="HP14" s="19">
        <f>SUMPRODUCT(($B$4='[21]Calculator Data Summary'!$B$5:$AG$5)*($B$5='[21]Calculator Data Summary'!$B$6:$AG$6)*($B$6='[21]Calculator Data Summary'!$B$4:$AG$4)*(HP$13='[21]Calculator Data Summary'!$B$7:$AG$7)*($K14='[21]Calculator Data Summary'!$A$8:$A$21)*'[21]Calculator Data Summary'!$B$8:$AG$21)</f>
        <v>0</v>
      </c>
    </row>
    <row r="15" spans="1:224" x14ac:dyDescent="0.25">
      <c r="A15" s="12" t="s">
        <v>16</v>
      </c>
      <c r="B15" s="15">
        <f t="shared" ref="B15:B25" si="3">G15+L15+Q15+V15+AA15+AF15+AK15+AP15+AU15+AZ15+BE15+BJ15+BO15+BT15+BY15+CD15+CI15+CN15+CS15+CX15+DC15+DH15+DM15+DR15+DW15+EB15+EG15+EL15+EQ15+EV15+FA15+FF15+FK15+FP15+FU15+FZ15+GE15+GJ15+GO15+GT15+GY15+HD15+HI15+HN15</f>
        <v>93.5</v>
      </c>
      <c r="C15" s="15">
        <f t="shared" si="2"/>
        <v>97.329999999999984</v>
      </c>
      <c r="D15" s="19">
        <f t="shared" si="2"/>
        <v>100.83</v>
      </c>
      <c r="F15" s="12" t="s">
        <v>16</v>
      </c>
      <c r="G15" s="15">
        <f>SUMPRODUCT(($B$4='[17]Calculator Data Summary'!$B$5:$AG$5)*($B$5='[17]Calculator Data Summary'!$B$6:$AG$6)*($B$6='[17]Calculator Data Summary'!$B$4:$AG$4)*(G$13='[17]Calculator Data Summary'!$B$7:$AG$7)*($K15='[17]Calculator Data Summary'!$A$8:$A$21)*'[17]Calculator Data Summary'!$B$8:$AG$21)</f>
        <v>16.47</v>
      </c>
      <c r="H15" s="15">
        <f>SUMPRODUCT(($B$4='[17]Calculator Data Summary'!$B$5:$AG$5)*($B$5='[17]Calculator Data Summary'!$B$6:$AG$6)*($B$6='[17]Calculator Data Summary'!$B$4:$AG$4)*(H$13='[17]Calculator Data Summary'!$B$7:$AG$7)*($K15='[17]Calculator Data Summary'!$A$8:$A$21)*'[17]Calculator Data Summary'!$B$8:$AG$21)</f>
        <v>17.46</v>
      </c>
      <c r="I15" s="19">
        <f>SUMPRODUCT(($B$4='[17]Calculator Data Summary'!$B$5:$AG$5)*($B$5='[17]Calculator Data Summary'!$B$6:$AG$6)*($B$6='[17]Calculator Data Summary'!$B$4:$AG$4)*(I$13='[17]Calculator Data Summary'!$B$7:$AG$7)*($K15='[17]Calculator Data Summary'!$A$8:$A$21)*'[17]Calculator Data Summary'!$B$8:$AG$21)</f>
        <v>18.409999999999997</v>
      </c>
      <c r="K15" s="12" t="s">
        <v>16</v>
      </c>
      <c r="L15" s="15">
        <f>SUMPRODUCT(($B$4='[18]Calculator Data Summary'!$B$5:$AG$5)*($B$5='[18]Calculator Data Summary'!$B$6:$AG$6)*($B$6='[18]Calculator Data Summary'!$B$4:$AG$4)*(L$13='[18]Calculator Data Summary'!$B$7:$AG$7)*($K15='[18]Calculator Data Summary'!$A$8:$A$21)*'[18]Calculator Data Summary'!$B$8:$AG$21)</f>
        <v>15.600000000000003</v>
      </c>
      <c r="M15" s="15">
        <f>SUMPRODUCT(($B$4='[18]Calculator Data Summary'!$B$5:$AG$5)*($B$5='[18]Calculator Data Summary'!$B$6:$AG$6)*($B$6='[18]Calculator Data Summary'!$B$4:$AG$4)*(M$13='[18]Calculator Data Summary'!$B$7:$AG$7)*($K15='[18]Calculator Data Summary'!$A$8:$A$21)*'[18]Calculator Data Summary'!$B$8:$AG$21)</f>
        <v>16.279999999999998</v>
      </c>
      <c r="N15" s="19">
        <f>SUMPRODUCT(($B$4='[18]Calculator Data Summary'!$B$5:$AG$5)*($B$5='[18]Calculator Data Summary'!$B$6:$AG$6)*($B$6='[18]Calculator Data Summary'!$B$4:$AG$4)*(N$13='[18]Calculator Data Summary'!$B$7:$AG$7)*($K15='[18]Calculator Data Summary'!$A$8:$A$21)*'[18]Calculator Data Summary'!$B$8:$AG$21)</f>
        <v>16.93</v>
      </c>
      <c r="P15" s="12" t="s">
        <v>16</v>
      </c>
      <c r="Q15" s="15">
        <f>SUMPRODUCT(($B$4='[19]Calculator Data Summary'!$B$5:$AG$5)*($B$5='[19]Calculator Data Summary'!$B$6:$AG$6)*($B$6='[19]Calculator Data Summary'!$B$4:$AG$4)*(Q$13='[19]Calculator Data Summary'!$B$7:$AG$7)*($K15='[19]Calculator Data Summary'!$A$8:$A$21)*'[19]Calculator Data Summary'!$B$8:$AG$21)</f>
        <v>34.81</v>
      </c>
      <c r="R15" s="15">
        <f>SUMPRODUCT(($B$4='[19]Calculator Data Summary'!$B$5:$AG$5)*($B$5='[19]Calculator Data Summary'!$B$6:$AG$6)*($B$6='[19]Calculator Data Summary'!$B$4:$AG$4)*(R$13='[19]Calculator Data Summary'!$B$7:$AG$7)*($K15='[19]Calculator Data Summary'!$A$8:$A$21)*'[19]Calculator Data Summary'!$B$8:$AG$21)</f>
        <v>36.15</v>
      </c>
      <c r="S15" s="19">
        <f>SUMPRODUCT(($B$4='[19]Calculator Data Summary'!$B$5:$AG$5)*($B$5='[19]Calculator Data Summary'!$B$6:$AG$6)*($B$6='[19]Calculator Data Summary'!$B$4:$AG$4)*(S$13='[19]Calculator Data Summary'!$B$7:$AG$7)*($K15='[19]Calculator Data Summary'!$A$8:$A$21)*'[19]Calculator Data Summary'!$B$8:$AG$21)</f>
        <v>37.43</v>
      </c>
      <c r="U15" s="12" t="s">
        <v>16</v>
      </c>
      <c r="V15" s="15">
        <f>SUMPRODUCT(($B$4='[20]Calculator Data Summary'!$B$5:$AG$5)*($B$5='[20]Calculator Data Summary'!$B$6:$AG$6)*($B$6='[20]Calculator Data Summary'!$B$4:$AG$4)*(V$13='[20]Calculator Data Summary'!$B$7:$AG$7)*($K15='[20]Calculator Data Summary'!$A$8:$A$21)*'[20]Calculator Data Summary'!$B$8:$AG$21)</f>
        <v>26.62</v>
      </c>
      <c r="W15" s="15">
        <f>SUMPRODUCT(($B$4='[20]Calculator Data Summary'!$B$5:$AG$5)*($B$5='[20]Calculator Data Summary'!$B$6:$AG$6)*($B$6='[20]Calculator Data Summary'!$B$4:$AG$4)*(W$13='[20]Calculator Data Summary'!$B$7:$AG$7)*($K15='[20]Calculator Data Summary'!$A$8:$A$21)*'[20]Calculator Data Summary'!$B$8:$AG$21)</f>
        <v>27.44</v>
      </c>
      <c r="X15" s="19">
        <f>SUMPRODUCT(($B$4='[20]Calculator Data Summary'!$B$5:$AG$5)*($B$5='[20]Calculator Data Summary'!$B$6:$AG$6)*($B$6='[20]Calculator Data Summary'!$B$4:$AG$4)*(X$13='[20]Calculator Data Summary'!$B$7:$AG$7)*($K15='[20]Calculator Data Summary'!$A$8:$A$21)*'[20]Calculator Data Summary'!$B$8:$AG$21)</f>
        <v>28.06</v>
      </c>
      <c r="Z15" s="12" t="s">
        <v>16</v>
      </c>
      <c r="AA15" s="15">
        <f>SUMPRODUCT(($B$4='[21]Calculator Data Summary'!$B$5:$AG$5)*($B$5='[21]Calculator Data Summary'!$B$6:$AG$6)*($B$6='[21]Calculator Data Summary'!$B$4:$AG$4)*(AA$13='[21]Calculator Data Summary'!$B$7:$AG$7)*($K15='[21]Calculator Data Summary'!$A$8:$A$21)*'[21]Calculator Data Summary'!$B$8:$AG$21)</f>
        <v>0</v>
      </c>
      <c r="AB15" s="15">
        <f>SUMPRODUCT(($B$4='[21]Calculator Data Summary'!$B$5:$AG$5)*($B$5='[21]Calculator Data Summary'!$B$6:$AG$6)*($B$6='[21]Calculator Data Summary'!$B$4:$AG$4)*(AB$13='[21]Calculator Data Summary'!$B$7:$AG$7)*($K15='[21]Calculator Data Summary'!$A$8:$A$21)*'[21]Calculator Data Summary'!$B$8:$AG$21)</f>
        <v>0</v>
      </c>
      <c r="AC15" s="19">
        <f>SUMPRODUCT(($B$4='[21]Calculator Data Summary'!$B$5:$AG$5)*($B$5='[21]Calculator Data Summary'!$B$6:$AG$6)*($B$6='[21]Calculator Data Summary'!$B$4:$AG$4)*(AC$13='[21]Calculator Data Summary'!$B$7:$AG$7)*($K15='[21]Calculator Data Summary'!$A$8:$A$21)*'[21]Calculator Data Summary'!$B$8:$AG$21)</f>
        <v>0</v>
      </c>
      <c r="AE15" s="12" t="s">
        <v>16</v>
      </c>
      <c r="AF15" s="15">
        <f>SUMPRODUCT(($B$4='[21]Calculator Data Summary'!$B$5:$AG$5)*($B$5='[21]Calculator Data Summary'!$B$6:$AG$6)*($B$6='[21]Calculator Data Summary'!$B$4:$AG$4)*(AF$13='[21]Calculator Data Summary'!$B$7:$AG$7)*($K15='[21]Calculator Data Summary'!$A$8:$A$21)*'[21]Calculator Data Summary'!$B$8:$AG$21)</f>
        <v>0</v>
      </c>
      <c r="AG15" s="15">
        <f>SUMPRODUCT(($B$4='[21]Calculator Data Summary'!$B$5:$AG$5)*($B$5='[21]Calculator Data Summary'!$B$6:$AG$6)*($B$6='[21]Calculator Data Summary'!$B$4:$AG$4)*(AG$13='[21]Calculator Data Summary'!$B$7:$AG$7)*($K15='[21]Calculator Data Summary'!$A$8:$A$21)*'[21]Calculator Data Summary'!$B$8:$AG$21)</f>
        <v>0</v>
      </c>
      <c r="AH15" s="19">
        <f>SUMPRODUCT(($B$4='[21]Calculator Data Summary'!$B$5:$AG$5)*($B$5='[21]Calculator Data Summary'!$B$6:$AG$6)*($B$6='[21]Calculator Data Summary'!$B$4:$AG$4)*(AH$13='[21]Calculator Data Summary'!$B$7:$AG$7)*($K15='[21]Calculator Data Summary'!$A$8:$A$21)*'[21]Calculator Data Summary'!$B$8:$AG$21)</f>
        <v>0</v>
      </c>
      <c r="AJ15" s="12" t="s">
        <v>16</v>
      </c>
      <c r="AK15" s="15">
        <f>SUMPRODUCT(($B$4='[21]Calculator Data Summary'!$B$5:$AG$5)*($B$5='[21]Calculator Data Summary'!$B$6:$AG$6)*($B$6='[21]Calculator Data Summary'!$B$4:$AG$4)*(AK$13='[21]Calculator Data Summary'!$B$7:$AG$7)*($K15='[21]Calculator Data Summary'!$A$8:$A$21)*'[21]Calculator Data Summary'!$B$8:$AG$21)</f>
        <v>0</v>
      </c>
      <c r="AL15" s="15">
        <f>SUMPRODUCT(($B$4='[21]Calculator Data Summary'!$B$5:$AG$5)*($B$5='[21]Calculator Data Summary'!$B$6:$AG$6)*($B$6='[21]Calculator Data Summary'!$B$4:$AG$4)*(AL$13='[21]Calculator Data Summary'!$B$7:$AG$7)*($K15='[21]Calculator Data Summary'!$A$8:$A$21)*'[21]Calculator Data Summary'!$B$8:$AG$21)</f>
        <v>0</v>
      </c>
      <c r="AM15" s="19">
        <f>SUMPRODUCT(($B$4='[21]Calculator Data Summary'!$B$5:$AG$5)*($B$5='[21]Calculator Data Summary'!$B$6:$AG$6)*($B$6='[21]Calculator Data Summary'!$B$4:$AG$4)*(AM$13='[21]Calculator Data Summary'!$B$7:$AG$7)*($K15='[21]Calculator Data Summary'!$A$8:$A$21)*'[21]Calculator Data Summary'!$B$8:$AG$21)</f>
        <v>0</v>
      </c>
      <c r="AO15" s="12" t="s">
        <v>16</v>
      </c>
      <c r="AP15" s="15">
        <f>SUMPRODUCT(($B$4='[21]Calculator Data Summary'!$B$5:$AG$5)*($B$5='[21]Calculator Data Summary'!$B$6:$AG$6)*($B$6='[21]Calculator Data Summary'!$B$4:$AG$4)*(AP$13='[21]Calculator Data Summary'!$B$7:$AG$7)*($K15='[21]Calculator Data Summary'!$A$8:$A$21)*'[21]Calculator Data Summary'!$B$8:$AG$21)</f>
        <v>0</v>
      </c>
      <c r="AQ15" s="15">
        <f>SUMPRODUCT(($B$4='[21]Calculator Data Summary'!$B$5:$AG$5)*($B$5='[21]Calculator Data Summary'!$B$6:$AG$6)*($B$6='[21]Calculator Data Summary'!$B$4:$AG$4)*(AQ$13='[21]Calculator Data Summary'!$B$7:$AG$7)*($K15='[21]Calculator Data Summary'!$A$8:$A$21)*'[21]Calculator Data Summary'!$B$8:$AG$21)</f>
        <v>0</v>
      </c>
      <c r="AR15" s="19">
        <f>SUMPRODUCT(($B$4='[21]Calculator Data Summary'!$B$5:$AG$5)*($B$5='[21]Calculator Data Summary'!$B$6:$AG$6)*($B$6='[21]Calculator Data Summary'!$B$4:$AG$4)*(AR$13='[21]Calculator Data Summary'!$B$7:$AG$7)*($K15='[21]Calculator Data Summary'!$A$8:$A$21)*'[21]Calculator Data Summary'!$B$8:$AG$21)</f>
        <v>0</v>
      </c>
      <c r="AT15" s="12" t="s">
        <v>16</v>
      </c>
      <c r="AU15" s="15">
        <f>SUMPRODUCT(($B$4='[21]Calculator Data Summary'!$B$5:$AG$5)*($B$5='[21]Calculator Data Summary'!$B$6:$AG$6)*($B$6='[21]Calculator Data Summary'!$B$4:$AG$4)*(AU$13='[21]Calculator Data Summary'!$B$7:$AG$7)*($K15='[21]Calculator Data Summary'!$A$8:$A$21)*'[21]Calculator Data Summary'!$B$8:$AG$21)</f>
        <v>0</v>
      </c>
      <c r="AV15" s="15">
        <f>SUMPRODUCT(($B$4='[21]Calculator Data Summary'!$B$5:$AG$5)*($B$5='[21]Calculator Data Summary'!$B$6:$AG$6)*($B$6='[21]Calculator Data Summary'!$B$4:$AG$4)*(AV$13='[21]Calculator Data Summary'!$B$7:$AG$7)*($K15='[21]Calculator Data Summary'!$A$8:$A$21)*'[21]Calculator Data Summary'!$B$8:$AG$21)</f>
        <v>0</v>
      </c>
      <c r="AW15" s="19">
        <f>SUMPRODUCT(($B$4='[21]Calculator Data Summary'!$B$5:$AG$5)*($B$5='[21]Calculator Data Summary'!$B$6:$AG$6)*($B$6='[21]Calculator Data Summary'!$B$4:$AG$4)*(AW$13='[21]Calculator Data Summary'!$B$7:$AG$7)*($K15='[21]Calculator Data Summary'!$A$8:$A$21)*'[21]Calculator Data Summary'!$B$8:$AG$21)</f>
        <v>0</v>
      </c>
      <c r="AY15" s="12" t="s">
        <v>16</v>
      </c>
      <c r="AZ15" s="15">
        <f>SUMPRODUCT(($B$4='[21]Calculator Data Summary'!$B$5:$AG$5)*($B$5='[21]Calculator Data Summary'!$B$6:$AG$6)*($B$6='[21]Calculator Data Summary'!$B$4:$AG$4)*(AZ$13='[21]Calculator Data Summary'!$B$7:$AG$7)*($K15='[21]Calculator Data Summary'!$A$8:$A$21)*'[21]Calculator Data Summary'!$B$8:$AG$21)</f>
        <v>0</v>
      </c>
      <c r="BA15" s="15">
        <f>SUMPRODUCT(($B$4='[21]Calculator Data Summary'!$B$5:$AG$5)*($B$5='[21]Calculator Data Summary'!$B$6:$AG$6)*($B$6='[21]Calculator Data Summary'!$B$4:$AG$4)*(BA$13='[21]Calculator Data Summary'!$B$7:$AG$7)*($K15='[21]Calculator Data Summary'!$A$8:$A$21)*'[21]Calculator Data Summary'!$B$8:$AG$21)</f>
        <v>0</v>
      </c>
      <c r="BB15" s="19">
        <f>SUMPRODUCT(($B$4='[21]Calculator Data Summary'!$B$5:$AG$5)*($B$5='[21]Calculator Data Summary'!$B$6:$AG$6)*($B$6='[21]Calculator Data Summary'!$B$4:$AG$4)*(BB$13='[21]Calculator Data Summary'!$B$7:$AG$7)*($K15='[21]Calculator Data Summary'!$A$8:$A$21)*'[21]Calculator Data Summary'!$B$8:$AG$21)</f>
        <v>0</v>
      </c>
      <c r="BD15" s="12" t="s">
        <v>16</v>
      </c>
      <c r="BE15" s="15">
        <f>SUMPRODUCT(($B$4='[21]Calculator Data Summary'!$B$5:$AG$5)*($B$5='[21]Calculator Data Summary'!$B$6:$AG$6)*($B$6='[21]Calculator Data Summary'!$B$4:$AG$4)*(BE$13='[21]Calculator Data Summary'!$B$7:$AG$7)*($K15='[21]Calculator Data Summary'!$A$8:$A$21)*'[21]Calculator Data Summary'!$B$8:$AG$21)</f>
        <v>0</v>
      </c>
      <c r="BF15" s="15">
        <f>SUMPRODUCT(($B$4='[21]Calculator Data Summary'!$B$5:$AG$5)*($B$5='[21]Calculator Data Summary'!$B$6:$AG$6)*($B$6='[21]Calculator Data Summary'!$B$4:$AG$4)*(BF$13='[21]Calculator Data Summary'!$B$7:$AG$7)*($K15='[21]Calculator Data Summary'!$A$8:$A$21)*'[21]Calculator Data Summary'!$B$8:$AG$21)</f>
        <v>0</v>
      </c>
      <c r="BG15" s="19">
        <f>SUMPRODUCT(($B$4='[21]Calculator Data Summary'!$B$5:$AG$5)*($B$5='[21]Calculator Data Summary'!$B$6:$AG$6)*($B$6='[21]Calculator Data Summary'!$B$4:$AG$4)*(BG$13='[21]Calculator Data Summary'!$B$7:$AG$7)*($K15='[21]Calculator Data Summary'!$A$8:$A$21)*'[21]Calculator Data Summary'!$B$8:$AG$21)</f>
        <v>0</v>
      </c>
      <c r="BI15" s="12" t="s">
        <v>16</v>
      </c>
      <c r="BJ15" s="15">
        <f>SUMPRODUCT(($B$4='[21]Calculator Data Summary'!$B$5:$AG$5)*($B$5='[21]Calculator Data Summary'!$B$6:$AG$6)*($B$6='[21]Calculator Data Summary'!$B$4:$AG$4)*(BJ$13='[21]Calculator Data Summary'!$B$7:$AG$7)*($K15='[21]Calculator Data Summary'!$A$8:$A$21)*'[21]Calculator Data Summary'!$B$8:$AG$21)</f>
        <v>0</v>
      </c>
      <c r="BK15" s="15">
        <f>SUMPRODUCT(($B$4='[21]Calculator Data Summary'!$B$5:$AG$5)*($B$5='[21]Calculator Data Summary'!$B$6:$AG$6)*($B$6='[21]Calculator Data Summary'!$B$4:$AG$4)*(BK$13='[21]Calculator Data Summary'!$B$7:$AG$7)*($K15='[21]Calculator Data Summary'!$A$8:$A$21)*'[21]Calculator Data Summary'!$B$8:$AG$21)</f>
        <v>0</v>
      </c>
      <c r="BL15" s="19">
        <f>SUMPRODUCT(($B$4='[21]Calculator Data Summary'!$B$5:$AG$5)*($B$5='[21]Calculator Data Summary'!$B$6:$AG$6)*($B$6='[21]Calculator Data Summary'!$B$4:$AG$4)*(BL$13='[21]Calculator Data Summary'!$B$7:$AG$7)*($K15='[21]Calculator Data Summary'!$A$8:$A$21)*'[21]Calculator Data Summary'!$B$8:$AG$21)</f>
        <v>0</v>
      </c>
      <c r="BN15" s="12" t="s">
        <v>16</v>
      </c>
      <c r="BO15" s="15">
        <f>SUMPRODUCT(($B$4='[21]Calculator Data Summary'!$B$5:$AG$5)*($B$5='[21]Calculator Data Summary'!$B$6:$AG$6)*($B$6='[21]Calculator Data Summary'!$B$4:$AG$4)*(BO$13='[21]Calculator Data Summary'!$B$7:$AG$7)*($K15='[21]Calculator Data Summary'!$A$8:$A$21)*'[21]Calculator Data Summary'!$B$8:$AG$21)</f>
        <v>0</v>
      </c>
      <c r="BP15" s="15">
        <f>SUMPRODUCT(($B$4='[21]Calculator Data Summary'!$B$5:$AG$5)*($B$5='[21]Calculator Data Summary'!$B$6:$AG$6)*($B$6='[21]Calculator Data Summary'!$B$4:$AG$4)*(BP$13='[21]Calculator Data Summary'!$B$7:$AG$7)*($K15='[21]Calculator Data Summary'!$A$8:$A$21)*'[21]Calculator Data Summary'!$B$8:$AG$21)</f>
        <v>0</v>
      </c>
      <c r="BQ15" s="19">
        <f>SUMPRODUCT(($B$4='[21]Calculator Data Summary'!$B$5:$AG$5)*($B$5='[21]Calculator Data Summary'!$B$6:$AG$6)*($B$6='[21]Calculator Data Summary'!$B$4:$AG$4)*(BQ$13='[21]Calculator Data Summary'!$B$7:$AG$7)*($K15='[21]Calculator Data Summary'!$A$8:$A$21)*'[21]Calculator Data Summary'!$B$8:$AG$21)</f>
        <v>0</v>
      </c>
      <c r="BS15" s="12" t="s">
        <v>16</v>
      </c>
      <c r="BT15" s="15">
        <f>SUMPRODUCT(($B$4='[21]Calculator Data Summary'!$B$5:$AG$5)*($B$5='[21]Calculator Data Summary'!$B$6:$AG$6)*($B$6='[21]Calculator Data Summary'!$B$4:$AG$4)*(BT$13='[21]Calculator Data Summary'!$B$7:$AG$7)*($K15='[21]Calculator Data Summary'!$A$8:$A$21)*'[21]Calculator Data Summary'!$B$8:$AG$21)</f>
        <v>0</v>
      </c>
      <c r="BU15" s="15">
        <f>SUMPRODUCT(($B$4='[21]Calculator Data Summary'!$B$5:$AG$5)*($B$5='[21]Calculator Data Summary'!$B$6:$AG$6)*($B$6='[21]Calculator Data Summary'!$B$4:$AG$4)*(BU$13='[21]Calculator Data Summary'!$B$7:$AG$7)*($K15='[21]Calculator Data Summary'!$A$8:$A$21)*'[21]Calculator Data Summary'!$B$8:$AG$21)</f>
        <v>0</v>
      </c>
      <c r="BV15" s="19">
        <f>SUMPRODUCT(($B$4='[21]Calculator Data Summary'!$B$5:$AG$5)*($B$5='[21]Calculator Data Summary'!$B$6:$AG$6)*($B$6='[21]Calculator Data Summary'!$B$4:$AG$4)*(BV$13='[21]Calculator Data Summary'!$B$7:$AG$7)*($K15='[21]Calculator Data Summary'!$A$8:$A$21)*'[21]Calculator Data Summary'!$B$8:$AG$21)</f>
        <v>0</v>
      </c>
      <c r="BX15" s="12" t="s">
        <v>16</v>
      </c>
      <c r="BY15" s="15">
        <f>SUMPRODUCT(($B$4='[21]Calculator Data Summary'!$B$5:$AG$5)*($B$5='[21]Calculator Data Summary'!$B$6:$AG$6)*($B$6='[21]Calculator Data Summary'!$B$4:$AG$4)*(BY$13='[21]Calculator Data Summary'!$B$7:$AG$7)*($K15='[21]Calculator Data Summary'!$A$8:$A$21)*'[21]Calculator Data Summary'!$B$8:$AG$21)</f>
        <v>0</v>
      </c>
      <c r="BZ15" s="15">
        <f>SUMPRODUCT(($B$4='[21]Calculator Data Summary'!$B$5:$AG$5)*($B$5='[21]Calculator Data Summary'!$B$6:$AG$6)*($B$6='[21]Calculator Data Summary'!$B$4:$AG$4)*(BZ$13='[21]Calculator Data Summary'!$B$7:$AG$7)*($K15='[21]Calculator Data Summary'!$A$8:$A$21)*'[21]Calculator Data Summary'!$B$8:$AG$21)</f>
        <v>0</v>
      </c>
      <c r="CA15" s="19">
        <f>SUMPRODUCT(($B$4='[21]Calculator Data Summary'!$B$5:$AG$5)*($B$5='[21]Calculator Data Summary'!$B$6:$AG$6)*($B$6='[21]Calculator Data Summary'!$B$4:$AG$4)*(CA$13='[21]Calculator Data Summary'!$B$7:$AG$7)*($K15='[21]Calculator Data Summary'!$A$8:$A$21)*'[21]Calculator Data Summary'!$B$8:$AG$21)</f>
        <v>0</v>
      </c>
      <c r="CC15" s="12" t="s">
        <v>16</v>
      </c>
      <c r="CD15" s="15">
        <f>SUMPRODUCT(($B$4='[21]Calculator Data Summary'!$B$5:$AG$5)*($B$5='[21]Calculator Data Summary'!$B$6:$AG$6)*($B$6='[21]Calculator Data Summary'!$B$4:$AG$4)*(CD$13='[21]Calculator Data Summary'!$B$7:$AG$7)*($K15='[21]Calculator Data Summary'!$A$8:$A$21)*'[21]Calculator Data Summary'!$B$8:$AG$21)</f>
        <v>0</v>
      </c>
      <c r="CE15" s="15">
        <f>SUMPRODUCT(($B$4='[21]Calculator Data Summary'!$B$5:$AG$5)*($B$5='[21]Calculator Data Summary'!$B$6:$AG$6)*($B$6='[21]Calculator Data Summary'!$B$4:$AG$4)*(CE$13='[21]Calculator Data Summary'!$B$7:$AG$7)*($K15='[21]Calculator Data Summary'!$A$8:$A$21)*'[21]Calculator Data Summary'!$B$8:$AG$21)</f>
        <v>0</v>
      </c>
      <c r="CF15" s="19">
        <f>SUMPRODUCT(($B$4='[21]Calculator Data Summary'!$B$5:$AG$5)*($B$5='[21]Calculator Data Summary'!$B$6:$AG$6)*($B$6='[21]Calculator Data Summary'!$B$4:$AG$4)*(CF$13='[21]Calculator Data Summary'!$B$7:$AG$7)*($K15='[21]Calculator Data Summary'!$A$8:$A$21)*'[21]Calculator Data Summary'!$B$8:$AG$21)</f>
        <v>0</v>
      </c>
      <c r="CH15" s="12" t="s">
        <v>16</v>
      </c>
      <c r="CI15" s="15">
        <f>SUMPRODUCT(($B$4='[21]Calculator Data Summary'!$B$5:$AG$5)*($B$5='[21]Calculator Data Summary'!$B$6:$AG$6)*($B$6='[21]Calculator Data Summary'!$B$4:$AG$4)*(CI$13='[21]Calculator Data Summary'!$B$7:$AG$7)*($K15='[21]Calculator Data Summary'!$A$8:$A$21)*'[21]Calculator Data Summary'!$B$8:$AG$21)</f>
        <v>0</v>
      </c>
      <c r="CJ15" s="15">
        <f>SUMPRODUCT(($B$4='[21]Calculator Data Summary'!$B$5:$AG$5)*($B$5='[21]Calculator Data Summary'!$B$6:$AG$6)*($B$6='[21]Calculator Data Summary'!$B$4:$AG$4)*(CJ$13='[21]Calculator Data Summary'!$B$7:$AG$7)*($K15='[21]Calculator Data Summary'!$A$8:$A$21)*'[21]Calculator Data Summary'!$B$8:$AG$21)</f>
        <v>0</v>
      </c>
      <c r="CK15" s="19">
        <f>SUMPRODUCT(($B$4='[21]Calculator Data Summary'!$B$5:$AG$5)*($B$5='[21]Calculator Data Summary'!$B$6:$AG$6)*($B$6='[21]Calculator Data Summary'!$B$4:$AG$4)*(CK$13='[21]Calculator Data Summary'!$B$7:$AG$7)*($K15='[21]Calculator Data Summary'!$A$8:$A$21)*'[21]Calculator Data Summary'!$B$8:$AG$21)</f>
        <v>0</v>
      </c>
      <c r="CM15" s="12" t="s">
        <v>16</v>
      </c>
      <c r="CN15" s="15">
        <f>SUMPRODUCT(($B$4='[21]Calculator Data Summary'!$B$5:$AG$5)*($B$5='[21]Calculator Data Summary'!$B$6:$AG$6)*($B$6='[21]Calculator Data Summary'!$B$4:$AG$4)*(CN$13='[21]Calculator Data Summary'!$B$7:$AG$7)*($K15='[21]Calculator Data Summary'!$A$8:$A$21)*'[21]Calculator Data Summary'!$B$8:$AG$21)</f>
        <v>0</v>
      </c>
      <c r="CO15" s="15">
        <f>SUMPRODUCT(($B$4='[21]Calculator Data Summary'!$B$5:$AG$5)*($B$5='[21]Calculator Data Summary'!$B$6:$AG$6)*($B$6='[21]Calculator Data Summary'!$B$4:$AG$4)*(CO$13='[21]Calculator Data Summary'!$B$7:$AG$7)*($K15='[21]Calculator Data Summary'!$A$8:$A$21)*'[21]Calculator Data Summary'!$B$8:$AG$21)</f>
        <v>0</v>
      </c>
      <c r="CP15" s="19">
        <f>SUMPRODUCT(($B$4='[21]Calculator Data Summary'!$B$5:$AG$5)*($B$5='[21]Calculator Data Summary'!$B$6:$AG$6)*($B$6='[21]Calculator Data Summary'!$B$4:$AG$4)*(CP$13='[21]Calculator Data Summary'!$B$7:$AG$7)*($K15='[21]Calculator Data Summary'!$A$8:$A$21)*'[21]Calculator Data Summary'!$B$8:$AG$21)</f>
        <v>0</v>
      </c>
      <c r="CR15" s="12" t="s">
        <v>16</v>
      </c>
      <c r="CS15" s="15">
        <f>SUMPRODUCT(($B$4='[21]Calculator Data Summary'!$B$5:$AG$5)*($B$5='[21]Calculator Data Summary'!$B$6:$AG$6)*($B$6='[21]Calculator Data Summary'!$B$4:$AG$4)*(CS$13='[21]Calculator Data Summary'!$B$7:$AG$7)*($K15='[21]Calculator Data Summary'!$A$8:$A$21)*'[21]Calculator Data Summary'!$B$8:$AG$21)</f>
        <v>0</v>
      </c>
      <c r="CT15" s="15">
        <f>SUMPRODUCT(($B$4='[21]Calculator Data Summary'!$B$5:$AG$5)*($B$5='[21]Calculator Data Summary'!$B$6:$AG$6)*($B$6='[21]Calculator Data Summary'!$B$4:$AG$4)*(CT$13='[21]Calculator Data Summary'!$B$7:$AG$7)*($K15='[21]Calculator Data Summary'!$A$8:$A$21)*'[21]Calculator Data Summary'!$B$8:$AG$21)</f>
        <v>0</v>
      </c>
      <c r="CU15" s="19">
        <f>SUMPRODUCT(($B$4='[21]Calculator Data Summary'!$B$5:$AG$5)*($B$5='[21]Calculator Data Summary'!$B$6:$AG$6)*($B$6='[21]Calculator Data Summary'!$B$4:$AG$4)*(CU$13='[21]Calculator Data Summary'!$B$7:$AG$7)*($K15='[21]Calculator Data Summary'!$A$8:$A$21)*'[21]Calculator Data Summary'!$B$8:$AG$21)</f>
        <v>0</v>
      </c>
      <c r="CW15" s="12" t="s">
        <v>16</v>
      </c>
      <c r="CX15" s="15">
        <f>SUMPRODUCT(($B$4='[21]Calculator Data Summary'!$B$5:$AG$5)*($B$5='[21]Calculator Data Summary'!$B$6:$AG$6)*($B$6='[21]Calculator Data Summary'!$B$4:$AG$4)*(CX$13='[21]Calculator Data Summary'!$B$7:$AG$7)*($K15='[21]Calculator Data Summary'!$A$8:$A$21)*'[21]Calculator Data Summary'!$B$8:$AG$21)</f>
        <v>0</v>
      </c>
      <c r="CY15" s="15">
        <f>SUMPRODUCT(($B$4='[21]Calculator Data Summary'!$B$5:$AG$5)*($B$5='[21]Calculator Data Summary'!$B$6:$AG$6)*($B$6='[21]Calculator Data Summary'!$B$4:$AG$4)*(CY$13='[21]Calculator Data Summary'!$B$7:$AG$7)*($K15='[21]Calculator Data Summary'!$A$8:$A$21)*'[21]Calculator Data Summary'!$B$8:$AG$21)</f>
        <v>0</v>
      </c>
      <c r="CZ15" s="19">
        <f>SUMPRODUCT(($B$4='[21]Calculator Data Summary'!$B$5:$AG$5)*($B$5='[21]Calculator Data Summary'!$B$6:$AG$6)*($B$6='[21]Calculator Data Summary'!$B$4:$AG$4)*(CZ$13='[21]Calculator Data Summary'!$B$7:$AG$7)*($K15='[21]Calculator Data Summary'!$A$8:$A$21)*'[21]Calculator Data Summary'!$B$8:$AG$21)</f>
        <v>0</v>
      </c>
      <c r="DB15" s="12" t="s">
        <v>16</v>
      </c>
      <c r="DC15" s="15">
        <f>SUMPRODUCT(($B$4='[21]Calculator Data Summary'!$B$5:$AG$5)*($B$5='[21]Calculator Data Summary'!$B$6:$AG$6)*($B$6='[21]Calculator Data Summary'!$B$4:$AG$4)*(DC$13='[21]Calculator Data Summary'!$B$7:$AG$7)*($K15='[21]Calculator Data Summary'!$A$8:$A$21)*'[21]Calculator Data Summary'!$B$8:$AG$21)</f>
        <v>0</v>
      </c>
      <c r="DD15" s="15">
        <f>SUMPRODUCT(($B$4='[21]Calculator Data Summary'!$B$5:$AG$5)*($B$5='[21]Calculator Data Summary'!$B$6:$AG$6)*($B$6='[21]Calculator Data Summary'!$B$4:$AG$4)*(DD$13='[21]Calculator Data Summary'!$B$7:$AG$7)*($K15='[21]Calculator Data Summary'!$A$8:$A$21)*'[21]Calculator Data Summary'!$B$8:$AG$21)</f>
        <v>0</v>
      </c>
      <c r="DE15" s="19">
        <f>SUMPRODUCT(($B$4='[21]Calculator Data Summary'!$B$5:$AG$5)*($B$5='[21]Calculator Data Summary'!$B$6:$AG$6)*($B$6='[21]Calculator Data Summary'!$B$4:$AG$4)*(DE$13='[21]Calculator Data Summary'!$B$7:$AG$7)*($K15='[21]Calculator Data Summary'!$A$8:$A$21)*'[21]Calculator Data Summary'!$B$8:$AG$21)</f>
        <v>0</v>
      </c>
      <c r="DG15" s="12" t="s">
        <v>16</v>
      </c>
      <c r="DH15" s="15">
        <f>SUMPRODUCT(($B$4='[21]Calculator Data Summary'!$B$5:$AG$5)*($B$5='[21]Calculator Data Summary'!$B$6:$AG$6)*($B$6='[21]Calculator Data Summary'!$B$4:$AG$4)*(DH$13='[21]Calculator Data Summary'!$B$7:$AG$7)*($K15='[21]Calculator Data Summary'!$A$8:$A$21)*'[21]Calculator Data Summary'!$B$8:$AG$21)</f>
        <v>0</v>
      </c>
      <c r="DI15" s="15">
        <f>SUMPRODUCT(($B$4='[21]Calculator Data Summary'!$B$5:$AG$5)*($B$5='[21]Calculator Data Summary'!$B$6:$AG$6)*($B$6='[21]Calculator Data Summary'!$B$4:$AG$4)*(DI$13='[21]Calculator Data Summary'!$B$7:$AG$7)*($K15='[21]Calculator Data Summary'!$A$8:$A$21)*'[21]Calculator Data Summary'!$B$8:$AG$21)</f>
        <v>0</v>
      </c>
      <c r="DJ15" s="19">
        <f>SUMPRODUCT(($B$4='[21]Calculator Data Summary'!$B$5:$AG$5)*($B$5='[21]Calculator Data Summary'!$B$6:$AG$6)*($B$6='[21]Calculator Data Summary'!$B$4:$AG$4)*(DJ$13='[21]Calculator Data Summary'!$B$7:$AG$7)*($K15='[21]Calculator Data Summary'!$A$8:$A$21)*'[21]Calculator Data Summary'!$B$8:$AG$21)</f>
        <v>0</v>
      </c>
      <c r="DL15" s="12" t="s">
        <v>16</v>
      </c>
      <c r="DM15" s="15">
        <f>SUMPRODUCT(($B$4='[21]Calculator Data Summary'!$B$5:$AG$5)*($B$5='[21]Calculator Data Summary'!$B$6:$AG$6)*($B$6='[21]Calculator Data Summary'!$B$4:$AG$4)*(DM$13='[21]Calculator Data Summary'!$B$7:$AG$7)*($K15='[21]Calculator Data Summary'!$A$8:$A$21)*'[21]Calculator Data Summary'!$B$8:$AG$21)</f>
        <v>0</v>
      </c>
      <c r="DN15" s="15">
        <f>SUMPRODUCT(($B$4='[21]Calculator Data Summary'!$B$5:$AG$5)*($B$5='[21]Calculator Data Summary'!$B$6:$AG$6)*($B$6='[21]Calculator Data Summary'!$B$4:$AG$4)*(DN$13='[21]Calculator Data Summary'!$B$7:$AG$7)*($K15='[21]Calculator Data Summary'!$A$8:$A$21)*'[21]Calculator Data Summary'!$B$8:$AG$21)</f>
        <v>0</v>
      </c>
      <c r="DO15" s="19">
        <f>SUMPRODUCT(($B$4='[21]Calculator Data Summary'!$B$5:$AG$5)*($B$5='[21]Calculator Data Summary'!$B$6:$AG$6)*($B$6='[21]Calculator Data Summary'!$B$4:$AG$4)*(DO$13='[21]Calculator Data Summary'!$B$7:$AG$7)*($K15='[21]Calculator Data Summary'!$A$8:$A$21)*'[21]Calculator Data Summary'!$B$8:$AG$21)</f>
        <v>0</v>
      </c>
      <c r="DQ15" s="12" t="s">
        <v>16</v>
      </c>
      <c r="DR15" s="15">
        <f>SUMPRODUCT(($B$4='[21]Calculator Data Summary'!$B$5:$AG$5)*($B$5='[21]Calculator Data Summary'!$B$6:$AG$6)*($B$6='[21]Calculator Data Summary'!$B$4:$AG$4)*(DR$13='[21]Calculator Data Summary'!$B$7:$AG$7)*($K15='[21]Calculator Data Summary'!$A$8:$A$21)*'[21]Calculator Data Summary'!$B$8:$AG$21)</f>
        <v>0</v>
      </c>
      <c r="DS15" s="15">
        <f>SUMPRODUCT(($B$4='[21]Calculator Data Summary'!$B$5:$AG$5)*($B$5='[21]Calculator Data Summary'!$B$6:$AG$6)*($B$6='[21]Calculator Data Summary'!$B$4:$AG$4)*(DS$13='[21]Calculator Data Summary'!$B$7:$AG$7)*($K15='[21]Calculator Data Summary'!$A$8:$A$21)*'[21]Calculator Data Summary'!$B$8:$AG$21)</f>
        <v>0</v>
      </c>
      <c r="DT15" s="19">
        <f>SUMPRODUCT(($B$4='[21]Calculator Data Summary'!$B$5:$AG$5)*($B$5='[21]Calculator Data Summary'!$B$6:$AG$6)*($B$6='[21]Calculator Data Summary'!$B$4:$AG$4)*(DT$13='[21]Calculator Data Summary'!$B$7:$AG$7)*($K15='[21]Calculator Data Summary'!$A$8:$A$21)*'[21]Calculator Data Summary'!$B$8:$AG$21)</f>
        <v>0</v>
      </c>
      <c r="DV15" s="12" t="s">
        <v>16</v>
      </c>
      <c r="DW15" s="15">
        <f>SUMPRODUCT(($B$4='[21]Calculator Data Summary'!$B$5:$AG$5)*($B$5='[21]Calculator Data Summary'!$B$6:$AG$6)*($B$6='[21]Calculator Data Summary'!$B$4:$AG$4)*(DW$13='[21]Calculator Data Summary'!$B$7:$AG$7)*($K15='[21]Calculator Data Summary'!$A$8:$A$21)*'[21]Calculator Data Summary'!$B$8:$AG$21)</f>
        <v>0</v>
      </c>
      <c r="DX15" s="15">
        <f>SUMPRODUCT(($B$4='[21]Calculator Data Summary'!$B$5:$AG$5)*($B$5='[21]Calculator Data Summary'!$B$6:$AG$6)*($B$6='[21]Calculator Data Summary'!$B$4:$AG$4)*(DX$13='[21]Calculator Data Summary'!$B$7:$AG$7)*($K15='[21]Calculator Data Summary'!$A$8:$A$21)*'[21]Calculator Data Summary'!$B$8:$AG$21)</f>
        <v>0</v>
      </c>
      <c r="DY15" s="19">
        <f>SUMPRODUCT(($B$4='[21]Calculator Data Summary'!$B$5:$AG$5)*($B$5='[21]Calculator Data Summary'!$B$6:$AG$6)*($B$6='[21]Calculator Data Summary'!$B$4:$AG$4)*(DY$13='[21]Calculator Data Summary'!$B$7:$AG$7)*($K15='[21]Calculator Data Summary'!$A$8:$A$21)*'[21]Calculator Data Summary'!$B$8:$AG$21)</f>
        <v>0</v>
      </c>
      <c r="EA15" s="12" t="s">
        <v>16</v>
      </c>
      <c r="EB15" s="15">
        <f>SUMPRODUCT(($B$4='[21]Calculator Data Summary'!$B$5:$AG$5)*($B$5='[21]Calculator Data Summary'!$B$6:$AG$6)*($B$6='[21]Calculator Data Summary'!$B$4:$AG$4)*(EB$13='[21]Calculator Data Summary'!$B$7:$AG$7)*($K15='[21]Calculator Data Summary'!$A$8:$A$21)*'[21]Calculator Data Summary'!$B$8:$AG$21)</f>
        <v>0</v>
      </c>
      <c r="EC15" s="15">
        <f>SUMPRODUCT(($B$4='[21]Calculator Data Summary'!$B$5:$AG$5)*($B$5='[21]Calculator Data Summary'!$B$6:$AG$6)*($B$6='[21]Calculator Data Summary'!$B$4:$AG$4)*(EC$13='[21]Calculator Data Summary'!$B$7:$AG$7)*($K15='[21]Calculator Data Summary'!$A$8:$A$21)*'[21]Calculator Data Summary'!$B$8:$AG$21)</f>
        <v>0</v>
      </c>
      <c r="ED15" s="19">
        <f>SUMPRODUCT(($B$4='[21]Calculator Data Summary'!$B$5:$AG$5)*($B$5='[21]Calculator Data Summary'!$B$6:$AG$6)*($B$6='[21]Calculator Data Summary'!$B$4:$AG$4)*(ED$13='[21]Calculator Data Summary'!$B$7:$AG$7)*($K15='[21]Calculator Data Summary'!$A$8:$A$21)*'[21]Calculator Data Summary'!$B$8:$AG$21)</f>
        <v>0</v>
      </c>
      <c r="EF15" s="12" t="s">
        <v>16</v>
      </c>
      <c r="EG15" s="15">
        <f>SUMPRODUCT(($B$4='[21]Calculator Data Summary'!$B$5:$AG$5)*($B$5='[21]Calculator Data Summary'!$B$6:$AG$6)*($B$6='[21]Calculator Data Summary'!$B$4:$AG$4)*(EG$13='[21]Calculator Data Summary'!$B$7:$AG$7)*($K15='[21]Calculator Data Summary'!$A$8:$A$21)*'[21]Calculator Data Summary'!$B$8:$AG$21)</f>
        <v>0</v>
      </c>
      <c r="EH15" s="15">
        <f>SUMPRODUCT(($B$4='[21]Calculator Data Summary'!$B$5:$AG$5)*($B$5='[21]Calculator Data Summary'!$B$6:$AG$6)*($B$6='[21]Calculator Data Summary'!$B$4:$AG$4)*(EH$13='[21]Calculator Data Summary'!$B$7:$AG$7)*($K15='[21]Calculator Data Summary'!$A$8:$A$21)*'[21]Calculator Data Summary'!$B$8:$AG$21)</f>
        <v>0</v>
      </c>
      <c r="EI15" s="19">
        <f>SUMPRODUCT(($B$4='[21]Calculator Data Summary'!$B$5:$AG$5)*($B$5='[21]Calculator Data Summary'!$B$6:$AG$6)*($B$6='[21]Calculator Data Summary'!$B$4:$AG$4)*(EI$13='[21]Calculator Data Summary'!$B$7:$AG$7)*($K15='[21]Calculator Data Summary'!$A$8:$A$21)*'[21]Calculator Data Summary'!$B$8:$AG$21)</f>
        <v>0</v>
      </c>
      <c r="EK15" s="12" t="s">
        <v>16</v>
      </c>
      <c r="EL15" s="15">
        <f>SUMPRODUCT(($B$4='[21]Calculator Data Summary'!$B$5:$AG$5)*($B$5='[21]Calculator Data Summary'!$B$6:$AG$6)*($B$6='[21]Calculator Data Summary'!$B$4:$AG$4)*(EL$13='[21]Calculator Data Summary'!$B$7:$AG$7)*($K15='[21]Calculator Data Summary'!$A$8:$A$21)*'[21]Calculator Data Summary'!$B$8:$AG$21)</f>
        <v>0</v>
      </c>
      <c r="EM15" s="15">
        <f>SUMPRODUCT(($B$4='[21]Calculator Data Summary'!$B$5:$AG$5)*($B$5='[21]Calculator Data Summary'!$B$6:$AG$6)*($B$6='[21]Calculator Data Summary'!$B$4:$AG$4)*(EM$13='[21]Calculator Data Summary'!$B$7:$AG$7)*($K15='[21]Calculator Data Summary'!$A$8:$A$21)*'[21]Calculator Data Summary'!$B$8:$AG$21)</f>
        <v>0</v>
      </c>
      <c r="EN15" s="19">
        <f>SUMPRODUCT(($B$4='[21]Calculator Data Summary'!$B$5:$AG$5)*($B$5='[21]Calculator Data Summary'!$B$6:$AG$6)*($B$6='[21]Calculator Data Summary'!$B$4:$AG$4)*(EN$13='[21]Calculator Data Summary'!$B$7:$AG$7)*($K15='[21]Calculator Data Summary'!$A$8:$A$21)*'[21]Calculator Data Summary'!$B$8:$AG$21)</f>
        <v>0</v>
      </c>
      <c r="EP15" s="12" t="s">
        <v>16</v>
      </c>
      <c r="EQ15" s="15">
        <f>SUMPRODUCT(($B$4='[21]Calculator Data Summary'!$B$5:$AG$5)*($B$5='[21]Calculator Data Summary'!$B$6:$AG$6)*($B$6='[21]Calculator Data Summary'!$B$4:$AG$4)*(EQ$13='[21]Calculator Data Summary'!$B$7:$AG$7)*($K15='[21]Calculator Data Summary'!$A$8:$A$21)*'[21]Calculator Data Summary'!$B$8:$AG$21)</f>
        <v>0</v>
      </c>
      <c r="ER15" s="15">
        <f>SUMPRODUCT(($B$4='[21]Calculator Data Summary'!$B$5:$AG$5)*($B$5='[21]Calculator Data Summary'!$B$6:$AG$6)*($B$6='[21]Calculator Data Summary'!$B$4:$AG$4)*(ER$13='[21]Calculator Data Summary'!$B$7:$AG$7)*($K15='[21]Calculator Data Summary'!$A$8:$A$21)*'[21]Calculator Data Summary'!$B$8:$AG$21)</f>
        <v>0</v>
      </c>
      <c r="ES15" s="19">
        <f>SUMPRODUCT(($B$4='[21]Calculator Data Summary'!$B$5:$AG$5)*($B$5='[21]Calculator Data Summary'!$B$6:$AG$6)*($B$6='[21]Calculator Data Summary'!$B$4:$AG$4)*(ES$13='[21]Calculator Data Summary'!$B$7:$AG$7)*($K15='[21]Calculator Data Summary'!$A$8:$A$21)*'[21]Calculator Data Summary'!$B$8:$AG$21)</f>
        <v>0</v>
      </c>
      <c r="EU15" s="12" t="s">
        <v>16</v>
      </c>
      <c r="EV15" s="15">
        <f>SUMPRODUCT(($B$4='[21]Calculator Data Summary'!$B$5:$AG$5)*($B$5='[21]Calculator Data Summary'!$B$6:$AG$6)*($B$6='[21]Calculator Data Summary'!$B$4:$AG$4)*(EV$13='[21]Calculator Data Summary'!$B$7:$AG$7)*($K15='[21]Calculator Data Summary'!$A$8:$A$21)*'[21]Calculator Data Summary'!$B$8:$AG$21)</f>
        <v>0</v>
      </c>
      <c r="EW15" s="15">
        <f>SUMPRODUCT(($B$4='[21]Calculator Data Summary'!$B$5:$AG$5)*($B$5='[21]Calculator Data Summary'!$B$6:$AG$6)*($B$6='[21]Calculator Data Summary'!$B$4:$AG$4)*(EW$13='[21]Calculator Data Summary'!$B$7:$AG$7)*($K15='[21]Calculator Data Summary'!$A$8:$A$21)*'[21]Calculator Data Summary'!$B$8:$AG$21)</f>
        <v>0</v>
      </c>
      <c r="EX15" s="19">
        <f>SUMPRODUCT(($B$4='[21]Calculator Data Summary'!$B$5:$AG$5)*($B$5='[21]Calculator Data Summary'!$B$6:$AG$6)*($B$6='[21]Calculator Data Summary'!$B$4:$AG$4)*(EX$13='[21]Calculator Data Summary'!$B$7:$AG$7)*($K15='[21]Calculator Data Summary'!$A$8:$A$21)*'[21]Calculator Data Summary'!$B$8:$AG$21)</f>
        <v>0</v>
      </c>
      <c r="EZ15" s="12" t="s">
        <v>16</v>
      </c>
      <c r="FA15" s="15">
        <f>SUMPRODUCT(($B$4='[21]Calculator Data Summary'!$B$5:$AG$5)*($B$5='[21]Calculator Data Summary'!$B$6:$AG$6)*($B$6='[21]Calculator Data Summary'!$B$4:$AG$4)*(FA$13='[21]Calculator Data Summary'!$B$7:$AG$7)*($K15='[21]Calculator Data Summary'!$A$8:$A$21)*'[21]Calculator Data Summary'!$B$8:$AG$21)</f>
        <v>0</v>
      </c>
      <c r="FB15" s="15">
        <f>SUMPRODUCT(($B$4='[21]Calculator Data Summary'!$B$5:$AG$5)*($B$5='[21]Calculator Data Summary'!$B$6:$AG$6)*($B$6='[21]Calculator Data Summary'!$B$4:$AG$4)*(FB$13='[21]Calculator Data Summary'!$B$7:$AG$7)*($K15='[21]Calculator Data Summary'!$A$8:$A$21)*'[21]Calculator Data Summary'!$B$8:$AG$21)</f>
        <v>0</v>
      </c>
      <c r="FC15" s="19">
        <f>SUMPRODUCT(($B$4='[21]Calculator Data Summary'!$B$5:$AG$5)*($B$5='[21]Calculator Data Summary'!$B$6:$AG$6)*($B$6='[21]Calculator Data Summary'!$B$4:$AG$4)*(FC$13='[21]Calculator Data Summary'!$B$7:$AG$7)*($K15='[21]Calculator Data Summary'!$A$8:$A$21)*'[21]Calculator Data Summary'!$B$8:$AG$21)</f>
        <v>0</v>
      </c>
      <c r="FE15" s="12" t="s">
        <v>16</v>
      </c>
      <c r="FF15" s="15">
        <f>SUMPRODUCT(($B$4='[21]Calculator Data Summary'!$B$5:$AG$5)*($B$5='[21]Calculator Data Summary'!$B$6:$AG$6)*($B$6='[21]Calculator Data Summary'!$B$4:$AG$4)*(FF$13='[21]Calculator Data Summary'!$B$7:$AG$7)*($K15='[21]Calculator Data Summary'!$A$8:$A$21)*'[21]Calculator Data Summary'!$B$8:$AG$21)</f>
        <v>0</v>
      </c>
      <c r="FG15" s="15">
        <f>SUMPRODUCT(($B$4='[21]Calculator Data Summary'!$B$5:$AG$5)*($B$5='[21]Calculator Data Summary'!$B$6:$AG$6)*($B$6='[21]Calculator Data Summary'!$B$4:$AG$4)*(FG$13='[21]Calculator Data Summary'!$B$7:$AG$7)*($K15='[21]Calculator Data Summary'!$A$8:$A$21)*'[21]Calculator Data Summary'!$B$8:$AG$21)</f>
        <v>0</v>
      </c>
      <c r="FH15" s="19">
        <f>SUMPRODUCT(($B$4='[21]Calculator Data Summary'!$B$5:$AG$5)*($B$5='[21]Calculator Data Summary'!$B$6:$AG$6)*($B$6='[21]Calculator Data Summary'!$B$4:$AG$4)*(FH$13='[21]Calculator Data Summary'!$B$7:$AG$7)*($K15='[21]Calculator Data Summary'!$A$8:$A$21)*'[21]Calculator Data Summary'!$B$8:$AG$21)</f>
        <v>0</v>
      </c>
      <c r="FJ15" s="12" t="s">
        <v>16</v>
      </c>
      <c r="FK15" s="15">
        <f>SUMPRODUCT(($B$4='[21]Calculator Data Summary'!$B$5:$AG$5)*($B$5='[21]Calculator Data Summary'!$B$6:$AG$6)*($B$6='[21]Calculator Data Summary'!$B$4:$AG$4)*(FK$13='[21]Calculator Data Summary'!$B$7:$AG$7)*($K15='[21]Calculator Data Summary'!$A$8:$A$21)*'[21]Calculator Data Summary'!$B$8:$AG$21)</f>
        <v>0</v>
      </c>
      <c r="FL15" s="15">
        <f>SUMPRODUCT(($B$4='[21]Calculator Data Summary'!$B$5:$AG$5)*($B$5='[21]Calculator Data Summary'!$B$6:$AG$6)*($B$6='[21]Calculator Data Summary'!$B$4:$AG$4)*(FL$13='[21]Calculator Data Summary'!$B$7:$AG$7)*($K15='[21]Calculator Data Summary'!$A$8:$A$21)*'[21]Calculator Data Summary'!$B$8:$AG$21)</f>
        <v>0</v>
      </c>
      <c r="FM15" s="19">
        <f>SUMPRODUCT(($B$4='[21]Calculator Data Summary'!$B$5:$AG$5)*($B$5='[21]Calculator Data Summary'!$B$6:$AG$6)*($B$6='[21]Calculator Data Summary'!$B$4:$AG$4)*(FM$13='[21]Calculator Data Summary'!$B$7:$AG$7)*($K15='[21]Calculator Data Summary'!$A$8:$A$21)*'[21]Calculator Data Summary'!$B$8:$AG$21)</f>
        <v>0</v>
      </c>
      <c r="FO15" s="12" t="s">
        <v>16</v>
      </c>
      <c r="FP15" s="15">
        <f>SUMPRODUCT(($B$4='[21]Calculator Data Summary'!$B$5:$AG$5)*($B$5='[21]Calculator Data Summary'!$B$6:$AG$6)*($B$6='[21]Calculator Data Summary'!$B$4:$AG$4)*(FP$13='[21]Calculator Data Summary'!$B$7:$AG$7)*($K15='[21]Calculator Data Summary'!$A$8:$A$21)*'[21]Calculator Data Summary'!$B$8:$AG$21)</f>
        <v>0</v>
      </c>
      <c r="FQ15" s="15">
        <f>SUMPRODUCT(($B$4='[21]Calculator Data Summary'!$B$5:$AG$5)*($B$5='[21]Calculator Data Summary'!$B$6:$AG$6)*($B$6='[21]Calculator Data Summary'!$B$4:$AG$4)*(FQ$13='[21]Calculator Data Summary'!$B$7:$AG$7)*($K15='[21]Calculator Data Summary'!$A$8:$A$21)*'[21]Calculator Data Summary'!$B$8:$AG$21)</f>
        <v>0</v>
      </c>
      <c r="FR15" s="19">
        <f>SUMPRODUCT(($B$4='[21]Calculator Data Summary'!$B$5:$AG$5)*($B$5='[21]Calculator Data Summary'!$B$6:$AG$6)*($B$6='[21]Calculator Data Summary'!$B$4:$AG$4)*(FR$13='[21]Calculator Data Summary'!$B$7:$AG$7)*($K15='[21]Calculator Data Summary'!$A$8:$A$21)*'[21]Calculator Data Summary'!$B$8:$AG$21)</f>
        <v>0</v>
      </c>
      <c r="FT15" s="12" t="s">
        <v>16</v>
      </c>
      <c r="FU15" s="15">
        <f>SUMPRODUCT(($B$4='[21]Calculator Data Summary'!$B$5:$AG$5)*($B$5='[21]Calculator Data Summary'!$B$6:$AG$6)*($B$6='[21]Calculator Data Summary'!$B$4:$AG$4)*(FU$13='[21]Calculator Data Summary'!$B$7:$AG$7)*($K15='[21]Calculator Data Summary'!$A$8:$A$21)*'[21]Calculator Data Summary'!$B$8:$AG$21)</f>
        <v>0</v>
      </c>
      <c r="FV15" s="15">
        <f>SUMPRODUCT(($B$4='[21]Calculator Data Summary'!$B$5:$AG$5)*($B$5='[21]Calculator Data Summary'!$B$6:$AG$6)*($B$6='[21]Calculator Data Summary'!$B$4:$AG$4)*(FV$13='[21]Calculator Data Summary'!$B$7:$AG$7)*($K15='[21]Calculator Data Summary'!$A$8:$A$21)*'[21]Calculator Data Summary'!$B$8:$AG$21)</f>
        <v>0</v>
      </c>
      <c r="FW15" s="19">
        <f>SUMPRODUCT(($B$4='[21]Calculator Data Summary'!$B$5:$AG$5)*($B$5='[21]Calculator Data Summary'!$B$6:$AG$6)*($B$6='[21]Calculator Data Summary'!$B$4:$AG$4)*(FW$13='[21]Calculator Data Summary'!$B$7:$AG$7)*($K15='[21]Calculator Data Summary'!$A$8:$A$21)*'[21]Calculator Data Summary'!$B$8:$AG$21)</f>
        <v>0</v>
      </c>
      <c r="FY15" s="12" t="s">
        <v>16</v>
      </c>
      <c r="FZ15" s="15">
        <f>SUMPRODUCT(($B$4='[21]Calculator Data Summary'!$B$5:$AG$5)*($B$5='[21]Calculator Data Summary'!$B$6:$AG$6)*($B$6='[21]Calculator Data Summary'!$B$4:$AG$4)*(FZ$13='[21]Calculator Data Summary'!$B$7:$AG$7)*($K15='[21]Calculator Data Summary'!$A$8:$A$21)*'[21]Calculator Data Summary'!$B$8:$AG$21)</f>
        <v>0</v>
      </c>
      <c r="GA15" s="15">
        <f>SUMPRODUCT(($B$4='[21]Calculator Data Summary'!$B$5:$AG$5)*($B$5='[21]Calculator Data Summary'!$B$6:$AG$6)*($B$6='[21]Calculator Data Summary'!$B$4:$AG$4)*(GA$13='[21]Calculator Data Summary'!$B$7:$AG$7)*($K15='[21]Calculator Data Summary'!$A$8:$A$21)*'[21]Calculator Data Summary'!$B$8:$AG$21)</f>
        <v>0</v>
      </c>
      <c r="GB15" s="19">
        <f>SUMPRODUCT(($B$4='[21]Calculator Data Summary'!$B$5:$AG$5)*($B$5='[21]Calculator Data Summary'!$B$6:$AG$6)*($B$6='[21]Calculator Data Summary'!$B$4:$AG$4)*(GB$13='[21]Calculator Data Summary'!$B$7:$AG$7)*($K15='[21]Calculator Data Summary'!$A$8:$A$21)*'[21]Calculator Data Summary'!$B$8:$AG$21)</f>
        <v>0</v>
      </c>
      <c r="GD15" s="12" t="s">
        <v>16</v>
      </c>
      <c r="GE15" s="15">
        <f>SUMPRODUCT(($B$4='[21]Calculator Data Summary'!$B$5:$AG$5)*($B$5='[21]Calculator Data Summary'!$B$6:$AG$6)*($B$6='[21]Calculator Data Summary'!$B$4:$AG$4)*(GE$13='[21]Calculator Data Summary'!$B$7:$AG$7)*($K15='[21]Calculator Data Summary'!$A$8:$A$21)*'[21]Calculator Data Summary'!$B$8:$AG$21)</f>
        <v>0</v>
      </c>
      <c r="GF15" s="15">
        <f>SUMPRODUCT(($B$4='[21]Calculator Data Summary'!$B$5:$AG$5)*($B$5='[21]Calculator Data Summary'!$B$6:$AG$6)*($B$6='[21]Calculator Data Summary'!$B$4:$AG$4)*(GF$13='[21]Calculator Data Summary'!$B$7:$AG$7)*($K15='[21]Calculator Data Summary'!$A$8:$A$21)*'[21]Calculator Data Summary'!$B$8:$AG$21)</f>
        <v>0</v>
      </c>
      <c r="GG15" s="19">
        <f>SUMPRODUCT(($B$4='[21]Calculator Data Summary'!$B$5:$AG$5)*($B$5='[21]Calculator Data Summary'!$B$6:$AG$6)*($B$6='[21]Calculator Data Summary'!$B$4:$AG$4)*(GG$13='[21]Calculator Data Summary'!$B$7:$AG$7)*($K15='[21]Calculator Data Summary'!$A$8:$A$21)*'[21]Calculator Data Summary'!$B$8:$AG$21)</f>
        <v>0</v>
      </c>
      <c r="GI15" s="12" t="s">
        <v>16</v>
      </c>
      <c r="GJ15" s="15">
        <f>SUMPRODUCT(($B$4='[21]Calculator Data Summary'!$B$5:$AG$5)*($B$5='[21]Calculator Data Summary'!$B$6:$AG$6)*($B$6='[21]Calculator Data Summary'!$B$4:$AG$4)*(GJ$13='[21]Calculator Data Summary'!$B$7:$AG$7)*($K15='[21]Calculator Data Summary'!$A$8:$A$21)*'[21]Calculator Data Summary'!$B$8:$AG$21)</f>
        <v>0</v>
      </c>
      <c r="GK15" s="15">
        <f>SUMPRODUCT(($B$4='[21]Calculator Data Summary'!$B$5:$AG$5)*($B$5='[21]Calculator Data Summary'!$B$6:$AG$6)*($B$6='[21]Calculator Data Summary'!$B$4:$AG$4)*(GK$13='[21]Calculator Data Summary'!$B$7:$AG$7)*($K15='[21]Calculator Data Summary'!$A$8:$A$21)*'[21]Calculator Data Summary'!$B$8:$AG$21)</f>
        <v>0</v>
      </c>
      <c r="GL15" s="19">
        <f>SUMPRODUCT(($B$4='[21]Calculator Data Summary'!$B$5:$AG$5)*($B$5='[21]Calculator Data Summary'!$B$6:$AG$6)*($B$6='[21]Calculator Data Summary'!$B$4:$AG$4)*(GL$13='[21]Calculator Data Summary'!$B$7:$AG$7)*($K15='[21]Calculator Data Summary'!$A$8:$A$21)*'[21]Calculator Data Summary'!$B$8:$AG$21)</f>
        <v>0</v>
      </c>
      <c r="GN15" s="12" t="s">
        <v>16</v>
      </c>
      <c r="GO15" s="15">
        <f>SUMPRODUCT(($B$4='[21]Calculator Data Summary'!$B$5:$AG$5)*($B$5='[21]Calculator Data Summary'!$B$6:$AG$6)*($B$6='[21]Calculator Data Summary'!$B$4:$AG$4)*(GO$13='[21]Calculator Data Summary'!$B$7:$AG$7)*($K15='[21]Calculator Data Summary'!$A$8:$A$21)*'[21]Calculator Data Summary'!$B$8:$AG$21)</f>
        <v>0</v>
      </c>
      <c r="GP15" s="15">
        <f>SUMPRODUCT(($B$4='[21]Calculator Data Summary'!$B$5:$AG$5)*($B$5='[21]Calculator Data Summary'!$B$6:$AG$6)*($B$6='[21]Calculator Data Summary'!$B$4:$AG$4)*(GP$13='[21]Calculator Data Summary'!$B$7:$AG$7)*($K15='[21]Calculator Data Summary'!$A$8:$A$21)*'[21]Calculator Data Summary'!$B$8:$AG$21)</f>
        <v>0</v>
      </c>
      <c r="GQ15" s="19">
        <f>SUMPRODUCT(($B$4='[21]Calculator Data Summary'!$B$5:$AG$5)*($B$5='[21]Calculator Data Summary'!$B$6:$AG$6)*($B$6='[21]Calculator Data Summary'!$B$4:$AG$4)*(GQ$13='[21]Calculator Data Summary'!$B$7:$AG$7)*($K15='[21]Calculator Data Summary'!$A$8:$A$21)*'[21]Calculator Data Summary'!$B$8:$AG$21)</f>
        <v>0</v>
      </c>
      <c r="GS15" s="12" t="s">
        <v>16</v>
      </c>
      <c r="GT15" s="15">
        <f>SUMPRODUCT(($B$4='[21]Calculator Data Summary'!$B$5:$AG$5)*($B$5='[21]Calculator Data Summary'!$B$6:$AG$6)*($B$6='[21]Calculator Data Summary'!$B$4:$AG$4)*(GT$13='[21]Calculator Data Summary'!$B$7:$AG$7)*($K15='[21]Calculator Data Summary'!$A$8:$A$21)*'[21]Calculator Data Summary'!$B$8:$AG$21)</f>
        <v>0</v>
      </c>
      <c r="GU15" s="15">
        <f>SUMPRODUCT(($B$4='[21]Calculator Data Summary'!$B$5:$AG$5)*($B$5='[21]Calculator Data Summary'!$B$6:$AG$6)*($B$6='[21]Calculator Data Summary'!$B$4:$AG$4)*(GU$13='[21]Calculator Data Summary'!$B$7:$AG$7)*($K15='[21]Calculator Data Summary'!$A$8:$A$21)*'[21]Calculator Data Summary'!$B$8:$AG$21)</f>
        <v>0</v>
      </c>
      <c r="GV15" s="19">
        <f>SUMPRODUCT(($B$4='[21]Calculator Data Summary'!$B$5:$AG$5)*($B$5='[21]Calculator Data Summary'!$B$6:$AG$6)*($B$6='[21]Calculator Data Summary'!$B$4:$AG$4)*(GV$13='[21]Calculator Data Summary'!$B$7:$AG$7)*($K15='[21]Calculator Data Summary'!$A$8:$A$21)*'[21]Calculator Data Summary'!$B$8:$AG$21)</f>
        <v>0</v>
      </c>
      <c r="GX15" s="12" t="s">
        <v>16</v>
      </c>
      <c r="GY15" s="15">
        <f>SUMPRODUCT(($B$4='[21]Calculator Data Summary'!$B$5:$AG$5)*($B$5='[21]Calculator Data Summary'!$B$6:$AG$6)*($B$6='[21]Calculator Data Summary'!$B$4:$AG$4)*(GY$13='[21]Calculator Data Summary'!$B$7:$AG$7)*($K15='[21]Calculator Data Summary'!$A$8:$A$21)*'[21]Calculator Data Summary'!$B$8:$AG$21)</f>
        <v>0</v>
      </c>
      <c r="GZ15" s="15">
        <f>SUMPRODUCT(($B$4='[21]Calculator Data Summary'!$B$5:$AG$5)*($B$5='[21]Calculator Data Summary'!$B$6:$AG$6)*($B$6='[21]Calculator Data Summary'!$B$4:$AG$4)*(GZ$13='[21]Calculator Data Summary'!$B$7:$AG$7)*($K15='[21]Calculator Data Summary'!$A$8:$A$21)*'[21]Calculator Data Summary'!$B$8:$AG$21)</f>
        <v>0</v>
      </c>
      <c r="HA15" s="19">
        <f>SUMPRODUCT(($B$4='[21]Calculator Data Summary'!$B$5:$AG$5)*($B$5='[21]Calculator Data Summary'!$B$6:$AG$6)*($B$6='[21]Calculator Data Summary'!$B$4:$AG$4)*(HA$13='[21]Calculator Data Summary'!$B$7:$AG$7)*($K15='[21]Calculator Data Summary'!$A$8:$A$21)*'[21]Calculator Data Summary'!$B$8:$AG$21)</f>
        <v>0</v>
      </c>
      <c r="HC15" s="12" t="s">
        <v>16</v>
      </c>
      <c r="HD15" s="15">
        <f>SUMPRODUCT(($B$4='[21]Calculator Data Summary'!$B$5:$AG$5)*($B$5='[21]Calculator Data Summary'!$B$6:$AG$6)*($B$6='[21]Calculator Data Summary'!$B$4:$AG$4)*(HD$13='[21]Calculator Data Summary'!$B$7:$AG$7)*($K15='[21]Calculator Data Summary'!$A$8:$A$21)*'[21]Calculator Data Summary'!$B$8:$AG$21)</f>
        <v>0</v>
      </c>
      <c r="HE15" s="15">
        <f>SUMPRODUCT(($B$4='[21]Calculator Data Summary'!$B$5:$AG$5)*($B$5='[21]Calculator Data Summary'!$B$6:$AG$6)*($B$6='[21]Calculator Data Summary'!$B$4:$AG$4)*(HE$13='[21]Calculator Data Summary'!$B$7:$AG$7)*($K15='[21]Calculator Data Summary'!$A$8:$A$21)*'[21]Calculator Data Summary'!$B$8:$AG$21)</f>
        <v>0</v>
      </c>
      <c r="HF15" s="19">
        <f>SUMPRODUCT(($B$4='[21]Calculator Data Summary'!$B$5:$AG$5)*($B$5='[21]Calculator Data Summary'!$B$6:$AG$6)*($B$6='[21]Calculator Data Summary'!$B$4:$AG$4)*(HF$13='[21]Calculator Data Summary'!$B$7:$AG$7)*($K15='[21]Calculator Data Summary'!$A$8:$A$21)*'[21]Calculator Data Summary'!$B$8:$AG$21)</f>
        <v>0</v>
      </c>
      <c r="HH15" s="12" t="s">
        <v>16</v>
      </c>
      <c r="HI15" s="15">
        <f>SUMPRODUCT(($B$4='[21]Calculator Data Summary'!$B$5:$AG$5)*($B$5='[21]Calculator Data Summary'!$B$6:$AG$6)*($B$6='[21]Calculator Data Summary'!$B$4:$AG$4)*(HI$13='[21]Calculator Data Summary'!$B$7:$AG$7)*($K15='[21]Calculator Data Summary'!$A$8:$A$21)*'[21]Calculator Data Summary'!$B$8:$AG$21)</f>
        <v>0</v>
      </c>
      <c r="HJ15" s="15">
        <f>SUMPRODUCT(($B$4='[21]Calculator Data Summary'!$B$5:$AG$5)*($B$5='[21]Calculator Data Summary'!$B$6:$AG$6)*($B$6='[21]Calculator Data Summary'!$B$4:$AG$4)*(HJ$13='[21]Calculator Data Summary'!$B$7:$AG$7)*($K15='[21]Calculator Data Summary'!$A$8:$A$21)*'[21]Calculator Data Summary'!$B$8:$AG$21)</f>
        <v>0</v>
      </c>
      <c r="HK15" s="19">
        <f>SUMPRODUCT(($B$4='[21]Calculator Data Summary'!$B$5:$AG$5)*($B$5='[21]Calculator Data Summary'!$B$6:$AG$6)*($B$6='[21]Calculator Data Summary'!$B$4:$AG$4)*(HK$13='[21]Calculator Data Summary'!$B$7:$AG$7)*($K15='[21]Calculator Data Summary'!$A$8:$A$21)*'[21]Calculator Data Summary'!$B$8:$AG$21)</f>
        <v>0</v>
      </c>
      <c r="HM15" s="12" t="s">
        <v>16</v>
      </c>
      <c r="HN15" s="15">
        <f>SUMPRODUCT(($B$4='[21]Calculator Data Summary'!$B$5:$AG$5)*($B$5='[21]Calculator Data Summary'!$B$6:$AG$6)*($B$6='[21]Calculator Data Summary'!$B$4:$AG$4)*(HN$13='[21]Calculator Data Summary'!$B$7:$AG$7)*($K15='[21]Calculator Data Summary'!$A$8:$A$21)*'[21]Calculator Data Summary'!$B$8:$AG$21)</f>
        <v>0</v>
      </c>
      <c r="HO15" s="15">
        <f>SUMPRODUCT(($B$4='[21]Calculator Data Summary'!$B$5:$AG$5)*($B$5='[21]Calculator Data Summary'!$B$6:$AG$6)*($B$6='[21]Calculator Data Summary'!$B$4:$AG$4)*(HO$13='[21]Calculator Data Summary'!$B$7:$AG$7)*($K15='[21]Calculator Data Summary'!$A$8:$A$21)*'[21]Calculator Data Summary'!$B$8:$AG$21)</f>
        <v>0</v>
      </c>
      <c r="HP15" s="19">
        <f>SUMPRODUCT(($B$4='[21]Calculator Data Summary'!$B$5:$AG$5)*($B$5='[21]Calculator Data Summary'!$B$6:$AG$6)*($B$6='[21]Calculator Data Summary'!$B$4:$AG$4)*(HP$13='[21]Calculator Data Summary'!$B$7:$AG$7)*($K15='[21]Calculator Data Summary'!$A$8:$A$21)*'[21]Calculator Data Summary'!$B$8:$AG$21)</f>
        <v>0</v>
      </c>
    </row>
    <row r="16" spans="1:224" x14ac:dyDescent="0.25">
      <c r="A16" s="12" t="s">
        <v>17</v>
      </c>
      <c r="B16" s="15">
        <f t="shared" si="3"/>
        <v>93.5</v>
      </c>
      <c r="C16" s="15">
        <f t="shared" si="2"/>
        <v>97.329999999999984</v>
      </c>
      <c r="D16" s="19">
        <f t="shared" si="2"/>
        <v>100.83</v>
      </c>
      <c r="F16" s="12" t="s">
        <v>17</v>
      </c>
      <c r="G16" s="15">
        <f>SUMPRODUCT(($B$4='[17]Calculator Data Summary'!$B$5:$AG$5)*($B$5='[17]Calculator Data Summary'!$B$6:$AG$6)*($B$6='[17]Calculator Data Summary'!$B$4:$AG$4)*(G$13='[17]Calculator Data Summary'!$B$7:$AG$7)*($K16='[17]Calculator Data Summary'!$A$8:$A$21)*'[17]Calculator Data Summary'!$B$8:$AG$21)</f>
        <v>16.47</v>
      </c>
      <c r="H16" s="15">
        <f>SUMPRODUCT(($B$4='[17]Calculator Data Summary'!$B$5:$AG$5)*($B$5='[17]Calculator Data Summary'!$B$6:$AG$6)*($B$6='[17]Calculator Data Summary'!$B$4:$AG$4)*(H$13='[17]Calculator Data Summary'!$B$7:$AG$7)*($K16='[17]Calculator Data Summary'!$A$8:$A$21)*'[17]Calculator Data Summary'!$B$8:$AG$21)</f>
        <v>17.46</v>
      </c>
      <c r="I16" s="19">
        <f>SUMPRODUCT(($B$4='[17]Calculator Data Summary'!$B$5:$AG$5)*($B$5='[17]Calculator Data Summary'!$B$6:$AG$6)*($B$6='[17]Calculator Data Summary'!$B$4:$AG$4)*(I$13='[17]Calculator Data Summary'!$B$7:$AG$7)*($K16='[17]Calculator Data Summary'!$A$8:$A$21)*'[17]Calculator Data Summary'!$B$8:$AG$21)</f>
        <v>18.409999999999997</v>
      </c>
      <c r="K16" s="12" t="s">
        <v>17</v>
      </c>
      <c r="L16" s="15">
        <f>SUMPRODUCT(($B$4='[18]Calculator Data Summary'!$B$5:$AG$5)*($B$5='[18]Calculator Data Summary'!$B$6:$AG$6)*($B$6='[18]Calculator Data Summary'!$B$4:$AG$4)*(L$13='[18]Calculator Data Summary'!$B$7:$AG$7)*($K16='[18]Calculator Data Summary'!$A$8:$A$21)*'[18]Calculator Data Summary'!$B$8:$AG$21)</f>
        <v>15.600000000000003</v>
      </c>
      <c r="M16" s="15">
        <f>SUMPRODUCT(($B$4='[18]Calculator Data Summary'!$B$5:$AG$5)*($B$5='[18]Calculator Data Summary'!$B$6:$AG$6)*($B$6='[18]Calculator Data Summary'!$B$4:$AG$4)*(M$13='[18]Calculator Data Summary'!$B$7:$AG$7)*($K16='[18]Calculator Data Summary'!$A$8:$A$21)*'[18]Calculator Data Summary'!$B$8:$AG$21)</f>
        <v>16.279999999999998</v>
      </c>
      <c r="N16" s="19">
        <f>SUMPRODUCT(($B$4='[18]Calculator Data Summary'!$B$5:$AG$5)*($B$5='[18]Calculator Data Summary'!$B$6:$AG$6)*($B$6='[18]Calculator Data Summary'!$B$4:$AG$4)*(N$13='[18]Calculator Data Summary'!$B$7:$AG$7)*($K16='[18]Calculator Data Summary'!$A$8:$A$21)*'[18]Calculator Data Summary'!$B$8:$AG$21)</f>
        <v>16.93</v>
      </c>
      <c r="P16" s="12" t="s">
        <v>17</v>
      </c>
      <c r="Q16" s="15">
        <f>SUMPRODUCT(($B$4='[19]Calculator Data Summary'!$B$5:$AG$5)*($B$5='[19]Calculator Data Summary'!$B$6:$AG$6)*($B$6='[19]Calculator Data Summary'!$B$4:$AG$4)*(Q$13='[19]Calculator Data Summary'!$B$7:$AG$7)*($K16='[19]Calculator Data Summary'!$A$8:$A$21)*'[19]Calculator Data Summary'!$B$8:$AG$21)</f>
        <v>34.81</v>
      </c>
      <c r="R16" s="15">
        <f>SUMPRODUCT(($B$4='[19]Calculator Data Summary'!$B$5:$AG$5)*($B$5='[19]Calculator Data Summary'!$B$6:$AG$6)*($B$6='[19]Calculator Data Summary'!$B$4:$AG$4)*(R$13='[19]Calculator Data Summary'!$B$7:$AG$7)*($K16='[19]Calculator Data Summary'!$A$8:$A$21)*'[19]Calculator Data Summary'!$B$8:$AG$21)</f>
        <v>36.15</v>
      </c>
      <c r="S16" s="19">
        <f>SUMPRODUCT(($B$4='[19]Calculator Data Summary'!$B$5:$AG$5)*($B$5='[19]Calculator Data Summary'!$B$6:$AG$6)*($B$6='[19]Calculator Data Summary'!$B$4:$AG$4)*(S$13='[19]Calculator Data Summary'!$B$7:$AG$7)*($K16='[19]Calculator Data Summary'!$A$8:$A$21)*'[19]Calculator Data Summary'!$B$8:$AG$21)</f>
        <v>37.43</v>
      </c>
      <c r="U16" s="12" t="s">
        <v>17</v>
      </c>
      <c r="V16" s="15">
        <f>SUMPRODUCT(($B$4='[20]Calculator Data Summary'!$B$5:$AG$5)*($B$5='[20]Calculator Data Summary'!$B$6:$AG$6)*($B$6='[20]Calculator Data Summary'!$B$4:$AG$4)*(V$13='[20]Calculator Data Summary'!$B$7:$AG$7)*($K16='[20]Calculator Data Summary'!$A$8:$A$21)*'[20]Calculator Data Summary'!$B$8:$AG$21)</f>
        <v>26.62</v>
      </c>
      <c r="W16" s="15">
        <f>SUMPRODUCT(($B$4='[20]Calculator Data Summary'!$B$5:$AG$5)*($B$5='[20]Calculator Data Summary'!$B$6:$AG$6)*($B$6='[20]Calculator Data Summary'!$B$4:$AG$4)*(W$13='[20]Calculator Data Summary'!$B$7:$AG$7)*($K16='[20]Calculator Data Summary'!$A$8:$A$21)*'[20]Calculator Data Summary'!$B$8:$AG$21)</f>
        <v>27.44</v>
      </c>
      <c r="X16" s="19">
        <f>SUMPRODUCT(($B$4='[20]Calculator Data Summary'!$B$5:$AG$5)*($B$5='[20]Calculator Data Summary'!$B$6:$AG$6)*($B$6='[20]Calculator Data Summary'!$B$4:$AG$4)*(X$13='[20]Calculator Data Summary'!$B$7:$AG$7)*($K16='[20]Calculator Data Summary'!$A$8:$A$21)*'[20]Calculator Data Summary'!$B$8:$AG$21)</f>
        <v>28.06</v>
      </c>
      <c r="Z16" s="12" t="s">
        <v>17</v>
      </c>
      <c r="AA16" s="15">
        <f>SUMPRODUCT(($B$4='[21]Calculator Data Summary'!$B$5:$AG$5)*($B$5='[21]Calculator Data Summary'!$B$6:$AG$6)*($B$6='[21]Calculator Data Summary'!$B$4:$AG$4)*(AA$13='[21]Calculator Data Summary'!$B$7:$AG$7)*($K16='[21]Calculator Data Summary'!$A$8:$A$21)*'[21]Calculator Data Summary'!$B$8:$AG$21)</f>
        <v>0</v>
      </c>
      <c r="AB16" s="15">
        <f>SUMPRODUCT(($B$4='[21]Calculator Data Summary'!$B$5:$AG$5)*($B$5='[21]Calculator Data Summary'!$B$6:$AG$6)*($B$6='[21]Calculator Data Summary'!$B$4:$AG$4)*(AB$13='[21]Calculator Data Summary'!$B$7:$AG$7)*($K16='[21]Calculator Data Summary'!$A$8:$A$21)*'[21]Calculator Data Summary'!$B$8:$AG$21)</f>
        <v>0</v>
      </c>
      <c r="AC16" s="19">
        <f>SUMPRODUCT(($B$4='[21]Calculator Data Summary'!$B$5:$AG$5)*($B$5='[21]Calculator Data Summary'!$B$6:$AG$6)*($B$6='[21]Calculator Data Summary'!$B$4:$AG$4)*(AC$13='[21]Calculator Data Summary'!$B$7:$AG$7)*($K16='[21]Calculator Data Summary'!$A$8:$A$21)*'[21]Calculator Data Summary'!$B$8:$AG$21)</f>
        <v>0</v>
      </c>
      <c r="AE16" s="12" t="s">
        <v>17</v>
      </c>
      <c r="AF16" s="15">
        <f>SUMPRODUCT(($B$4='[21]Calculator Data Summary'!$B$5:$AG$5)*($B$5='[21]Calculator Data Summary'!$B$6:$AG$6)*($B$6='[21]Calculator Data Summary'!$B$4:$AG$4)*(AF$13='[21]Calculator Data Summary'!$B$7:$AG$7)*($K16='[21]Calculator Data Summary'!$A$8:$A$21)*'[21]Calculator Data Summary'!$B$8:$AG$21)</f>
        <v>0</v>
      </c>
      <c r="AG16" s="15">
        <f>SUMPRODUCT(($B$4='[21]Calculator Data Summary'!$B$5:$AG$5)*($B$5='[21]Calculator Data Summary'!$B$6:$AG$6)*($B$6='[21]Calculator Data Summary'!$B$4:$AG$4)*(AG$13='[21]Calculator Data Summary'!$B$7:$AG$7)*($K16='[21]Calculator Data Summary'!$A$8:$A$21)*'[21]Calculator Data Summary'!$B$8:$AG$21)</f>
        <v>0</v>
      </c>
      <c r="AH16" s="19">
        <f>SUMPRODUCT(($B$4='[21]Calculator Data Summary'!$B$5:$AG$5)*($B$5='[21]Calculator Data Summary'!$B$6:$AG$6)*($B$6='[21]Calculator Data Summary'!$B$4:$AG$4)*(AH$13='[21]Calculator Data Summary'!$B$7:$AG$7)*($K16='[21]Calculator Data Summary'!$A$8:$A$21)*'[21]Calculator Data Summary'!$B$8:$AG$21)</f>
        <v>0</v>
      </c>
      <c r="AJ16" s="12" t="s">
        <v>17</v>
      </c>
      <c r="AK16" s="15">
        <f>SUMPRODUCT(($B$4='[21]Calculator Data Summary'!$B$5:$AG$5)*($B$5='[21]Calculator Data Summary'!$B$6:$AG$6)*($B$6='[21]Calculator Data Summary'!$B$4:$AG$4)*(AK$13='[21]Calculator Data Summary'!$B$7:$AG$7)*($K16='[21]Calculator Data Summary'!$A$8:$A$21)*'[21]Calculator Data Summary'!$B$8:$AG$21)</f>
        <v>0</v>
      </c>
      <c r="AL16" s="15">
        <f>SUMPRODUCT(($B$4='[21]Calculator Data Summary'!$B$5:$AG$5)*($B$5='[21]Calculator Data Summary'!$B$6:$AG$6)*($B$6='[21]Calculator Data Summary'!$B$4:$AG$4)*(AL$13='[21]Calculator Data Summary'!$B$7:$AG$7)*($K16='[21]Calculator Data Summary'!$A$8:$A$21)*'[21]Calculator Data Summary'!$B$8:$AG$21)</f>
        <v>0</v>
      </c>
      <c r="AM16" s="19">
        <f>SUMPRODUCT(($B$4='[21]Calculator Data Summary'!$B$5:$AG$5)*($B$5='[21]Calculator Data Summary'!$B$6:$AG$6)*($B$6='[21]Calculator Data Summary'!$B$4:$AG$4)*(AM$13='[21]Calculator Data Summary'!$B$7:$AG$7)*($K16='[21]Calculator Data Summary'!$A$8:$A$21)*'[21]Calculator Data Summary'!$B$8:$AG$21)</f>
        <v>0</v>
      </c>
      <c r="AO16" s="12" t="s">
        <v>17</v>
      </c>
      <c r="AP16" s="15">
        <f>SUMPRODUCT(($B$4='[21]Calculator Data Summary'!$B$5:$AG$5)*($B$5='[21]Calculator Data Summary'!$B$6:$AG$6)*($B$6='[21]Calculator Data Summary'!$B$4:$AG$4)*(AP$13='[21]Calculator Data Summary'!$B$7:$AG$7)*($K16='[21]Calculator Data Summary'!$A$8:$A$21)*'[21]Calculator Data Summary'!$B$8:$AG$21)</f>
        <v>0</v>
      </c>
      <c r="AQ16" s="15">
        <f>SUMPRODUCT(($B$4='[21]Calculator Data Summary'!$B$5:$AG$5)*($B$5='[21]Calculator Data Summary'!$B$6:$AG$6)*($B$6='[21]Calculator Data Summary'!$B$4:$AG$4)*(AQ$13='[21]Calculator Data Summary'!$B$7:$AG$7)*($K16='[21]Calculator Data Summary'!$A$8:$A$21)*'[21]Calculator Data Summary'!$B$8:$AG$21)</f>
        <v>0</v>
      </c>
      <c r="AR16" s="19">
        <f>SUMPRODUCT(($B$4='[21]Calculator Data Summary'!$B$5:$AG$5)*($B$5='[21]Calculator Data Summary'!$B$6:$AG$6)*($B$6='[21]Calculator Data Summary'!$B$4:$AG$4)*(AR$13='[21]Calculator Data Summary'!$B$7:$AG$7)*($K16='[21]Calculator Data Summary'!$A$8:$A$21)*'[21]Calculator Data Summary'!$B$8:$AG$21)</f>
        <v>0</v>
      </c>
      <c r="AT16" s="12" t="s">
        <v>17</v>
      </c>
      <c r="AU16" s="15">
        <f>SUMPRODUCT(($B$4='[21]Calculator Data Summary'!$B$5:$AG$5)*($B$5='[21]Calculator Data Summary'!$B$6:$AG$6)*($B$6='[21]Calculator Data Summary'!$B$4:$AG$4)*(AU$13='[21]Calculator Data Summary'!$B$7:$AG$7)*($K16='[21]Calculator Data Summary'!$A$8:$A$21)*'[21]Calculator Data Summary'!$B$8:$AG$21)</f>
        <v>0</v>
      </c>
      <c r="AV16" s="15">
        <f>SUMPRODUCT(($B$4='[21]Calculator Data Summary'!$B$5:$AG$5)*($B$5='[21]Calculator Data Summary'!$B$6:$AG$6)*($B$6='[21]Calculator Data Summary'!$B$4:$AG$4)*(AV$13='[21]Calculator Data Summary'!$B$7:$AG$7)*($K16='[21]Calculator Data Summary'!$A$8:$A$21)*'[21]Calculator Data Summary'!$B$8:$AG$21)</f>
        <v>0</v>
      </c>
      <c r="AW16" s="19">
        <f>SUMPRODUCT(($B$4='[21]Calculator Data Summary'!$B$5:$AG$5)*($B$5='[21]Calculator Data Summary'!$B$6:$AG$6)*($B$6='[21]Calculator Data Summary'!$B$4:$AG$4)*(AW$13='[21]Calculator Data Summary'!$B$7:$AG$7)*($K16='[21]Calculator Data Summary'!$A$8:$A$21)*'[21]Calculator Data Summary'!$B$8:$AG$21)</f>
        <v>0</v>
      </c>
      <c r="AY16" s="12" t="s">
        <v>17</v>
      </c>
      <c r="AZ16" s="15">
        <f>SUMPRODUCT(($B$4='[21]Calculator Data Summary'!$B$5:$AG$5)*($B$5='[21]Calculator Data Summary'!$B$6:$AG$6)*($B$6='[21]Calculator Data Summary'!$B$4:$AG$4)*(AZ$13='[21]Calculator Data Summary'!$B$7:$AG$7)*($K16='[21]Calculator Data Summary'!$A$8:$A$21)*'[21]Calculator Data Summary'!$B$8:$AG$21)</f>
        <v>0</v>
      </c>
      <c r="BA16" s="15">
        <f>SUMPRODUCT(($B$4='[21]Calculator Data Summary'!$B$5:$AG$5)*($B$5='[21]Calculator Data Summary'!$B$6:$AG$6)*($B$6='[21]Calculator Data Summary'!$B$4:$AG$4)*(BA$13='[21]Calculator Data Summary'!$B$7:$AG$7)*($K16='[21]Calculator Data Summary'!$A$8:$A$21)*'[21]Calculator Data Summary'!$B$8:$AG$21)</f>
        <v>0</v>
      </c>
      <c r="BB16" s="19">
        <f>SUMPRODUCT(($B$4='[21]Calculator Data Summary'!$B$5:$AG$5)*($B$5='[21]Calculator Data Summary'!$B$6:$AG$6)*($B$6='[21]Calculator Data Summary'!$B$4:$AG$4)*(BB$13='[21]Calculator Data Summary'!$B$7:$AG$7)*($K16='[21]Calculator Data Summary'!$A$8:$A$21)*'[21]Calculator Data Summary'!$B$8:$AG$21)</f>
        <v>0</v>
      </c>
      <c r="BD16" s="12" t="s">
        <v>17</v>
      </c>
      <c r="BE16" s="15">
        <f>SUMPRODUCT(($B$4='[21]Calculator Data Summary'!$B$5:$AG$5)*($B$5='[21]Calculator Data Summary'!$B$6:$AG$6)*($B$6='[21]Calculator Data Summary'!$B$4:$AG$4)*(BE$13='[21]Calculator Data Summary'!$B$7:$AG$7)*($K16='[21]Calculator Data Summary'!$A$8:$A$21)*'[21]Calculator Data Summary'!$B$8:$AG$21)</f>
        <v>0</v>
      </c>
      <c r="BF16" s="15">
        <f>SUMPRODUCT(($B$4='[21]Calculator Data Summary'!$B$5:$AG$5)*($B$5='[21]Calculator Data Summary'!$B$6:$AG$6)*($B$6='[21]Calculator Data Summary'!$B$4:$AG$4)*(BF$13='[21]Calculator Data Summary'!$B$7:$AG$7)*($K16='[21]Calculator Data Summary'!$A$8:$A$21)*'[21]Calculator Data Summary'!$B$8:$AG$21)</f>
        <v>0</v>
      </c>
      <c r="BG16" s="19">
        <f>SUMPRODUCT(($B$4='[21]Calculator Data Summary'!$B$5:$AG$5)*($B$5='[21]Calculator Data Summary'!$B$6:$AG$6)*($B$6='[21]Calculator Data Summary'!$B$4:$AG$4)*(BG$13='[21]Calculator Data Summary'!$B$7:$AG$7)*($K16='[21]Calculator Data Summary'!$A$8:$A$21)*'[21]Calculator Data Summary'!$B$8:$AG$21)</f>
        <v>0</v>
      </c>
      <c r="BI16" s="12" t="s">
        <v>17</v>
      </c>
      <c r="BJ16" s="15">
        <f>SUMPRODUCT(($B$4='[21]Calculator Data Summary'!$B$5:$AG$5)*($B$5='[21]Calculator Data Summary'!$B$6:$AG$6)*($B$6='[21]Calculator Data Summary'!$B$4:$AG$4)*(BJ$13='[21]Calculator Data Summary'!$B$7:$AG$7)*($K16='[21]Calculator Data Summary'!$A$8:$A$21)*'[21]Calculator Data Summary'!$B$8:$AG$21)</f>
        <v>0</v>
      </c>
      <c r="BK16" s="15">
        <f>SUMPRODUCT(($B$4='[21]Calculator Data Summary'!$B$5:$AG$5)*($B$5='[21]Calculator Data Summary'!$B$6:$AG$6)*($B$6='[21]Calculator Data Summary'!$B$4:$AG$4)*(BK$13='[21]Calculator Data Summary'!$B$7:$AG$7)*($K16='[21]Calculator Data Summary'!$A$8:$A$21)*'[21]Calculator Data Summary'!$B$8:$AG$21)</f>
        <v>0</v>
      </c>
      <c r="BL16" s="19">
        <f>SUMPRODUCT(($B$4='[21]Calculator Data Summary'!$B$5:$AG$5)*($B$5='[21]Calculator Data Summary'!$B$6:$AG$6)*($B$6='[21]Calculator Data Summary'!$B$4:$AG$4)*(BL$13='[21]Calculator Data Summary'!$B$7:$AG$7)*($K16='[21]Calculator Data Summary'!$A$8:$A$21)*'[21]Calculator Data Summary'!$B$8:$AG$21)</f>
        <v>0</v>
      </c>
      <c r="BN16" s="12" t="s">
        <v>17</v>
      </c>
      <c r="BO16" s="15">
        <f>SUMPRODUCT(($B$4='[21]Calculator Data Summary'!$B$5:$AG$5)*($B$5='[21]Calculator Data Summary'!$B$6:$AG$6)*($B$6='[21]Calculator Data Summary'!$B$4:$AG$4)*(BO$13='[21]Calculator Data Summary'!$B$7:$AG$7)*($K16='[21]Calculator Data Summary'!$A$8:$A$21)*'[21]Calculator Data Summary'!$B$8:$AG$21)</f>
        <v>0</v>
      </c>
      <c r="BP16" s="15">
        <f>SUMPRODUCT(($B$4='[21]Calculator Data Summary'!$B$5:$AG$5)*($B$5='[21]Calculator Data Summary'!$B$6:$AG$6)*($B$6='[21]Calculator Data Summary'!$B$4:$AG$4)*(BP$13='[21]Calculator Data Summary'!$B$7:$AG$7)*($K16='[21]Calculator Data Summary'!$A$8:$A$21)*'[21]Calculator Data Summary'!$B$8:$AG$21)</f>
        <v>0</v>
      </c>
      <c r="BQ16" s="19">
        <f>SUMPRODUCT(($B$4='[21]Calculator Data Summary'!$B$5:$AG$5)*($B$5='[21]Calculator Data Summary'!$B$6:$AG$6)*($B$6='[21]Calculator Data Summary'!$B$4:$AG$4)*(BQ$13='[21]Calculator Data Summary'!$B$7:$AG$7)*($K16='[21]Calculator Data Summary'!$A$8:$A$21)*'[21]Calculator Data Summary'!$B$8:$AG$21)</f>
        <v>0</v>
      </c>
      <c r="BS16" s="12" t="s">
        <v>17</v>
      </c>
      <c r="BT16" s="15">
        <f>SUMPRODUCT(($B$4='[21]Calculator Data Summary'!$B$5:$AG$5)*($B$5='[21]Calculator Data Summary'!$B$6:$AG$6)*($B$6='[21]Calculator Data Summary'!$B$4:$AG$4)*(BT$13='[21]Calculator Data Summary'!$B$7:$AG$7)*($K16='[21]Calculator Data Summary'!$A$8:$A$21)*'[21]Calculator Data Summary'!$B$8:$AG$21)</f>
        <v>0</v>
      </c>
      <c r="BU16" s="15">
        <f>SUMPRODUCT(($B$4='[21]Calculator Data Summary'!$B$5:$AG$5)*($B$5='[21]Calculator Data Summary'!$B$6:$AG$6)*($B$6='[21]Calculator Data Summary'!$B$4:$AG$4)*(BU$13='[21]Calculator Data Summary'!$B$7:$AG$7)*($K16='[21]Calculator Data Summary'!$A$8:$A$21)*'[21]Calculator Data Summary'!$B$8:$AG$21)</f>
        <v>0</v>
      </c>
      <c r="BV16" s="19">
        <f>SUMPRODUCT(($B$4='[21]Calculator Data Summary'!$B$5:$AG$5)*($B$5='[21]Calculator Data Summary'!$B$6:$AG$6)*($B$6='[21]Calculator Data Summary'!$B$4:$AG$4)*(BV$13='[21]Calculator Data Summary'!$B$7:$AG$7)*($K16='[21]Calculator Data Summary'!$A$8:$A$21)*'[21]Calculator Data Summary'!$B$8:$AG$21)</f>
        <v>0</v>
      </c>
      <c r="BX16" s="12" t="s">
        <v>17</v>
      </c>
      <c r="BY16" s="15">
        <f>SUMPRODUCT(($B$4='[21]Calculator Data Summary'!$B$5:$AG$5)*($B$5='[21]Calculator Data Summary'!$B$6:$AG$6)*($B$6='[21]Calculator Data Summary'!$B$4:$AG$4)*(BY$13='[21]Calculator Data Summary'!$B$7:$AG$7)*($K16='[21]Calculator Data Summary'!$A$8:$A$21)*'[21]Calculator Data Summary'!$B$8:$AG$21)</f>
        <v>0</v>
      </c>
      <c r="BZ16" s="15">
        <f>SUMPRODUCT(($B$4='[21]Calculator Data Summary'!$B$5:$AG$5)*($B$5='[21]Calculator Data Summary'!$B$6:$AG$6)*($B$6='[21]Calculator Data Summary'!$B$4:$AG$4)*(BZ$13='[21]Calculator Data Summary'!$B$7:$AG$7)*($K16='[21]Calculator Data Summary'!$A$8:$A$21)*'[21]Calculator Data Summary'!$B$8:$AG$21)</f>
        <v>0</v>
      </c>
      <c r="CA16" s="19">
        <f>SUMPRODUCT(($B$4='[21]Calculator Data Summary'!$B$5:$AG$5)*($B$5='[21]Calculator Data Summary'!$B$6:$AG$6)*($B$6='[21]Calculator Data Summary'!$B$4:$AG$4)*(CA$13='[21]Calculator Data Summary'!$B$7:$AG$7)*($K16='[21]Calculator Data Summary'!$A$8:$A$21)*'[21]Calculator Data Summary'!$B$8:$AG$21)</f>
        <v>0</v>
      </c>
      <c r="CC16" s="12" t="s">
        <v>17</v>
      </c>
      <c r="CD16" s="15">
        <f>SUMPRODUCT(($B$4='[21]Calculator Data Summary'!$B$5:$AG$5)*($B$5='[21]Calculator Data Summary'!$B$6:$AG$6)*($B$6='[21]Calculator Data Summary'!$B$4:$AG$4)*(CD$13='[21]Calculator Data Summary'!$B$7:$AG$7)*($K16='[21]Calculator Data Summary'!$A$8:$A$21)*'[21]Calculator Data Summary'!$B$8:$AG$21)</f>
        <v>0</v>
      </c>
      <c r="CE16" s="15">
        <f>SUMPRODUCT(($B$4='[21]Calculator Data Summary'!$B$5:$AG$5)*($B$5='[21]Calculator Data Summary'!$B$6:$AG$6)*($B$6='[21]Calculator Data Summary'!$B$4:$AG$4)*(CE$13='[21]Calculator Data Summary'!$B$7:$AG$7)*($K16='[21]Calculator Data Summary'!$A$8:$A$21)*'[21]Calculator Data Summary'!$B$8:$AG$21)</f>
        <v>0</v>
      </c>
      <c r="CF16" s="19">
        <f>SUMPRODUCT(($B$4='[21]Calculator Data Summary'!$B$5:$AG$5)*($B$5='[21]Calculator Data Summary'!$B$6:$AG$6)*($B$6='[21]Calculator Data Summary'!$B$4:$AG$4)*(CF$13='[21]Calculator Data Summary'!$B$7:$AG$7)*($K16='[21]Calculator Data Summary'!$A$8:$A$21)*'[21]Calculator Data Summary'!$B$8:$AG$21)</f>
        <v>0</v>
      </c>
      <c r="CH16" s="12" t="s">
        <v>17</v>
      </c>
      <c r="CI16" s="15">
        <f>SUMPRODUCT(($B$4='[21]Calculator Data Summary'!$B$5:$AG$5)*($B$5='[21]Calculator Data Summary'!$B$6:$AG$6)*($B$6='[21]Calculator Data Summary'!$B$4:$AG$4)*(CI$13='[21]Calculator Data Summary'!$B$7:$AG$7)*($K16='[21]Calculator Data Summary'!$A$8:$A$21)*'[21]Calculator Data Summary'!$B$8:$AG$21)</f>
        <v>0</v>
      </c>
      <c r="CJ16" s="15">
        <f>SUMPRODUCT(($B$4='[21]Calculator Data Summary'!$B$5:$AG$5)*($B$5='[21]Calculator Data Summary'!$B$6:$AG$6)*($B$6='[21]Calculator Data Summary'!$B$4:$AG$4)*(CJ$13='[21]Calculator Data Summary'!$B$7:$AG$7)*($K16='[21]Calculator Data Summary'!$A$8:$A$21)*'[21]Calculator Data Summary'!$B$8:$AG$21)</f>
        <v>0</v>
      </c>
      <c r="CK16" s="19">
        <f>SUMPRODUCT(($B$4='[21]Calculator Data Summary'!$B$5:$AG$5)*($B$5='[21]Calculator Data Summary'!$B$6:$AG$6)*($B$6='[21]Calculator Data Summary'!$B$4:$AG$4)*(CK$13='[21]Calculator Data Summary'!$B$7:$AG$7)*($K16='[21]Calculator Data Summary'!$A$8:$A$21)*'[21]Calculator Data Summary'!$B$8:$AG$21)</f>
        <v>0</v>
      </c>
      <c r="CM16" s="12" t="s">
        <v>17</v>
      </c>
      <c r="CN16" s="15">
        <f>SUMPRODUCT(($B$4='[21]Calculator Data Summary'!$B$5:$AG$5)*($B$5='[21]Calculator Data Summary'!$B$6:$AG$6)*($B$6='[21]Calculator Data Summary'!$B$4:$AG$4)*(CN$13='[21]Calculator Data Summary'!$B$7:$AG$7)*($K16='[21]Calculator Data Summary'!$A$8:$A$21)*'[21]Calculator Data Summary'!$B$8:$AG$21)</f>
        <v>0</v>
      </c>
      <c r="CO16" s="15">
        <f>SUMPRODUCT(($B$4='[21]Calculator Data Summary'!$B$5:$AG$5)*($B$5='[21]Calculator Data Summary'!$B$6:$AG$6)*($B$6='[21]Calculator Data Summary'!$B$4:$AG$4)*(CO$13='[21]Calculator Data Summary'!$B$7:$AG$7)*($K16='[21]Calculator Data Summary'!$A$8:$A$21)*'[21]Calculator Data Summary'!$B$8:$AG$21)</f>
        <v>0</v>
      </c>
      <c r="CP16" s="19">
        <f>SUMPRODUCT(($B$4='[21]Calculator Data Summary'!$B$5:$AG$5)*($B$5='[21]Calculator Data Summary'!$B$6:$AG$6)*($B$6='[21]Calculator Data Summary'!$B$4:$AG$4)*(CP$13='[21]Calculator Data Summary'!$B$7:$AG$7)*($K16='[21]Calculator Data Summary'!$A$8:$A$21)*'[21]Calculator Data Summary'!$B$8:$AG$21)</f>
        <v>0</v>
      </c>
      <c r="CR16" s="12" t="s">
        <v>17</v>
      </c>
      <c r="CS16" s="15">
        <f>SUMPRODUCT(($B$4='[21]Calculator Data Summary'!$B$5:$AG$5)*($B$5='[21]Calculator Data Summary'!$B$6:$AG$6)*($B$6='[21]Calculator Data Summary'!$B$4:$AG$4)*(CS$13='[21]Calculator Data Summary'!$B$7:$AG$7)*($K16='[21]Calculator Data Summary'!$A$8:$A$21)*'[21]Calculator Data Summary'!$B$8:$AG$21)</f>
        <v>0</v>
      </c>
      <c r="CT16" s="15">
        <f>SUMPRODUCT(($B$4='[21]Calculator Data Summary'!$B$5:$AG$5)*($B$5='[21]Calculator Data Summary'!$B$6:$AG$6)*($B$6='[21]Calculator Data Summary'!$B$4:$AG$4)*(CT$13='[21]Calculator Data Summary'!$B$7:$AG$7)*($K16='[21]Calculator Data Summary'!$A$8:$A$21)*'[21]Calculator Data Summary'!$B$8:$AG$21)</f>
        <v>0</v>
      </c>
      <c r="CU16" s="19">
        <f>SUMPRODUCT(($B$4='[21]Calculator Data Summary'!$B$5:$AG$5)*($B$5='[21]Calculator Data Summary'!$B$6:$AG$6)*($B$6='[21]Calculator Data Summary'!$B$4:$AG$4)*(CU$13='[21]Calculator Data Summary'!$B$7:$AG$7)*($K16='[21]Calculator Data Summary'!$A$8:$A$21)*'[21]Calculator Data Summary'!$B$8:$AG$21)</f>
        <v>0</v>
      </c>
      <c r="CW16" s="12" t="s">
        <v>17</v>
      </c>
      <c r="CX16" s="15">
        <f>SUMPRODUCT(($B$4='[21]Calculator Data Summary'!$B$5:$AG$5)*($B$5='[21]Calculator Data Summary'!$B$6:$AG$6)*($B$6='[21]Calculator Data Summary'!$B$4:$AG$4)*(CX$13='[21]Calculator Data Summary'!$B$7:$AG$7)*($K16='[21]Calculator Data Summary'!$A$8:$A$21)*'[21]Calculator Data Summary'!$B$8:$AG$21)</f>
        <v>0</v>
      </c>
      <c r="CY16" s="15">
        <f>SUMPRODUCT(($B$4='[21]Calculator Data Summary'!$B$5:$AG$5)*($B$5='[21]Calculator Data Summary'!$B$6:$AG$6)*($B$6='[21]Calculator Data Summary'!$B$4:$AG$4)*(CY$13='[21]Calculator Data Summary'!$B$7:$AG$7)*($K16='[21]Calculator Data Summary'!$A$8:$A$21)*'[21]Calculator Data Summary'!$B$8:$AG$21)</f>
        <v>0</v>
      </c>
      <c r="CZ16" s="19">
        <f>SUMPRODUCT(($B$4='[21]Calculator Data Summary'!$B$5:$AG$5)*($B$5='[21]Calculator Data Summary'!$B$6:$AG$6)*($B$6='[21]Calculator Data Summary'!$B$4:$AG$4)*(CZ$13='[21]Calculator Data Summary'!$B$7:$AG$7)*($K16='[21]Calculator Data Summary'!$A$8:$A$21)*'[21]Calculator Data Summary'!$B$8:$AG$21)</f>
        <v>0</v>
      </c>
      <c r="DB16" s="12" t="s">
        <v>17</v>
      </c>
      <c r="DC16" s="15">
        <f>SUMPRODUCT(($B$4='[21]Calculator Data Summary'!$B$5:$AG$5)*($B$5='[21]Calculator Data Summary'!$B$6:$AG$6)*($B$6='[21]Calculator Data Summary'!$B$4:$AG$4)*(DC$13='[21]Calculator Data Summary'!$B$7:$AG$7)*($K16='[21]Calculator Data Summary'!$A$8:$A$21)*'[21]Calculator Data Summary'!$B$8:$AG$21)</f>
        <v>0</v>
      </c>
      <c r="DD16" s="15">
        <f>SUMPRODUCT(($B$4='[21]Calculator Data Summary'!$B$5:$AG$5)*($B$5='[21]Calculator Data Summary'!$B$6:$AG$6)*($B$6='[21]Calculator Data Summary'!$B$4:$AG$4)*(DD$13='[21]Calculator Data Summary'!$B$7:$AG$7)*($K16='[21]Calculator Data Summary'!$A$8:$A$21)*'[21]Calculator Data Summary'!$B$8:$AG$21)</f>
        <v>0</v>
      </c>
      <c r="DE16" s="19">
        <f>SUMPRODUCT(($B$4='[21]Calculator Data Summary'!$B$5:$AG$5)*($B$5='[21]Calculator Data Summary'!$B$6:$AG$6)*($B$6='[21]Calculator Data Summary'!$B$4:$AG$4)*(DE$13='[21]Calculator Data Summary'!$B$7:$AG$7)*($K16='[21]Calculator Data Summary'!$A$8:$A$21)*'[21]Calculator Data Summary'!$B$8:$AG$21)</f>
        <v>0</v>
      </c>
      <c r="DG16" s="12" t="s">
        <v>17</v>
      </c>
      <c r="DH16" s="15">
        <f>SUMPRODUCT(($B$4='[21]Calculator Data Summary'!$B$5:$AG$5)*($B$5='[21]Calculator Data Summary'!$B$6:$AG$6)*($B$6='[21]Calculator Data Summary'!$B$4:$AG$4)*(DH$13='[21]Calculator Data Summary'!$B$7:$AG$7)*($K16='[21]Calculator Data Summary'!$A$8:$A$21)*'[21]Calculator Data Summary'!$B$8:$AG$21)</f>
        <v>0</v>
      </c>
      <c r="DI16" s="15">
        <f>SUMPRODUCT(($B$4='[21]Calculator Data Summary'!$B$5:$AG$5)*($B$5='[21]Calculator Data Summary'!$B$6:$AG$6)*($B$6='[21]Calculator Data Summary'!$B$4:$AG$4)*(DI$13='[21]Calculator Data Summary'!$B$7:$AG$7)*($K16='[21]Calculator Data Summary'!$A$8:$A$21)*'[21]Calculator Data Summary'!$B$8:$AG$21)</f>
        <v>0</v>
      </c>
      <c r="DJ16" s="19">
        <f>SUMPRODUCT(($B$4='[21]Calculator Data Summary'!$B$5:$AG$5)*($B$5='[21]Calculator Data Summary'!$B$6:$AG$6)*($B$6='[21]Calculator Data Summary'!$B$4:$AG$4)*(DJ$13='[21]Calculator Data Summary'!$B$7:$AG$7)*($K16='[21]Calculator Data Summary'!$A$8:$A$21)*'[21]Calculator Data Summary'!$B$8:$AG$21)</f>
        <v>0</v>
      </c>
      <c r="DL16" s="12" t="s">
        <v>17</v>
      </c>
      <c r="DM16" s="15">
        <f>SUMPRODUCT(($B$4='[21]Calculator Data Summary'!$B$5:$AG$5)*($B$5='[21]Calculator Data Summary'!$B$6:$AG$6)*($B$6='[21]Calculator Data Summary'!$B$4:$AG$4)*(DM$13='[21]Calculator Data Summary'!$B$7:$AG$7)*($K16='[21]Calculator Data Summary'!$A$8:$A$21)*'[21]Calculator Data Summary'!$B$8:$AG$21)</f>
        <v>0</v>
      </c>
      <c r="DN16" s="15">
        <f>SUMPRODUCT(($B$4='[21]Calculator Data Summary'!$B$5:$AG$5)*($B$5='[21]Calculator Data Summary'!$B$6:$AG$6)*($B$6='[21]Calculator Data Summary'!$B$4:$AG$4)*(DN$13='[21]Calculator Data Summary'!$B$7:$AG$7)*($K16='[21]Calculator Data Summary'!$A$8:$A$21)*'[21]Calculator Data Summary'!$B$8:$AG$21)</f>
        <v>0</v>
      </c>
      <c r="DO16" s="19">
        <f>SUMPRODUCT(($B$4='[21]Calculator Data Summary'!$B$5:$AG$5)*($B$5='[21]Calculator Data Summary'!$B$6:$AG$6)*($B$6='[21]Calculator Data Summary'!$B$4:$AG$4)*(DO$13='[21]Calculator Data Summary'!$B$7:$AG$7)*($K16='[21]Calculator Data Summary'!$A$8:$A$21)*'[21]Calculator Data Summary'!$B$8:$AG$21)</f>
        <v>0</v>
      </c>
      <c r="DQ16" s="12" t="s">
        <v>17</v>
      </c>
      <c r="DR16" s="15">
        <f>SUMPRODUCT(($B$4='[21]Calculator Data Summary'!$B$5:$AG$5)*($B$5='[21]Calculator Data Summary'!$B$6:$AG$6)*($B$6='[21]Calculator Data Summary'!$B$4:$AG$4)*(DR$13='[21]Calculator Data Summary'!$B$7:$AG$7)*($K16='[21]Calculator Data Summary'!$A$8:$A$21)*'[21]Calculator Data Summary'!$B$8:$AG$21)</f>
        <v>0</v>
      </c>
      <c r="DS16" s="15">
        <f>SUMPRODUCT(($B$4='[21]Calculator Data Summary'!$B$5:$AG$5)*($B$5='[21]Calculator Data Summary'!$B$6:$AG$6)*($B$6='[21]Calculator Data Summary'!$B$4:$AG$4)*(DS$13='[21]Calculator Data Summary'!$B$7:$AG$7)*($K16='[21]Calculator Data Summary'!$A$8:$A$21)*'[21]Calculator Data Summary'!$B$8:$AG$21)</f>
        <v>0</v>
      </c>
      <c r="DT16" s="19">
        <f>SUMPRODUCT(($B$4='[21]Calculator Data Summary'!$B$5:$AG$5)*($B$5='[21]Calculator Data Summary'!$B$6:$AG$6)*($B$6='[21]Calculator Data Summary'!$B$4:$AG$4)*(DT$13='[21]Calculator Data Summary'!$B$7:$AG$7)*($K16='[21]Calculator Data Summary'!$A$8:$A$21)*'[21]Calculator Data Summary'!$B$8:$AG$21)</f>
        <v>0</v>
      </c>
      <c r="DV16" s="12" t="s">
        <v>17</v>
      </c>
      <c r="DW16" s="15">
        <f>SUMPRODUCT(($B$4='[21]Calculator Data Summary'!$B$5:$AG$5)*($B$5='[21]Calculator Data Summary'!$B$6:$AG$6)*($B$6='[21]Calculator Data Summary'!$B$4:$AG$4)*(DW$13='[21]Calculator Data Summary'!$B$7:$AG$7)*($K16='[21]Calculator Data Summary'!$A$8:$A$21)*'[21]Calculator Data Summary'!$B$8:$AG$21)</f>
        <v>0</v>
      </c>
      <c r="DX16" s="15">
        <f>SUMPRODUCT(($B$4='[21]Calculator Data Summary'!$B$5:$AG$5)*($B$5='[21]Calculator Data Summary'!$B$6:$AG$6)*($B$6='[21]Calculator Data Summary'!$B$4:$AG$4)*(DX$13='[21]Calculator Data Summary'!$B$7:$AG$7)*($K16='[21]Calculator Data Summary'!$A$8:$A$21)*'[21]Calculator Data Summary'!$B$8:$AG$21)</f>
        <v>0</v>
      </c>
      <c r="DY16" s="19">
        <f>SUMPRODUCT(($B$4='[21]Calculator Data Summary'!$B$5:$AG$5)*($B$5='[21]Calculator Data Summary'!$B$6:$AG$6)*($B$6='[21]Calculator Data Summary'!$B$4:$AG$4)*(DY$13='[21]Calculator Data Summary'!$B$7:$AG$7)*($K16='[21]Calculator Data Summary'!$A$8:$A$21)*'[21]Calculator Data Summary'!$B$8:$AG$21)</f>
        <v>0</v>
      </c>
      <c r="EA16" s="12" t="s">
        <v>17</v>
      </c>
      <c r="EB16" s="15">
        <f>SUMPRODUCT(($B$4='[21]Calculator Data Summary'!$B$5:$AG$5)*($B$5='[21]Calculator Data Summary'!$B$6:$AG$6)*($B$6='[21]Calculator Data Summary'!$B$4:$AG$4)*(EB$13='[21]Calculator Data Summary'!$B$7:$AG$7)*($K16='[21]Calculator Data Summary'!$A$8:$A$21)*'[21]Calculator Data Summary'!$B$8:$AG$21)</f>
        <v>0</v>
      </c>
      <c r="EC16" s="15">
        <f>SUMPRODUCT(($B$4='[21]Calculator Data Summary'!$B$5:$AG$5)*($B$5='[21]Calculator Data Summary'!$B$6:$AG$6)*($B$6='[21]Calculator Data Summary'!$B$4:$AG$4)*(EC$13='[21]Calculator Data Summary'!$B$7:$AG$7)*($K16='[21]Calculator Data Summary'!$A$8:$A$21)*'[21]Calculator Data Summary'!$B$8:$AG$21)</f>
        <v>0</v>
      </c>
      <c r="ED16" s="19">
        <f>SUMPRODUCT(($B$4='[21]Calculator Data Summary'!$B$5:$AG$5)*($B$5='[21]Calculator Data Summary'!$B$6:$AG$6)*($B$6='[21]Calculator Data Summary'!$B$4:$AG$4)*(ED$13='[21]Calculator Data Summary'!$B$7:$AG$7)*($K16='[21]Calculator Data Summary'!$A$8:$A$21)*'[21]Calculator Data Summary'!$B$8:$AG$21)</f>
        <v>0</v>
      </c>
      <c r="EF16" s="12" t="s">
        <v>17</v>
      </c>
      <c r="EG16" s="15">
        <f>SUMPRODUCT(($B$4='[21]Calculator Data Summary'!$B$5:$AG$5)*($B$5='[21]Calculator Data Summary'!$B$6:$AG$6)*($B$6='[21]Calculator Data Summary'!$B$4:$AG$4)*(EG$13='[21]Calculator Data Summary'!$B$7:$AG$7)*($K16='[21]Calculator Data Summary'!$A$8:$A$21)*'[21]Calculator Data Summary'!$B$8:$AG$21)</f>
        <v>0</v>
      </c>
      <c r="EH16" s="15">
        <f>SUMPRODUCT(($B$4='[21]Calculator Data Summary'!$B$5:$AG$5)*($B$5='[21]Calculator Data Summary'!$B$6:$AG$6)*($B$6='[21]Calculator Data Summary'!$B$4:$AG$4)*(EH$13='[21]Calculator Data Summary'!$B$7:$AG$7)*($K16='[21]Calculator Data Summary'!$A$8:$A$21)*'[21]Calculator Data Summary'!$B$8:$AG$21)</f>
        <v>0</v>
      </c>
      <c r="EI16" s="19">
        <f>SUMPRODUCT(($B$4='[21]Calculator Data Summary'!$B$5:$AG$5)*($B$5='[21]Calculator Data Summary'!$B$6:$AG$6)*($B$6='[21]Calculator Data Summary'!$B$4:$AG$4)*(EI$13='[21]Calculator Data Summary'!$B$7:$AG$7)*($K16='[21]Calculator Data Summary'!$A$8:$A$21)*'[21]Calculator Data Summary'!$B$8:$AG$21)</f>
        <v>0</v>
      </c>
      <c r="EK16" s="12" t="s">
        <v>17</v>
      </c>
      <c r="EL16" s="15">
        <f>SUMPRODUCT(($B$4='[21]Calculator Data Summary'!$B$5:$AG$5)*($B$5='[21]Calculator Data Summary'!$B$6:$AG$6)*($B$6='[21]Calculator Data Summary'!$B$4:$AG$4)*(EL$13='[21]Calculator Data Summary'!$B$7:$AG$7)*($K16='[21]Calculator Data Summary'!$A$8:$A$21)*'[21]Calculator Data Summary'!$B$8:$AG$21)</f>
        <v>0</v>
      </c>
      <c r="EM16" s="15">
        <f>SUMPRODUCT(($B$4='[21]Calculator Data Summary'!$B$5:$AG$5)*($B$5='[21]Calculator Data Summary'!$B$6:$AG$6)*($B$6='[21]Calculator Data Summary'!$B$4:$AG$4)*(EM$13='[21]Calculator Data Summary'!$B$7:$AG$7)*($K16='[21]Calculator Data Summary'!$A$8:$A$21)*'[21]Calculator Data Summary'!$B$8:$AG$21)</f>
        <v>0</v>
      </c>
      <c r="EN16" s="19">
        <f>SUMPRODUCT(($B$4='[21]Calculator Data Summary'!$B$5:$AG$5)*($B$5='[21]Calculator Data Summary'!$B$6:$AG$6)*($B$6='[21]Calculator Data Summary'!$B$4:$AG$4)*(EN$13='[21]Calculator Data Summary'!$B$7:$AG$7)*($K16='[21]Calculator Data Summary'!$A$8:$A$21)*'[21]Calculator Data Summary'!$B$8:$AG$21)</f>
        <v>0</v>
      </c>
      <c r="EP16" s="12" t="s">
        <v>17</v>
      </c>
      <c r="EQ16" s="15">
        <f>SUMPRODUCT(($B$4='[21]Calculator Data Summary'!$B$5:$AG$5)*($B$5='[21]Calculator Data Summary'!$B$6:$AG$6)*($B$6='[21]Calculator Data Summary'!$B$4:$AG$4)*(EQ$13='[21]Calculator Data Summary'!$B$7:$AG$7)*($K16='[21]Calculator Data Summary'!$A$8:$A$21)*'[21]Calculator Data Summary'!$B$8:$AG$21)</f>
        <v>0</v>
      </c>
      <c r="ER16" s="15">
        <f>SUMPRODUCT(($B$4='[21]Calculator Data Summary'!$B$5:$AG$5)*($B$5='[21]Calculator Data Summary'!$B$6:$AG$6)*($B$6='[21]Calculator Data Summary'!$B$4:$AG$4)*(ER$13='[21]Calculator Data Summary'!$B$7:$AG$7)*($K16='[21]Calculator Data Summary'!$A$8:$A$21)*'[21]Calculator Data Summary'!$B$8:$AG$21)</f>
        <v>0</v>
      </c>
      <c r="ES16" s="19">
        <f>SUMPRODUCT(($B$4='[21]Calculator Data Summary'!$B$5:$AG$5)*($B$5='[21]Calculator Data Summary'!$B$6:$AG$6)*($B$6='[21]Calculator Data Summary'!$B$4:$AG$4)*(ES$13='[21]Calculator Data Summary'!$B$7:$AG$7)*($K16='[21]Calculator Data Summary'!$A$8:$A$21)*'[21]Calculator Data Summary'!$B$8:$AG$21)</f>
        <v>0</v>
      </c>
      <c r="EU16" s="12" t="s">
        <v>17</v>
      </c>
      <c r="EV16" s="15">
        <f>SUMPRODUCT(($B$4='[21]Calculator Data Summary'!$B$5:$AG$5)*($B$5='[21]Calculator Data Summary'!$B$6:$AG$6)*($B$6='[21]Calculator Data Summary'!$B$4:$AG$4)*(EV$13='[21]Calculator Data Summary'!$B$7:$AG$7)*($K16='[21]Calculator Data Summary'!$A$8:$A$21)*'[21]Calculator Data Summary'!$B$8:$AG$21)</f>
        <v>0</v>
      </c>
      <c r="EW16" s="15">
        <f>SUMPRODUCT(($B$4='[21]Calculator Data Summary'!$B$5:$AG$5)*($B$5='[21]Calculator Data Summary'!$B$6:$AG$6)*($B$6='[21]Calculator Data Summary'!$B$4:$AG$4)*(EW$13='[21]Calculator Data Summary'!$B$7:$AG$7)*($K16='[21]Calculator Data Summary'!$A$8:$A$21)*'[21]Calculator Data Summary'!$B$8:$AG$21)</f>
        <v>0</v>
      </c>
      <c r="EX16" s="19">
        <f>SUMPRODUCT(($B$4='[21]Calculator Data Summary'!$B$5:$AG$5)*($B$5='[21]Calculator Data Summary'!$B$6:$AG$6)*($B$6='[21]Calculator Data Summary'!$B$4:$AG$4)*(EX$13='[21]Calculator Data Summary'!$B$7:$AG$7)*($K16='[21]Calculator Data Summary'!$A$8:$A$21)*'[21]Calculator Data Summary'!$B$8:$AG$21)</f>
        <v>0</v>
      </c>
      <c r="EZ16" s="12" t="s">
        <v>17</v>
      </c>
      <c r="FA16" s="15">
        <f>SUMPRODUCT(($B$4='[21]Calculator Data Summary'!$B$5:$AG$5)*($B$5='[21]Calculator Data Summary'!$B$6:$AG$6)*($B$6='[21]Calculator Data Summary'!$B$4:$AG$4)*(FA$13='[21]Calculator Data Summary'!$B$7:$AG$7)*($K16='[21]Calculator Data Summary'!$A$8:$A$21)*'[21]Calculator Data Summary'!$B$8:$AG$21)</f>
        <v>0</v>
      </c>
      <c r="FB16" s="15">
        <f>SUMPRODUCT(($B$4='[21]Calculator Data Summary'!$B$5:$AG$5)*($B$5='[21]Calculator Data Summary'!$B$6:$AG$6)*($B$6='[21]Calculator Data Summary'!$B$4:$AG$4)*(FB$13='[21]Calculator Data Summary'!$B$7:$AG$7)*($K16='[21]Calculator Data Summary'!$A$8:$A$21)*'[21]Calculator Data Summary'!$B$8:$AG$21)</f>
        <v>0</v>
      </c>
      <c r="FC16" s="19">
        <f>SUMPRODUCT(($B$4='[21]Calculator Data Summary'!$B$5:$AG$5)*($B$5='[21]Calculator Data Summary'!$B$6:$AG$6)*($B$6='[21]Calculator Data Summary'!$B$4:$AG$4)*(FC$13='[21]Calculator Data Summary'!$B$7:$AG$7)*($K16='[21]Calculator Data Summary'!$A$8:$A$21)*'[21]Calculator Data Summary'!$B$8:$AG$21)</f>
        <v>0</v>
      </c>
      <c r="FE16" s="12" t="s">
        <v>17</v>
      </c>
      <c r="FF16" s="15">
        <f>SUMPRODUCT(($B$4='[21]Calculator Data Summary'!$B$5:$AG$5)*($B$5='[21]Calculator Data Summary'!$B$6:$AG$6)*($B$6='[21]Calculator Data Summary'!$B$4:$AG$4)*(FF$13='[21]Calculator Data Summary'!$B$7:$AG$7)*($K16='[21]Calculator Data Summary'!$A$8:$A$21)*'[21]Calculator Data Summary'!$B$8:$AG$21)</f>
        <v>0</v>
      </c>
      <c r="FG16" s="15">
        <f>SUMPRODUCT(($B$4='[21]Calculator Data Summary'!$B$5:$AG$5)*($B$5='[21]Calculator Data Summary'!$B$6:$AG$6)*($B$6='[21]Calculator Data Summary'!$B$4:$AG$4)*(FG$13='[21]Calculator Data Summary'!$B$7:$AG$7)*($K16='[21]Calculator Data Summary'!$A$8:$A$21)*'[21]Calculator Data Summary'!$B$8:$AG$21)</f>
        <v>0</v>
      </c>
      <c r="FH16" s="19">
        <f>SUMPRODUCT(($B$4='[21]Calculator Data Summary'!$B$5:$AG$5)*($B$5='[21]Calculator Data Summary'!$B$6:$AG$6)*($B$6='[21]Calculator Data Summary'!$B$4:$AG$4)*(FH$13='[21]Calculator Data Summary'!$B$7:$AG$7)*($K16='[21]Calculator Data Summary'!$A$8:$A$21)*'[21]Calculator Data Summary'!$B$8:$AG$21)</f>
        <v>0</v>
      </c>
      <c r="FJ16" s="12" t="s">
        <v>17</v>
      </c>
      <c r="FK16" s="15">
        <f>SUMPRODUCT(($B$4='[21]Calculator Data Summary'!$B$5:$AG$5)*($B$5='[21]Calculator Data Summary'!$B$6:$AG$6)*($B$6='[21]Calculator Data Summary'!$B$4:$AG$4)*(FK$13='[21]Calculator Data Summary'!$B$7:$AG$7)*($K16='[21]Calculator Data Summary'!$A$8:$A$21)*'[21]Calculator Data Summary'!$B$8:$AG$21)</f>
        <v>0</v>
      </c>
      <c r="FL16" s="15">
        <f>SUMPRODUCT(($B$4='[21]Calculator Data Summary'!$B$5:$AG$5)*($B$5='[21]Calculator Data Summary'!$B$6:$AG$6)*($B$6='[21]Calculator Data Summary'!$B$4:$AG$4)*(FL$13='[21]Calculator Data Summary'!$B$7:$AG$7)*($K16='[21]Calculator Data Summary'!$A$8:$A$21)*'[21]Calculator Data Summary'!$B$8:$AG$21)</f>
        <v>0</v>
      </c>
      <c r="FM16" s="19">
        <f>SUMPRODUCT(($B$4='[21]Calculator Data Summary'!$B$5:$AG$5)*($B$5='[21]Calculator Data Summary'!$B$6:$AG$6)*($B$6='[21]Calculator Data Summary'!$B$4:$AG$4)*(FM$13='[21]Calculator Data Summary'!$B$7:$AG$7)*($K16='[21]Calculator Data Summary'!$A$8:$A$21)*'[21]Calculator Data Summary'!$B$8:$AG$21)</f>
        <v>0</v>
      </c>
      <c r="FO16" s="12" t="s">
        <v>17</v>
      </c>
      <c r="FP16" s="15">
        <f>SUMPRODUCT(($B$4='[21]Calculator Data Summary'!$B$5:$AG$5)*($B$5='[21]Calculator Data Summary'!$B$6:$AG$6)*($B$6='[21]Calculator Data Summary'!$B$4:$AG$4)*(FP$13='[21]Calculator Data Summary'!$B$7:$AG$7)*($K16='[21]Calculator Data Summary'!$A$8:$A$21)*'[21]Calculator Data Summary'!$B$8:$AG$21)</f>
        <v>0</v>
      </c>
      <c r="FQ16" s="15">
        <f>SUMPRODUCT(($B$4='[21]Calculator Data Summary'!$B$5:$AG$5)*($B$5='[21]Calculator Data Summary'!$B$6:$AG$6)*($B$6='[21]Calculator Data Summary'!$B$4:$AG$4)*(FQ$13='[21]Calculator Data Summary'!$B$7:$AG$7)*($K16='[21]Calculator Data Summary'!$A$8:$A$21)*'[21]Calculator Data Summary'!$B$8:$AG$21)</f>
        <v>0</v>
      </c>
      <c r="FR16" s="19">
        <f>SUMPRODUCT(($B$4='[21]Calculator Data Summary'!$B$5:$AG$5)*($B$5='[21]Calculator Data Summary'!$B$6:$AG$6)*($B$6='[21]Calculator Data Summary'!$B$4:$AG$4)*(FR$13='[21]Calculator Data Summary'!$B$7:$AG$7)*($K16='[21]Calculator Data Summary'!$A$8:$A$21)*'[21]Calculator Data Summary'!$B$8:$AG$21)</f>
        <v>0</v>
      </c>
      <c r="FT16" s="12" t="s">
        <v>17</v>
      </c>
      <c r="FU16" s="15">
        <f>SUMPRODUCT(($B$4='[21]Calculator Data Summary'!$B$5:$AG$5)*($B$5='[21]Calculator Data Summary'!$B$6:$AG$6)*($B$6='[21]Calculator Data Summary'!$B$4:$AG$4)*(FU$13='[21]Calculator Data Summary'!$B$7:$AG$7)*($K16='[21]Calculator Data Summary'!$A$8:$A$21)*'[21]Calculator Data Summary'!$B$8:$AG$21)</f>
        <v>0</v>
      </c>
      <c r="FV16" s="15">
        <f>SUMPRODUCT(($B$4='[21]Calculator Data Summary'!$B$5:$AG$5)*($B$5='[21]Calculator Data Summary'!$B$6:$AG$6)*($B$6='[21]Calculator Data Summary'!$B$4:$AG$4)*(FV$13='[21]Calculator Data Summary'!$B$7:$AG$7)*($K16='[21]Calculator Data Summary'!$A$8:$A$21)*'[21]Calculator Data Summary'!$B$8:$AG$21)</f>
        <v>0</v>
      </c>
      <c r="FW16" s="19">
        <f>SUMPRODUCT(($B$4='[21]Calculator Data Summary'!$B$5:$AG$5)*($B$5='[21]Calculator Data Summary'!$B$6:$AG$6)*($B$6='[21]Calculator Data Summary'!$B$4:$AG$4)*(FW$13='[21]Calculator Data Summary'!$B$7:$AG$7)*($K16='[21]Calculator Data Summary'!$A$8:$A$21)*'[21]Calculator Data Summary'!$B$8:$AG$21)</f>
        <v>0</v>
      </c>
      <c r="FY16" s="12" t="s">
        <v>17</v>
      </c>
      <c r="FZ16" s="15">
        <f>SUMPRODUCT(($B$4='[21]Calculator Data Summary'!$B$5:$AG$5)*($B$5='[21]Calculator Data Summary'!$B$6:$AG$6)*($B$6='[21]Calculator Data Summary'!$B$4:$AG$4)*(FZ$13='[21]Calculator Data Summary'!$B$7:$AG$7)*($K16='[21]Calculator Data Summary'!$A$8:$A$21)*'[21]Calculator Data Summary'!$B$8:$AG$21)</f>
        <v>0</v>
      </c>
      <c r="GA16" s="15">
        <f>SUMPRODUCT(($B$4='[21]Calculator Data Summary'!$B$5:$AG$5)*($B$5='[21]Calculator Data Summary'!$B$6:$AG$6)*($B$6='[21]Calculator Data Summary'!$B$4:$AG$4)*(GA$13='[21]Calculator Data Summary'!$B$7:$AG$7)*($K16='[21]Calculator Data Summary'!$A$8:$A$21)*'[21]Calculator Data Summary'!$B$8:$AG$21)</f>
        <v>0</v>
      </c>
      <c r="GB16" s="19">
        <f>SUMPRODUCT(($B$4='[21]Calculator Data Summary'!$B$5:$AG$5)*($B$5='[21]Calculator Data Summary'!$B$6:$AG$6)*($B$6='[21]Calculator Data Summary'!$B$4:$AG$4)*(GB$13='[21]Calculator Data Summary'!$B$7:$AG$7)*($K16='[21]Calculator Data Summary'!$A$8:$A$21)*'[21]Calculator Data Summary'!$B$8:$AG$21)</f>
        <v>0</v>
      </c>
      <c r="GD16" s="12" t="s">
        <v>17</v>
      </c>
      <c r="GE16" s="15">
        <f>SUMPRODUCT(($B$4='[21]Calculator Data Summary'!$B$5:$AG$5)*($B$5='[21]Calculator Data Summary'!$B$6:$AG$6)*($B$6='[21]Calculator Data Summary'!$B$4:$AG$4)*(GE$13='[21]Calculator Data Summary'!$B$7:$AG$7)*($K16='[21]Calculator Data Summary'!$A$8:$A$21)*'[21]Calculator Data Summary'!$B$8:$AG$21)</f>
        <v>0</v>
      </c>
      <c r="GF16" s="15">
        <f>SUMPRODUCT(($B$4='[21]Calculator Data Summary'!$B$5:$AG$5)*($B$5='[21]Calculator Data Summary'!$B$6:$AG$6)*($B$6='[21]Calculator Data Summary'!$B$4:$AG$4)*(GF$13='[21]Calculator Data Summary'!$B$7:$AG$7)*($K16='[21]Calculator Data Summary'!$A$8:$A$21)*'[21]Calculator Data Summary'!$B$8:$AG$21)</f>
        <v>0</v>
      </c>
      <c r="GG16" s="19">
        <f>SUMPRODUCT(($B$4='[21]Calculator Data Summary'!$B$5:$AG$5)*($B$5='[21]Calculator Data Summary'!$B$6:$AG$6)*($B$6='[21]Calculator Data Summary'!$B$4:$AG$4)*(GG$13='[21]Calculator Data Summary'!$B$7:$AG$7)*($K16='[21]Calculator Data Summary'!$A$8:$A$21)*'[21]Calculator Data Summary'!$B$8:$AG$21)</f>
        <v>0</v>
      </c>
      <c r="GI16" s="12" t="s">
        <v>17</v>
      </c>
      <c r="GJ16" s="15">
        <f>SUMPRODUCT(($B$4='[21]Calculator Data Summary'!$B$5:$AG$5)*($B$5='[21]Calculator Data Summary'!$B$6:$AG$6)*($B$6='[21]Calculator Data Summary'!$B$4:$AG$4)*(GJ$13='[21]Calculator Data Summary'!$B$7:$AG$7)*($K16='[21]Calculator Data Summary'!$A$8:$A$21)*'[21]Calculator Data Summary'!$B$8:$AG$21)</f>
        <v>0</v>
      </c>
      <c r="GK16" s="15">
        <f>SUMPRODUCT(($B$4='[21]Calculator Data Summary'!$B$5:$AG$5)*($B$5='[21]Calculator Data Summary'!$B$6:$AG$6)*($B$6='[21]Calculator Data Summary'!$B$4:$AG$4)*(GK$13='[21]Calculator Data Summary'!$B$7:$AG$7)*($K16='[21]Calculator Data Summary'!$A$8:$A$21)*'[21]Calculator Data Summary'!$B$8:$AG$21)</f>
        <v>0</v>
      </c>
      <c r="GL16" s="19">
        <f>SUMPRODUCT(($B$4='[21]Calculator Data Summary'!$B$5:$AG$5)*($B$5='[21]Calculator Data Summary'!$B$6:$AG$6)*($B$6='[21]Calculator Data Summary'!$B$4:$AG$4)*(GL$13='[21]Calculator Data Summary'!$B$7:$AG$7)*($K16='[21]Calculator Data Summary'!$A$8:$A$21)*'[21]Calculator Data Summary'!$B$8:$AG$21)</f>
        <v>0</v>
      </c>
      <c r="GN16" s="12" t="s">
        <v>17</v>
      </c>
      <c r="GO16" s="15">
        <f>SUMPRODUCT(($B$4='[21]Calculator Data Summary'!$B$5:$AG$5)*($B$5='[21]Calculator Data Summary'!$B$6:$AG$6)*($B$6='[21]Calculator Data Summary'!$B$4:$AG$4)*(GO$13='[21]Calculator Data Summary'!$B$7:$AG$7)*($K16='[21]Calculator Data Summary'!$A$8:$A$21)*'[21]Calculator Data Summary'!$B$8:$AG$21)</f>
        <v>0</v>
      </c>
      <c r="GP16" s="15">
        <f>SUMPRODUCT(($B$4='[21]Calculator Data Summary'!$B$5:$AG$5)*($B$5='[21]Calculator Data Summary'!$B$6:$AG$6)*($B$6='[21]Calculator Data Summary'!$B$4:$AG$4)*(GP$13='[21]Calculator Data Summary'!$B$7:$AG$7)*($K16='[21]Calculator Data Summary'!$A$8:$A$21)*'[21]Calculator Data Summary'!$B$8:$AG$21)</f>
        <v>0</v>
      </c>
      <c r="GQ16" s="19">
        <f>SUMPRODUCT(($B$4='[21]Calculator Data Summary'!$B$5:$AG$5)*($B$5='[21]Calculator Data Summary'!$B$6:$AG$6)*($B$6='[21]Calculator Data Summary'!$B$4:$AG$4)*(GQ$13='[21]Calculator Data Summary'!$B$7:$AG$7)*($K16='[21]Calculator Data Summary'!$A$8:$A$21)*'[21]Calculator Data Summary'!$B$8:$AG$21)</f>
        <v>0</v>
      </c>
      <c r="GS16" s="12" t="s">
        <v>17</v>
      </c>
      <c r="GT16" s="15">
        <f>SUMPRODUCT(($B$4='[21]Calculator Data Summary'!$B$5:$AG$5)*($B$5='[21]Calculator Data Summary'!$B$6:$AG$6)*($B$6='[21]Calculator Data Summary'!$B$4:$AG$4)*(GT$13='[21]Calculator Data Summary'!$B$7:$AG$7)*($K16='[21]Calculator Data Summary'!$A$8:$A$21)*'[21]Calculator Data Summary'!$B$8:$AG$21)</f>
        <v>0</v>
      </c>
      <c r="GU16" s="15">
        <f>SUMPRODUCT(($B$4='[21]Calculator Data Summary'!$B$5:$AG$5)*($B$5='[21]Calculator Data Summary'!$B$6:$AG$6)*($B$6='[21]Calculator Data Summary'!$B$4:$AG$4)*(GU$13='[21]Calculator Data Summary'!$B$7:$AG$7)*($K16='[21]Calculator Data Summary'!$A$8:$A$21)*'[21]Calculator Data Summary'!$B$8:$AG$21)</f>
        <v>0</v>
      </c>
      <c r="GV16" s="19">
        <f>SUMPRODUCT(($B$4='[21]Calculator Data Summary'!$B$5:$AG$5)*($B$5='[21]Calculator Data Summary'!$B$6:$AG$6)*($B$6='[21]Calculator Data Summary'!$B$4:$AG$4)*(GV$13='[21]Calculator Data Summary'!$B$7:$AG$7)*($K16='[21]Calculator Data Summary'!$A$8:$A$21)*'[21]Calculator Data Summary'!$B$8:$AG$21)</f>
        <v>0</v>
      </c>
      <c r="GX16" s="12" t="s">
        <v>17</v>
      </c>
      <c r="GY16" s="15">
        <f>SUMPRODUCT(($B$4='[21]Calculator Data Summary'!$B$5:$AG$5)*($B$5='[21]Calculator Data Summary'!$B$6:$AG$6)*($B$6='[21]Calculator Data Summary'!$B$4:$AG$4)*(GY$13='[21]Calculator Data Summary'!$B$7:$AG$7)*($K16='[21]Calculator Data Summary'!$A$8:$A$21)*'[21]Calculator Data Summary'!$B$8:$AG$21)</f>
        <v>0</v>
      </c>
      <c r="GZ16" s="15">
        <f>SUMPRODUCT(($B$4='[21]Calculator Data Summary'!$B$5:$AG$5)*($B$5='[21]Calculator Data Summary'!$B$6:$AG$6)*($B$6='[21]Calculator Data Summary'!$B$4:$AG$4)*(GZ$13='[21]Calculator Data Summary'!$B$7:$AG$7)*($K16='[21]Calculator Data Summary'!$A$8:$A$21)*'[21]Calculator Data Summary'!$B$8:$AG$21)</f>
        <v>0</v>
      </c>
      <c r="HA16" s="19">
        <f>SUMPRODUCT(($B$4='[21]Calculator Data Summary'!$B$5:$AG$5)*($B$5='[21]Calculator Data Summary'!$B$6:$AG$6)*($B$6='[21]Calculator Data Summary'!$B$4:$AG$4)*(HA$13='[21]Calculator Data Summary'!$B$7:$AG$7)*($K16='[21]Calculator Data Summary'!$A$8:$A$21)*'[21]Calculator Data Summary'!$B$8:$AG$21)</f>
        <v>0</v>
      </c>
      <c r="HC16" s="12" t="s">
        <v>17</v>
      </c>
      <c r="HD16" s="15">
        <f>SUMPRODUCT(($B$4='[21]Calculator Data Summary'!$B$5:$AG$5)*($B$5='[21]Calculator Data Summary'!$B$6:$AG$6)*($B$6='[21]Calculator Data Summary'!$B$4:$AG$4)*(HD$13='[21]Calculator Data Summary'!$B$7:$AG$7)*($K16='[21]Calculator Data Summary'!$A$8:$A$21)*'[21]Calculator Data Summary'!$B$8:$AG$21)</f>
        <v>0</v>
      </c>
      <c r="HE16" s="15">
        <f>SUMPRODUCT(($B$4='[21]Calculator Data Summary'!$B$5:$AG$5)*($B$5='[21]Calculator Data Summary'!$B$6:$AG$6)*($B$6='[21]Calculator Data Summary'!$B$4:$AG$4)*(HE$13='[21]Calculator Data Summary'!$B$7:$AG$7)*($K16='[21]Calculator Data Summary'!$A$8:$A$21)*'[21]Calculator Data Summary'!$B$8:$AG$21)</f>
        <v>0</v>
      </c>
      <c r="HF16" s="19">
        <f>SUMPRODUCT(($B$4='[21]Calculator Data Summary'!$B$5:$AG$5)*($B$5='[21]Calculator Data Summary'!$B$6:$AG$6)*($B$6='[21]Calculator Data Summary'!$B$4:$AG$4)*(HF$13='[21]Calculator Data Summary'!$B$7:$AG$7)*($K16='[21]Calculator Data Summary'!$A$8:$A$21)*'[21]Calculator Data Summary'!$B$8:$AG$21)</f>
        <v>0</v>
      </c>
      <c r="HH16" s="12" t="s">
        <v>17</v>
      </c>
      <c r="HI16" s="15">
        <f>SUMPRODUCT(($B$4='[21]Calculator Data Summary'!$B$5:$AG$5)*($B$5='[21]Calculator Data Summary'!$B$6:$AG$6)*($B$6='[21]Calculator Data Summary'!$B$4:$AG$4)*(HI$13='[21]Calculator Data Summary'!$B$7:$AG$7)*($K16='[21]Calculator Data Summary'!$A$8:$A$21)*'[21]Calculator Data Summary'!$B$8:$AG$21)</f>
        <v>0</v>
      </c>
      <c r="HJ16" s="15">
        <f>SUMPRODUCT(($B$4='[21]Calculator Data Summary'!$B$5:$AG$5)*($B$5='[21]Calculator Data Summary'!$B$6:$AG$6)*($B$6='[21]Calculator Data Summary'!$B$4:$AG$4)*(HJ$13='[21]Calculator Data Summary'!$B$7:$AG$7)*($K16='[21]Calculator Data Summary'!$A$8:$A$21)*'[21]Calculator Data Summary'!$B$8:$AG$21)</f>
        <v>0</v>
      </c>
      <c r="HK16" s="19">
        <f>SUMPRODUCT(($B$4='[21]Calculator Data Summary'!$B$5:$AG$5)*($B$5='[21]Calculator Data Summary'!$B$6:$AG$6)*($B$6='[21]Calculator Data Summary'!$B$4:$AG$4)*(HK$13='[21]Calculator Data Summary'!$B$7:$AG$7)*($K16='[21]Calculator Data Summary'!$A$8:$A$21)*'[21]Calculator Data Summary'!$B$8:$AG$21)</f>
        <v>0</v>
      </c>
      <c r="HM16" s="12" t="s">
        <v>17</v>
      </c>
      <c r="HN16" s="15">
        <f>SUMPRODUCT(($B$4='[21]Calculator Data Summary'!$B$5:$AG$5)*($B$5='[21]Calculator Data Summary'!$B$6:$AG$6)*($B$6='[21]Calculator Data Summary'!$B$4:$AG$4)*(HN$13='[21]Calculator Data Summary'!$B$7:$AG$7)*($K16='[21]Calculator Data Summary'!$A$8:$A$21)*'[21]Calculator Data Summary'!$B$8:$AG$21)</f>
        <v>0</v>
      </c>
      <c r="HO16" s="15">
        <f>SUMPRODUCT(($B$4='[21]Calculator Data Summary'!$B$5:$AG$5)*($B$5='[21]Calculator Data Summary'!$B$6:$AG$6)*($B$6='[21]Calculator Data Summary'!$B$4:$AG$4)*(HO$13='[21]Calculator Data Summary'!$B$7:$AG$7)*($K16='[21]Calculator Data Summary'!$A$8:$A$21)*'[21]Calculator Data Summary'!$B$8:$AG$21)</f>
        <v>0</v>
      </c>
      <c r="HP16" s="19">
        <f>SUMPRODUCT(($B$4='[21]Calculator Data Summary'!$B$5:$AG$5)*($B$5='[21]Calculator Data Summary'!$B$6:$AG$6)*($B$6='[21]Calculator Data Summary'!$B$4:$AG$4)*(HP$13='[21]Calculator Data Summary'!$B$7:$AG$7)*($K16='[21]Calculator Data Summary'!$A$8:$A$21)*'[21]Calculator Data Summary'!$B$8:$AG$21)</f>
        <v>0</v>
      </c>
    </row>
    <row r="17" spans="1:224" x14ac:dyDescent="0.25">
      <c r="A17" s="12" t="s">
        <v>18</v>
      </c>
      <c r="B17" s="15">
        <f t="shared" si="3"/>
        <v>93.5</v>
      </c>
      <c r="C17" s="15">
        <f t="shared" si="2"/>
        <v>97.329999999999984</v>
      </c>
      <c r="D17" s="19">
        <f t="shared" si="2"/>
        <v>100.83</v>
      </c>
      <c r="F17" s="12" t="s">
        <v>18</v>
      </c>
      <c r="G17" s="15">
        <f>SUMPRODUCT(($B$4='[17]Calculator Data Summary'!$B$5:$AG$5)*($B$5='[17]Calculator Data Summary'!$B$6:$AG$6)*($B$6='[17]Calculator Data Summary'!$B$4:$AG$4)*(G$13='[17]Calculator Data Summary'!$B$7:$AG$7)*($K17='[17]Calculator Data Summary'!$A$8:$A$21)*'[17]Calculator Data Summary'!$B$8:$AG$21)</f>
        <v>16.47</v>
      </c>
      <c r="H17" s="15">
        <f>SUMPRODUCT(($B$4='[17]Calculator Data Summary'!$B$5:$AG$5)*($B$5='[17]Calculator Data Summary'!$B$6:$AG$6)*($B$6='[17]Calculator Data Summary'!$B$4:$AG$4)*(H$13='[17]Calculator Data Summary'!$B$7:$AG$7)*($K17='[17]Calculator Data Summary'!$A$8:$A$21)*'[17]Calculator Data Summary'!$B$8:$AG$21)</f>
        <v>17.46</v>
      </c>
      <c r="I17" s="19">
        <f>SUMPRODUCT(($B$4='[17]Calculator Data Summary'!$B$5:$AG$5)*($B$5='[17]Calculator Data Summary'!$B$6:$AG$6)*($B$6='[17]Calculator Data Summary'!$B$4:$AG$4)*(I$13='[17]Calculator Data Summary'!$B$7:$AG$7)*($K17='[17]Calculator Data Summary'!$A$8:$A$21)*'[17]Calculator Data Summary'!$B$8:$AG$21)</f>
        <v>18.409999999999997</v>
      </c>
      <c r="K17" s="12" t="s">
        <v>18</v>
      </c>
      <c r="L17" s="15">
        <f>SUMPRODUCT(($B$4='[18]Calculator Data Summary'!$B$5:$AG$5)*($B$5='[18]Calculator Data Summary'!$B$6:$AG$6)*($B$6='[18]Calculator Data Summary'!$B$4:$AG$4)*(L$13='[18]Calculator Data Summary'!$B$7:$AG$7)*($K17='[18]Calculator Data Summary'!$A$8:$A$21)*'[18]Calculator Data Summary'!$B$8:$AG$21)</f>
        <v>15.600000000000003</v>
      </c>
      <c r="M17" s="15">
        <f>SUMPRODUCT(($B$4='[18]Calculator Data Summary'!$B$5:$AG$5)*($B$5='[18]Calculator Data Summary'!$B$6:$AG$6)*($B$6='[18]Calculator Data Summary'!$B$4:$AG$4)*(M$13='[18]Calculator Data Summary'!$B$7:$AG$7)*($K17='[18]Calculator Data Summary'!$A$8:$A$21)*'[18]Calculator Data Summary'!$B$8:$AG$21)</f>
        <v>16.279999999999998</v>
      </c>
      <c r="N17" s="19">
        <f>SUMPRODUCT(($B$4='[18]Calculator Data Summary'!$B$5:$AG$5)*($B$5='[18]Calculator Data Summary'!$B$6:$AG$6)*($B$6='[18]Calculator Data Summary'!$B$4:$AG$4)*(N$13='[18]Calculator Data Summary'!$B$7:$AG$7)*($K17='[18]Calculator Data Summary'!$A$8:$A$21)*'[18]Calculator Data Summary'!$B$8:$AG$21)</f>
        <v>16.93</v>
      </c>
      <c r="P17" s="12" t="s">
        <v>18</v>
      </c>
      <c r="Q17" s="15">
        <f>SUMPRODUCT(($B$4='[19]Calculator Data Summary'!$B$5:$AG$5)*($B$5='[19]Calculator Data Summary'!$B$6:$AG$6)*($B$6='[19]Calculator Data Summary'!$B$4:$AG$4)*(Q$13='[19]Calculator Data Summary'!$B$7:$AG$7)*($K17='[19]Calculator Data Summary'!$A$8:$A$21)*'[19]Calculator Data Summary'!$B$8:$AG$21)</f>
        <v>34.81</v>
      </c>
      <c r="R17" s="15">
        <f>SUMPRODUCT(($B$4='[19]Calculator Data Summary'!$B$5:$AG$5)*($B$5='[19]Calculator Data Summary'!$B$6:$AG$6)*($B$6='[19]Calculator Data Summary'!$B$4:$AG$4)*(R$13='[19]Calculator Data Summary'!$B$7:$AG$7)*($K17='[19]Calculator Data Summary'!$A$8:$A$21)*'[19]Calculator Data Summary'!$B$8:$AG$21)</f>
        <v>36.15</v>
      </c>
      <c r="S17" s="19">
        <f>SUMPRODUCT(($B$4='[19]Calculator Data Summary'!$B$5:$AG$5)*($B$5='[19]Calculator Data Summary'!$B$6:$AG$6)*($B$6='[19]Calculator Data Summary'!$B$4:$AG$4)*(S$13='[19]Calculator Data Summary'!$B$7:$AG$7)*($K17='[19]Calculator Data Summary'!$A$8:$A$21)*'[19]Calculator Data Summary'!$B$8:$AG$21)</f>
        <v>37.43</v>
      </c>
      <c r="U17" s="12" t="s">
        <v>18</v>
      </c>
      <c r="V17" s="15">
        <f>SUMPRODUCT(($B$4='[20]Calculator Data Summary'!$B$5:$AG$5)*($B$5='[20]Calculator Data Summary'!$B$6:$AG$6)*($B$6='[20]Calculator Data Summary'!$B$4:$AG$4)*(V$13='[20]Calculator Data Summary'!$B$7:$AG$7)*($K17='[20]Calculator Data Summary'!$A$8:$A$21)*'[20]Calculator Data Summary'!$B$8:$AG$21)</f>
        <v>26.62</v>
      </c>
      <c r="W17" s="15">
        <f>SUMPRODUCT(($B$4='[20]Calculator Data Summary'!$B$5:$AG$5)*($B$5='[20]Calculator Data Summary'!$B$6:$AG$6)*($B$6='[20]Calculator Data Summary'!$B$4:$AG$4)*(W$13='[20]Calculator Data Summary'!$B$7:$AG$7)*($K17='[20]Calculator Data Summary'!$A$8:$A$21)*'[20]Calculator Data Summary'!$B$8:$AG$21)</f>
        <v>27.44</v>
      </c>
      <c r="X17" s="19">
        <f>SUMPRODUCT(($B$4='[20]Calculator Data Summary'!$B$5:$AG$5)*($B$5='[20]Calculator Data Summary'!$B$6:$AG$6)*($B$6='[20]Calculator Data Summary'!$B$4:$AG$4)*(X$13='[20]Calculator Data Summary'!$B$7:$AG$7)*($K17='[20]Calculator Data Summary'!$A$8:$A$21)*'[20]Calculator Data Summary'!$B$8:$AG$21)</f>
        <v>28.06</v>
      </c>
      <c r="Z17" s="12" t="s">
        <v>18</v>
      </c>
      <c r="AA17" s="15">
        <f>SUMPRODUCT(($B$4='[21]Calculator Data Summary'!$B$5:$AG$5)*($B$5='[21]Calculator Data Summary'!$B$6:$AG$6)*($B$6='[21]Calculator Data Summary'!$B$4:$AG$4)*(AA$13='[21]Calculator Data Summary'!$B$7:$AG$7)*($K17='[21]Calculator Data Summary'!$A$8:$A$21)*'[21]Calculator Data Summary'!$B$8:$AG$21)</f>
        <v>0</v>
      </c>
      <c r="AB17" s="15">
        <f>SUMPRODUCT(($B$4='[21]Calculator Data Summary'!$B$5:$AG$5)*($B$5='[21]Calculator Data Summary'!$B$6:$AG$6)*($B$6='[21]Calculator Data Summary'!$B$4:$AG$4)*(AB$13='[21]Calculator Data Summary'!$B$7:$AG$7)*($K17='[21]Calculator Data Summary'!$A$8:$A$21)*'[21]Calculator Data Summary'!$B$8:$AG$21)</f>
        <v>0</v>
      </c>
      <c r="AC17" s="19">
        <f>SUMPRODUCT(($B$4='[21]Calculator Data Summary'!$B$5:$AG$5)*($B$5='[21]Calculator Data Summary'!$B$6:$AG$6)*($B$6='[21]Calculator Data Summary'!$B$4:$AG$4)*(AC$13='[21]Calculator Data Summary'!$B$7:$AG$7)*($K17='[21]Calculator Data Summary'!$A$8:$A$21)*'[21]Calculator Data Summary'!$B$8:$AG$21)</f>
        <v>0</v>
      </c>
      <c r="AE17" s="12" t="s">
        <v>18</v>
      </c>
      <c r="AF17" s="15">
        <f>SUMPRODUCT(($B$4='[21]Calculator Data Summary'!$B$5:$AG$5)*($B$5='[21]Calculator Data Summary'!$B$6:$AG$6)*($B$6='[21]Calculator Data Summary'!$B$4:$AG$4)*(AF$13='[21]Calculator Data Summary'!$B$7:$AG$7)*($K17='[21]Calculator Data Summary'!$A$8:$A$21)*'[21]Calculator Data Summary'!$B$8:$AG$21)</f>
        <v>0</v>
      </c>
      <c r="AG17" s="15">
        <f>SUMPRODUCT(($B$4='[21]Calculator Data Summary'!$B$5:$AG$5)*($B$5='[21]Calculator Data Summary'!$B$6:$AG$6)*($B$6='[21]Calculator Data Summary'!$B$4:$AG$4)*(AG$13='[21]Calculator Data Summary'!$B$7:$AG$7)*($K17='[21]Calculator Data Summary'!$A$8:$A$21)*'[21]Calculator Data Summary'!$B$8:$AG$21)</f>
        <v>0</v>
      </c>
      <c r="AH17" s="19">
        <f>SUMPRODUCT(($B$4='[21]Calculator Data Summary'!$B$5:$AG$5)*($B$5='[21]Calculator Data Summary'!$B$6:$AG$6)*($B$6='[21]Calculator Data Summary'!$B$4:$AG$4)*(AH$13='[21]Calculator Data Summary'!$B$7:$AG$7)*($K17='[21]Calculator Data Summary'!$A$8:$A$21)*'[21]Calculator Data Summary'!$B$8:$AG$21)</f>
        <v>0</v>
      </c>
      <c r="AJ17" s="12" t="s">
        <v>18</v>
      </c>
      <c r="AK17" s="15">
        <f>SUMPRODUCT(($B$4='[21]Calculator Data Summary'!$B$5:$AG$5)*($B$5='[21]Calculator Data Summary'!$B$6:$AG$6)*($B$6='[21]Calculator Data Summary'!$B$4:$AG$4)*(AK$13='[21]Calculator Data Summary'!$B$7:$AG$7)*($K17='[21]Calculator Data Summary'!$A$8:$A$21)*'[21]Calculator Data Summary'!$B$8:$AG$21)</f>
        <v>0</v>
      </c>
      <c r="AL17" s="15">
        <f>SUMPRODUCT(($B$4='[21]Calculator Data Summary'!$B$5:$AG$5)*($B$5='[21]Calculator Data Summary'!$B$6:$AG$6)*($B$6='[21]Calculator Data Summary'!$B$4:$AG$4)*(AL$13='[21]Calculator Data Summary'!$B$7:$AG$7)*($K17='[21]Calculator Data Summary'!$A$8:$A$21)*'[21]Calculator Data Summary'!$B$8:$AG$21)</f>
        <v>0</v>
      </c>
      <c r="AM17" s="19">
        <f>SUMPRODUCT(($B$4='[21]Calculator Data Summary'!$B$5:$AG$5)*($B$5='[21]Calculator Data Summary'!$B$6:$AG$6)*($B$6='[21]Calculator Data Summary'!$B$4:$AG$4)*(AM$13='[21]Calculator Data Summary'!$B$7:$AG$7)*($K17='[21]Calculator Data Summary'!$A$8:$A$21)*'[21]Calculator Data Summary'!$B$8:$AG$21)</f>
        <v>0</v>
      </c>
      <c r="AO17" s="12" t="s">
        <v>18</v>
      </c>
      <c r="AP17" s="15">
        <f>SUMPRODUCT(($B$4='[21]Calculator Data Summary'!$B$5:$AG$5)*($B$5='[21]Calculator Data Summary'!$B$6:$AG$6)*($B$6='[21]Calculator Data Summary'!$B$4:$AG$4)*(AP$13='[21]Calculator Data Summary'!$B$7:$AG$7)*($K17='[21]Calculator Data Summary'!$A$8:$A$21)*'[21]Calculator Data Summary'!$B$8:$AG$21)</f>
        <v>0</v>
      </c>
      <c r="AQ17" s="15">
        <f>SUMPRODUCT(($B$4='[21]Calculator Data Summary'!$B$5:$AG$5)*($B$5='[21]Calculator Data Summary'!$B$6:$AG$6)*($B$6='[21]Calculator Data Summary'!$B$4:$AG$4)*(AQ$13='[21]Calculator Data Summary'!$B$7:$AG$7)*($K17='[21]Calculator Data Summary'!$A$8:$A$21)*'[21]Calculator Data Summary'!$B$8:$AG$21)</f>
        <v>0</v>
      </c>
      <c r="AR17" s="19">
        <f>SUMPRODUCT(($B$4='[21]Calculator Data Summary'!$B$5:$AG$5)*($B$5='[21]Calculator Data Summary'!$B$6:$AG$6)*($B$6='[21]Calculator Data Summary'!$B$4:$AG$4)*(AR$13='[21]Calculator Data Summary'!$B$7:$AG$7)*($K17='[21]Calculator Data Summary'!$A$8:$A$21)*'[21]Calculator Data Summary'!$B$8:$AG$21)</f>
        <v>0</v>
      </c>
      <c r="AT17" s="12" t="s">
        <v>18</v>
      </c>
      <c r="AU17" s="15">
        <f>SUMPRODUCT(($B$4='[21]Calculator Data Summary'!$B$5:$AG$5)*($B$5='[21]Calculator Data Summary'!$B$6:$AG$6)*($B$6='[21]Calculator Data Summary'!$B$4:$AG$4)*(AU$13='[21]Calculator Data Summary'!$B$7:$AG$7)*($K17='[21]Calculator Data Summary'!$A$8:$A$21)*'[21]Calculator Data Summary'!$B$8:$AG$21)</f>
        <v>0</v>
      </c>
      <c r="AV17" s="15">
        <f>SUMPRODUCT(($B$4='[21]Calculator Data Summary'!$B$5:$AG$5)*($B$5='[21]Calculator Data Summary'!$B$6:$AG$6)*($B$6='[21]Calculator Data Summary'!$B$4:$AG$4)*(AV$13='[21]Calculator Data Summary'!$B$7:$AG$7)*($K17='[21]Calculator Data Summary'!$A$8:$A$21)*'[21]Calculator Data Summary'!$B$8:$AG$21)</f>
        <v>0</v>
      </c>
      <c r="AW17" s="19">
        <f>SUMPRODUCT(($B$4='[21]Calculator Data Summary'!$B$5:$AG$5)*($B$5='[21]Calculator Data Summary'!$B$6:$AG$6)*($B$6='[21]Calculator Data Summary'!$B$4:$AG$4)*(AW$13='[21]Calculator Data Summary'!$B$7:$AG$7)*($K17='[21]Calculator Data Summary'!$A$8:$A$21)*'[21]Calculator Data Summary'!$B$8:$AG$21)</f>
        <v>0</v>
      </c>
      <c r="AY17" s="12" t="s">
        <v>18</v>
      </c>
      <c r="AZ17" s="15">
        <f>SUMPRODUCT(($B$4='[21]Calculator Data Summary'!$B$5:$AG$5)*($B$5='[21]Calculator Data Summary'!$B$6:$AG$6)*($B$6='[21]Calculator Data Summary'!$B$4:$AG$4)*(AZ$13='[21]Calculator Data Summary'!$B$7:$AG$7)*($K17='[21]Calculator Data Summary'!$A$8:$A$21)*'[21]Calculator Data Summary'!$B$8:$AG$21)</f>
        <v>0</v>
      </c>
      <c r="BA17" s="15">
        <f>SUMPRODUCT(($B$4='[21]Calculator Data Summary'!$B$5:$AG$5)*($B$5='[21]Calculator Data Summary'!$B$6:$AG$6)*($B$6='[21]Calculator Data Summary'!$B$4:$AG$4)*(BA$13='[21]Calculator Data Summary'!$B$7:$AG$7)*($K17='[21]Calculator Data Summary'!$A$8:$A$21)*'[21]Calculator Data Summary'!$B$8:$AG$21)</f>
        <v>0</v>
      </c>
      <c r="BB17" s="19">
        <f>SUMPRODUCT(($B$4='[21]Calculator Data Summary'!$B$5:$AG$5)*($B$5='[21]Calculator Data Summary'!$B$6:$AG$6)*($B$6='[21]Calculator Data Summary'!$B$4:$AG$4)*(BB$13='[21]Calculator Data Summary'!$B$7:$AG$7)*($K17='[21]Calculator Data Summary'!$A$8:$A$21)*'[21]Calculator Data Summary'!$B$8:$AG$21)</f>
        <v>0</v>
      </c>
      <c r="BD17" s="12" t="s">
        <v>18</v>
      </c>
      <c r="BE17" s="15">
        <f>SUMPRODUCT(($B$4='[21]Calculator Data Summary'!$B$5:$AG$5)*($B$5='[21]Calculator Data Summary'!$B$6:$AG$6)*($B$6='[21]Calculator Data Summary'!$B$4:$AG$4)*(BE$13='[21]Calculator Data Summary'!$B$7:$AG$7)*($K17='[21]Calculator Data Summary'!$A$8:$A$21)*'[21]Calculator Data Summary'!$B$8:$AG$21)</f>
        <v>0</v>
      </c>
      <c r="BF17" s="15">
        <f>SUMPRODUCT(($B$4='[21]Calculator Data Summary'!$B$5:$AG$5)*($B$5='[21]Calculator Data Summary'!$B$6:$AG$6)*($B$6='[21]Calculator Data Summary'!$B$4:$AG$4)*(BF$13='[21]Calculator Data Summary'!$B$7:$AG$7)*($K17='[21]Calculator Data Summary'!$A$8:$A$21)*'[21]Calculator Data Summary'!$B$8:$AG$21)</f>
        <v>0</v>
      </c>
      <c r="BG17" s="19">
        <f>SUMPRODUCT(($B$4='[21]Calculator Data Summary'!$B$5:$AG$5)*($B$5='[21]Calculator Data Summary'!$B$6:$AG$6)*($B$6='[21]Calculator Data Summary'!$B$4:$AG$4)*(BG$13='[21]Calculator Data Summary'!$B$7:$AG$7)*($K17='[21]Calculator Data Summary'!$A$8:$A$21)*'[21]Calculator Data Summary'!$B$8:$AG$21)</f>
        <v>0</v>
      </c>
      <c r="BI17" s="12" t="s">
        <v>18</v>
      </c>
      <c r="BJ17" s="15">
        <f>SUMPRODUCT(($B$4='[21]Calculator Data Summary'!$B$5:$AG$5)*($B$5='[21]Calculator Data Summary'!$B$6:$AG$6)*($B$6='[21]Calculator Data Summary'!$B$4:$AG$4)*(BJ$13='[21]Calculator Data Summary'!$B$7:$AG$7)*($K17='[21]Calculator Data Summary'!$A$8:$A$21)*'[21]Calculator Data Summary'!$B$8:$AG$21)</f>
        <v>0</v>
      </c>
      <c r="BK17" s="15">
        <f>SUMPRODUCT(($B$4='[21]Calculator Data Summary'!$B$5:$AG$5)*($B$5='[21]Calculator Data Summary'!$B$6:$AG$6)*($B$6='[21]Calculator Data Summary'!$B$4:$AG$4)*(BK$13='[21]Calculator Data Summary'!$B$7:$AG$7)*($K17='[21]Calculator Data Summary'!$A$8:$A$21)*'[21]Calculator Data Summary'!$B$8:$AG$21)</f>
        <v>0</v>
      </c>
      <c r="BL17" s="19">
        <f>SUMPRODUCT(($B$4='[21]Calculator Data Summary'!$B$5:$AG$5)*($B$5='[21]Calculator Data Summary'!$B$6:$AG$6)*($B$6='[21]Calculator Data Summary'!$B$4:$AG$4)*(BL$13='[21]Calculator Data Summary'!$B$7:$AG$7)*($K17='[21]Calculator Data Summary'!$A$8:$A$21)*'[21]Calculator Data Summary'!$B$8:$AG$21)</f>
        <v>0</v>
      </c>
      <c r="BN17" s="12" t="s">
        <v>18</v>
      </c>
      <c r="BO17" s="15">
        <f>SUMPRODUCT(($B$4='[21]Calculator Data Summary'!$B$5:$AG$5)*($B$5='[21]Calculator Data Summary'!$B$6:$AG$6)*($B$6='[21]Calculator Data Summary'!$B$4:$AG$4)*(BO$13='[21]Calculator Data Summary'!$B$7:$AG$7)*($K17='[21]Calculator Data Summary'!$A$8:$A$21)*'[21]Calculator Data Summary'!$B$8:$AG$21)</f>
        <v>0</v>
      </c>
      <c r="BP17" s="15">
        <f>SUMPRODUCT(($B$4='[21]Calculator Data Summary'!$B$5:$AG$5)*($B$5='[21]Calculator Data Summary'!$B$6:$AG$6)*($B$6='[21]Calculator Data Summary'!$B$4:$AG$4)*(BP$13='[21]Calculator Data Summary'!$B$7:$AG$7)*($K17='[21]Calculator Data Summary'!$A$8:$A$21)*'[21]Calculator Data Summary'!$B$8:$AG$21)</f>
        <v>0</v>
      </c>
      <c r="BQ17" s="19">
        <f>SUMPRODUCT(($B$4='[21]Calculator Data Summary'!$B$5:$AG$5)*($B$5='[21]Calculator Data Summary'!$B$6:$AG$6)*($B$6='[21]Calculator Data Summary'!$B$4:$AG$4)*(BQ$13='[21]Calculator Data Summary'!$B$7:$AG$7)*($K17='[21]Calculator Data Summary'!$A$8:$A$21)*'[21]Calculator Data Summary'!$B$8:$AG$21)</f>
        <v>0</v>
      </c>
      <c r="BS17" s="12" t="s">
        <v>18</v>
      </c>
      <c r="BT17" s="15">
        <f>SUMPRODUCT(($B$4='[21]Calculator Data Summary'!$B$5:$AG$5)*($B$5='[21]Calculator Data Summary'!$B$6:$AG$6)*($B$6='[21]Calculator Data Summary'!$B$4:$AG$4)*(BT$13='[21]Calculator Data Summary'!$B$7:$AG$7)*($K17='[21]Calculator Data Summary'!$A$8:$A$21)*'[21]Calculator Data Summary'!$B$8:$AG$21)</f>
        <v>0</v>
      </c>
      <c r="BU17" s="15">
        <f>SUMPRODUCT(($B$4='[21]Calculator Data Summary'!$B$5:$AG$5)*($B$5='[21]Calculator Data Summary'!$B$6:$AG$6)*($B$6='[21]Calculator Data Summary'!$B$4:$AG$4)*(BU$13='[21]Calculator Data Summary'!$B$7:$AG$7)*($K17='[21]Calculator Data Summary'!$A$8:$A$21)*'[21]Calculator Data Summary'!$B$8:$AG$21)</f>
        <v>0</v>
      </c>
      <c r="BV17" s="19">
        <f>SUMPRODUCT(($B$4='[21]Calculator Data Summary'!$B$5:$AG$5)*($B$5='[21]Calculator Data Summary'!$B$6:$AG$6)*($B$6='[21]Calculator Data Summary'!$B$4:$AG$4)*(BV$13='[21]Calculator Data Summary'!$B$7:$AG$7)*($K17='[21]Calculator Data Summary'!$A$8:$A$21)*'[21]Calculator Data Summary'!$B$8:$AG$21)</f>
        <v>0</v>
      </c>
      <c r="BX17" s="12" t="s">
        <v>18</v>
      </c>
      <c r="BY17" s="15">
        <f>SUMPRODUCT(($B$4='[21]Calculator Data Summary'!$B$5:$AG$5)*($B$5='[21]Calculator Data Summary'!$B$6:$AG$6)*($B$6='[21]Calculator Data Summary'!$B$4:$AG$4)*(BY$13='[21]Calculator Data Summary'!$B$7:$AG$7)*($K17='[21]Calculator Data Summary'!$A$8:$A$21)*'[21]Calculator Data Summary'!$B$8:$AG$21)</f>
        <v>0</v>
      </c>
      <c r="BZ17" s="15">
        <f>SUMPRODUCT(($B$4='[21]Calculator Data Summary'!$B$5:$AG$5)*($B$5='[21]Calculator Data Summary'!$B$6:$AG$6)*($B$6='[21]Calculator Data Summary'!$B$4:$AG$4)*(BZ$13='[21]Calculator Data Summary'!$B$7:$AG$7)*($K17='[21]Calculator Data Summary'!$A$8:$A$21)*'[21]Calculator Data Summary'!$B$8:$AG$21)</f>
        <v>0</v>
      </c>
      <c r="CA17" s="19">
        <f>SUMPRODUCT(($B$4='[21]Calculator Data Summary'!$B$5:$AG$5)*($B$5='[21]Calculator Data Summary'!$B$6:$AG$6)*($B$6='[21]Calculator Data Summary'!$B$4:$AG$4)*(CA$13='[21]Calculator Data Summary'!$B$7:$AG$7)*($K17='[21]Calculator Data Summary'!$A$8:$A$21)*'[21]Calculator Data Summary'!$B$8:$AG$21)</f>
        <v>0</v>
      </c>
      <c r="CC17" s="12" t="s">
        <v>18</v>
      </c>
      <c r="CD17" s="15">
        <f>SUMPRODUCT(($B$4='[21]Calculator Data Summary'!$B$5:$AG$5)*($B$5='[21]Calculator Data Summary'!$B$6:$AG$6)*($B$6='[21]Calculator Data Summary'!$B$4:$AG$4)*(CD$13='[21]Calculator Data Summary'!$B$7:$AG$7)*($K17='[21]Calculator Data Summary'!$A$8:$A$21)*'[21]Calculator Data Summary'!$B$8:$AG$21)</f>
        <v>0</v>
      </c>
      <c r="CE17" s="15">
        <f>SUMPRODUCT(($B$4='[21]Calculator Data Summary'!$B$5:$AG$5)*($B$5='[21]Calculator Data Summary'!$B$6:$AG$6)*($B$6='[21]Calculator Data Summary'!$B$4:$AG$4)*(CE$13='[21]Calculator Data Summary'!$B$7:$AG$7)*($K17='[21]Calculator Data Summary'!$A$8:$A$21)*'[21]Calculator Data Summary'!$B$8:$AG$21)</f>
        <v>0</v>
      </c>
      <c r="CF17" s="19">
        <f>SUMPRODUCT(($B$4='[21]Calculator Data Summary'!$B$5:$AG$5)*($B$5='[21]Calculator Data Summary'!$B$6:$AG$6)*($B$6='[21]Calculator Data Summary'!$B$4:$AG$4)*(CF$13='[21]Calculator Data Summary'!$B$7:$AG$7)*($K17='[21]Calculator Data Summary'!$A$8:$A$21)*'[21]Calculator Data Summary'!$B$8:$AG$21)</f>
        <v>0</v>
      </c>
      <c r="CH17" s="12" t="s">
        <v>18</v>
      </c>
      <c r="CI17" s="15">
        <f>SUMPRODUCT(($B$4='[21]Calculator Data Summary'!$B$5:$AG$5)*($B$5='[21]Calculator Data Summary'!$B$6:$AG$6)*($B$6='[21]Calculator Data Summary'!$B$4:$AG$4)*(CI$13='[21]Calculator Data Summary'!$B$7:$AG$7)*($K17='[21]Calculator Data Summary'!$A$8:$A$21)*'[21]Calculator Data Summary'!$B$8:$AG$21)</f>
        <v>0</v>
      </c>
      <c r="CJ17" s="15">
        <f>SUMPRODUCT(($B$4='[21]Calculator Data Summary'!$B$5:$AG$5)*($B$5='[21]Calculator Data Summary'!$B$6:$AG$6)*($B$6='[21]Calculator Data Summary'!$B$4:$AG$4)*(CJ$13='[21]Calculator Data Summary'!$B$7:$AG$7)*($K17='[21]Calculator Data Summary'!$A$8:$A$21)*'[21]Calculator Data Summary'!$B$8:$AG$21)</f>
        <v>0</v>
      </c>
      <c r="CK17" s="19">
        <f>SUMPRODUCT(($B$4='[21]Calculator Data Summary'!$B$5:$AG$5)*($B$5='[21]Calculator Data Summary'!$B$6:$AG$6)*($B$6='[21]Calculator Data Summary'!$B$4:$AG$4)*(CK$13='[21]Calculator Data Summary'!$B$7:$AG$7)*($K17='[21]Calculator Data Summary'!$A$8:$A$21)*'[21]Calculator Data Summary'!$B$8:$AG$21)</f>
        <v>0</v>
      </c>
      <c r="CM17" s="12" t="s">
        <v>18</v>
      </c>
      <c r="CN17" s="15">
        <f>SUMPRODUCT(($B$4='[21]Calculator Data Summary'!$B$5:$AG$5)*($B$5='[21]Calculator Data Summary'!$B$6:$AG$6)*($B$6='[21]Calculator Data Summary'!$B$4:$AG$4)*(CN$13='[21]Calculator Data Summary'!$B$7:$AG$7)*($K17='[21]Calculator Data Summary'!$A$8:$A$21)*'[21]Calculator Data Summary'!$B$8:$AG$21)</f>
        <v>0</v>
      </c>
      <c r="CO17" s="15">
        <f>SUMPRODUCT(($B$4='[21]Calculator Data Summary'!$B$5:$AG$5)*($B$5='[21]Calculator Data Summary'!$B$6:$AG$6)*($B$6='[21]Calculator Data Summary'!$B$4:$AG$4)*(CO$13='[21]Calculator Data Summary'!$B$7:$AG$7)*($K17='[21]Calculator Data Summary'!$A$8:$A$21)*'[21]Calculator Data Summary'!$B$8:$AG$21)</f>
        <v>0</v>
      </c>
      <c r="CP17" s="19">
        <f>SUMPRODUCT(($B$4='[21]Calculator Data Summary'!$B$5:$AG$5)*($B$5='[21]Calculator Data Summary'!$B$6:$AG$6)*($B$6='[21]Calculator Data Summary'!$B$4:$AG$4)*(CP$13='[21]Calculator Data Summary'!$B$7:$AG$7)*($K17='[21]Calculator Data Summary'!$A$8:$A$21)*'[21]Calculator Data Summary'!$B$8:$AG$21)</f>
        <v>0</v>
      </c>
      <c r="CR17" s="12" t="s">
        <v>18</v>
      </c>
      <c r="CS17" s="15">
        <f>SUMPRODUCT(($B$4='[21]Calculator Data Summary'!$B$5:$AG$5)*($B$5='[21]Calculator Data Summary'!$B$6:$AG$6)*($B$6='[21]Calculator Data Summary'!$B$4:$AG$4)*(CS$13='[21]Calculator Data Summary'!$B$7:$AG$7)*($K17='[21]Calculator Data Summary'!$A$8:$A$21)*'[21]Calculator Data Summary'!$B$8:$AG$21)</f>
        <v>0</v>
      </c>
      <c r="CT17" s="15">
        <f>SUMPRODUCT(($B$4='[21]Calculator Data Summary'!$B$5:$AG$5)*($B$5='[21]Calculator Data Summary'!$B$6:$AG$6)*($B$6='[21]Calculator Data Summary'!$B$4:$AG$4)*(CT$13='[21]Calculator Data Summary'!$B$7:$AG$7)*($K17='[21]Calculator Data Summary'!$A$8:$A$21)*'[21]Calculator Data Summary'!$B$8:$AG$21)</f>
        <v>0</v>
      </c>
      <c r="CU17" s="19">
        <f>SUMPRODUCT(($B$4='[21]Calculator Data Summary'!$B$5:$AG$5)*($B$5='[21]Calculator Data Summary'!$B$6:$AG$6)*($B$6='[21]Calculator Data Summary'!$B$4:$AG$4)*(CU$13='[21]Calculator Data Summary'!$B$7:$AG$7)*($K17='[21]Calculator Data Summary'!$A$8:$A$21)*'[21]Calculator Data Summary'!$B$8:$AG$21)</f>
        <v>0</v>
      </c>
      <c r="CW17" s="12" t="s">
        <v>18</v>
      </c>
      <c r="CX17" s="15">
        <f>SUMPRODUCT(($B$4='[21]Calculator Data Summary'!$B$5:$AG$5)*($B$5='[21]Calculator Data Summary'!$B$6:$AG$6)*($B$6='[21]Calculator Data Summary'!$B$4:$AG$4)*(CX$13='[21]Calculator Data Summary'!$B$7:$AG$7)*($K17='[21]Calculator Data Summary'!$A$8:$A$21)*'[21]Calculator Data Summary'!$B$8:$AG$21)</f>
        <v>0</v>
      </c>
      <c r="CY17" s="15">
        <f>SUMPRODUCT(($B$4='[21]Calculator Data Summary'!$B$5:$AG$5)*($B$5='[21]Calculator Data Summary'!$B$6:$AG$6)*($B$6='[21]Calculator Data Summary'!$B$4:$AG$4)*(CY$13='[21]Calculator Data Summary'!$B$7:$AG$7)*($K17='[21]Calculator Data Summary'!$A$8:$A$21)*'[21]Calculator Data Summary'!$B$8:$AG$21)</f>
        <v>0</v>
      </c>
      <c r="CZ17" s="19">
        <f>SUMPRODUCT(($B$4='[21]Calculator Data Summary'!$B$5:$AG$5)*($B$5='[21]Calculator Data Summary'!$B$6:$AG$6)*($B$6='[21]Calculator Data Summary'!$B$4:$AG$4)*(CZ$13='[21]Calculator Data Summary'!$B$7:$AG$7)*($K17='[21]Calculator Data Summary'!$A$8:$A$21)*'[21]Calculator Data Summary'!$B$8:$AG$21)</f>
        <v>0</v>
      </c>
      <c r="DB17" s="12" t="s">
        <v>18</v>
      </c>
      <c r="DC17" s="15">
        <f>SUMPRODUCT(($B$4='[21]Calculator Data Summary'!$B$5:$AG$5)*($B$5='[21]Calculator Data Summary'!$B$6:$AG$6)*($B$6='[21]Calculator Data Summary'!$B$4:$AG$4)*(DC$13='[21]Calculator Data Summary'!$B$7:$AG$7)*($K17='[21]Calculator Data Summary'!$A$8:$A$21)*'[21]Calculator Data Summary'!$B$8:$AG$21)</f>
        <v>0</v>
      </c>
      <c r="DD17" s="15">
        <f>SUMPRODUCT(($B$4='[21]Calculator Data Summary'!$B$5:$AG$5)*($B$5='[21]Calculator Data Summary'!$B$6:$AG$6)*($B$6='[21]Calculator Data Summary'!$B$4:$AG$4)*(DD$13='[21]Calculator Data Summary'!$B$7:$AG$7)*($K17='[21]Calculator Data Summary'!$A$8:$A$21)*'[21]Calculator Data Summary'!$B$8:$AG$21)</f>
        <v>0</v>
      </c>
      <c r="DE17" s="19">
        <f>SUMPRODUCT(($B$4='[21]Calculator Data Summary'!$B$5:$AG$5)*($B$5='[21]Calculator Data Summary'!$B$6:$AG$6)*($B$6='[21]Calculator Data Summary'!$B$4:$AG$4)*(DE$13='[21]Calculator Data Summary'!$B$7:$AG$7)*($K17='[21]Calculator Data Summary'!$A$8:$A$21)*'[21]Calculator Data Summary'!$B$8:$AG$21)</f>
        <v>0</v>
      </c>
      <c r="DG17" s="12" t="s">
        <v>18</v>
      </c>
      <c r="DH17" s="15">
        <f>SUMPRODUCT(($B$4='[21]Calculator Data Summary'!$B$5:$AG$5)*($B$5='[21]Calculator Data Summary'!$B$6:$AG$6)*($B$6='[21]Calculator Data Summary'!$B$4:$AG$4)*(DH$13='[21]Calculator Data Summary'!$B$7:$AG$7)*($K17='[21]Calculator Data Summary'!$A$8:$A$21)*'[21]Calculator Data Summary'!$B$8:$AG$21)</f>
        <v>0</v>
      </c>
      <c r="DI17" s="15">
        <f>SUMPRODUCT(($B$4='[21]Calculator Data Summary'!$B$5:$AG$5)*($B$5='[21]Calculator Data Summary'!$B$6:$AG$6)*($B$6='[21]Calculator Data Summary'!$B$4:$AG$4)*(DI$13='[21]Calculator Data Summary'!$B$7:$AG$7)*($K17='[21]Calculator Data Summary'!$A$8:$A$21)*'[21]Calculator Data Summary'!$B$8:$AG$21)</f>
        <v>0</v>
      </c>
      <c r="DJ17" s="19">
        <f>SUMPRODUCT(($B$4='[21]Calculator Data Summary'!$B$5:$AG$5)*($B$5='[21]Calculator Data Summary'!$B$6:$AG$6)*($B$6='[21]Calculator Data Summary'!$B$4:$AG$4)*(DJ$13='[21]Calculator Data Summary'!$B$7:$AG$7)*($K17='[21]Calculator Data Summary'!$A$8:$A$21)*'[21]Calculator Data Summary'!$B$8:$AG$21)</f>
        <v>0</v>
      </c>
      <c r="DL17" s="12" t="s">
        <v>18</v>
      </c>
      <c r="DM17" s="15">
        <f>SUMPRODUCT(($B$4='[21]Calculator Data Summary'!$B$5:$AG$5)*($B$5='[21]Calculator Data Summary'!$B$6:$AG$6)*($B$6='[21]Calculator Data Summary'!$B$4:$AG$4)*(DM$13='[21]Calculator Data Summary'!$B$7:$AG$7)*($K17='[21]Calculator Data Summary'!$A$8:$A$21)*'[21]Calculator Data Summary'!$B$8:$AG$21)</f>
        <v>0</v>
      </c>
      <c r="DN17" s="15">
        <f>SUMPRODUCT(($B$4='[21]Calculator Data Summary'!$B$5:$AG$5)*($B$5='[21]Calculator Data Summary'!$B$6:$AG$6)*($B$6='[21]Calculator Data Summary'!$B$4:$AG$4)*(DN$13='[21]Calculator Data Summary'!$B$7:$AG$7)*($K17='[21]Calculator Data Summary'!$A$8:$A$21)*'[21]Calculator Data Summary'!$B$8:$AG$21)</f>
        <v>0</v>
      </c>
      <c r="DO17" s="19">
        <f>SUMPRODUCT(($B$4='[21]Calculator Data Summary'!$B$5:$AG$5)*($B$5='[21]Calculator Data Summary'!$B$6:$AG$6)*($B$6='[21]Calculator Data Summary'!$B$4:$AG$4)*(DO$13='[21]Calculator Data Summary'!$B$7:$AG$7)*($K17='[21]Calculator Data Summary'!$A$8:$A$21)*'[21]Calculator Data Summary'!$B$8:$AG$21)</f>
        <v>0</v>
      </c>
      <c r="DQ17" s="12" t="s">
        <v>18</v>
      </c>
      <c r="DR17" s="15">
        <f>SUMPRODUCT(($B$4='[21]Calculator Data Summary'!$B$5:$AG$5)*($B$5='[21]Calculator Data Summary'!$B$6:$AG$6)*($B$6='[21]Calculator Data Summary'!$B$4:$AG$4)*(DR$13='[21]Calculator Data Summary'!$B$7:$AG$7)*($K17='[21]Calculator Data Summary'!$A$8:$A$21)*'[21]Calculator Data Summary'!$B$8:$AG$21)</f>
        <v>0</v>
      </c>
      <c r="DS17" s="15">
        <f>SUMPRODUCT(($B$4='[21]Calculator Data Summary'!$B$5:$AG$5)*($B$5='[21]Calculator Data Summary'!$B$6:$AG$6)*($B$6='[21]Calculator Data Summary'!$B$4:$AG$4)*(DS$13='[21]Calculator Data Summary'!$B$7:$AG$7)*($K17='[21]Calculator Data Summary'!$A$8:$A$21)*'[21]Calculator Data Summary'!$B$8:$AG$21)</f>
        <v>0</v>
      </c>
      <c r="DT17" s="19">
        <f>SUMPRODUCT(($B$4='[21]Calculator Data Summary'!$B$5:$AG$5)*($B$5='[21]Calculator Data Summary'!$B$6:$AG$6)*($B$6='[21]Calculator Data Summary'!$B$4:$AG$4)*(DT$13='[21]Calculator Data Summary'!$B$7:$AG$7)*($K17='[21]Calculator Data Summary'!$A$8:$A$21)*'[21]Calculator Data Summary'!$B$8:$AG$21)</f>
        <v>0</v>
      </c>
      <c r="DV17" s="12" t="s">
        <v>18</v>
      </c>
      <c r="DW17" s="15">
        <f>SUMPRODUCT(($B$4='[21]Calculator Data Summary'!$B$5:$AG$5)*($B$5='[21]Calculator Data Summary'!$B$6:$AG$6)*($B$6='[21]Calculator Data Summary'!$B$4:$AG$4)*(DW$13='[21]Calculator Data Summary'!$B$7:$AG$7)*($K17='[21]Calculator Data Summary'!$A$8:$A$21)*'[21]Calculator Data Summary'!$B$8:$AG$21)</f>
        <v>0</v>
      </c>
      <c r="DX17" s="15">
        <f>SUMPRODUCT(($B$4='[21]Calculator Data Summary'!$B$5:$AG$5)*($B$5='[21]Calculator Data Summary'!$B$6:$AG$6)*($B$6='[21]Calculator Data Summary'!$B$4:$AG$4)*(DX$13='[21]Calculator Data Summary'!$B$7:$AG$7)*($K17='[21]Calculator Data Summary'!$A$8:$A$21)*'[21]Calculator Data Summary'!$B$8:$AG$21)</f>
        <v>0</v>
      </c>
      <c r="DY17" s="19">
        <f>SUMPRODUCT(($B$4='[21]Calculator Data Summary'!$B$5:$AG$5)*($B$5='[21]Calculator Data Summary'!$B$6:$AG$6)*($B$6='[21]Calculator Data Summary'!$B$4:$AG$4)*(DY$13='[21]Calculator Data Summary'!$B$7:$AG$7)*($K17='[21]Calculator Data Summary'!$A$8:$A$21)*'[21]Calculator Data Summary'!$B$8:$AG$21)</f>
        <v>0</v>
      </c>
      <c r="EA17" s="12" t="s">
        <v>18</v>
      </c>
      <c r="EB17" s="15">
        <f>SUMPRODUCT(($B$4='[21]Calculator Data Summary'!$B$5:$AG$5)*($B$5='[21]Calculator Data Summary'!$B$6:$AG$6)*($B$6='[21]Calculator Data Summary'!$B$4:$AG$4)*(EB$13='[21]Calculator Data Summary'!$B$7:$AG$7)*($K17='[21]Calculator Data Summary'!$A$8:$A$21)*'[21]Calculator Data Summary'!$B$8:$AG$21)</f>
        <v>0</v>
      </c>
      <c r="EC17" s="15">
        <f>SUMPRODUCT(($B$4='[21]Calculator Data Summary'!$B$5:$AG$5)*($B$5='[21]Calculator Data Summary'!$B$6:$AG$6)*($B$6='[21]Calculator Data Summary'!$B$4:$AG$4)*(EC$13='[21]Calculator Data Summary'!$B$7:$AG$7)*($K17='[21]Calculator Data Summary'!$A$8:$A$21)*'[21]Calculator Data Summary'!$B$8:$AG$21)</f>
        <v>0</v>
      </c>
      <c r="ED17" s="19">
        <f>SUMPRODUCT(($B$4='[21]Calculator Data Summary'!$B$5:$AG$5)*($B$5='[21]Calculator Data Summary'!$B$6:$AG$6)*($B$6='[21]Calculator Data Summary'!$B$4:$AG$4)*(ED$13='[21]Calculator Data Summary'!$B$7:$AG$7)*($K17='[21]Calculator Data Summary'!$A$8:$A$21)*'[21]Calculator Data Summary'!$B$8:$AG$21)</f>
        <v>0</v>
      </c>
      <c r="EF17" s="12" t="s">
        <v>18</v>
      </c>
      <c r="EG17" s="15">
        <f>SUMPRODUCT(($B$4='[21]Calculator Data Summary'!$B$5:$AG$5)*($B$5='[21]Calculator Data Summary'!$B$6:$AG$6)*($B$6='[21]Calculator Data Summary'!$B$4:$AG$4)*(EG$13='[21]Calculator Data Summary'!$B$7:$AG$7)*($K17='[21]Calculator Data Summary'!$A$8:$A$21)*'[21]Calculator Data Summary'!$B$8:$AG$21)</f>
        <v>0</v>
      </c>
      <c r="EH17" s="15">
        <f>SUMPRODUCT(($B$4='[21]Calculator Data Summary'!$B$5:$AG$5)*($B$5='[21]Calculator Data Summary'!$B$6:$AG$6)*($B$6='[21]Calculator Data Summary'!$B$4:$AG$4)*(EH$13='[21]Calculator Data Summary'!$B$7:$AG$7)*($K17='[21]Calculator Data Summary'!$A$8:$A$21)*'[21]Calculator Data Summary'!$B$8:$AG$21)</f>
        <v>0</v>
      </c>
      <c r="EI17" s="19">
        <f>SUMPRODUCT(($B$4='[21]Calculator Data Summary'!$B$5:$AG$5)*($B$5='[21]Calculator Data Summary'!$B$6:$AG$6)*($B$6='[21]Calculator Data Summary'!$B$4:$AG$4)*(EI$13='[21]Calculator Data Summary'!$B$7:$AG$7)*($K17='[21]Calculator Data Summary'!$A$8:$A$21)*'[21]Calculator Data Summary'!$B$8:$AG$21)</f>
        <v>0</v>
      </c>
      <c r="EK17" s="12" t="s">
        <v>18</v>
      </c>
      <c r="EL17" s="15">
        <f>SUMPRODUCT(($B$4='[21]Calculator Data Summary'!$B$5:$AG$5)*($B$5='[21]Calculator Data Summary'!$B$6:$AG$6)*($B$6='[21]Calculator Data Summary'!$B$4:$AG$4)*(EL$13='[21]Calculator Data Summary'!$B$7:$AG$7)*($K17='[21]Calculator Data Summary'!$A$8:$A$21)*'[21]Calculator Data Summary'!$B$8:$AG$21)</f>
        <v>0</v>
      </c>
      <c r="EM17" s="15">
        <f>SUMPRODUCT(($B$4='[21]Calculator Data Summary'!$B$5:$AG$5)*($B$5='[21]Calculator Data Summary'!$B$6:$AG$6)*($B$6='[21]Calculator Data Summary'!$B$4:$AG$4)*(EM$13='[21]Calculator Data Summary'!$B$7:$AG$7)*($K17='[21]Calculator Data Summary'!$A$8:$A$21)*'[21]Calculator Data Summary'!$B$8:$AG$21)</f>
        <v>0</v>
      </c>
      <c r="EN17" s="19">
        <f>SUMPRODUCT(($B$4='[21]Calculator Data Summary'!$B$5:$AG$5)*($B$5='[21]Calculator Data Summary'!$B$6:$AG$6)*($B$6='[21]Calculator Data Summary'!$B$4:$AG$4)*(EN$13='[21]Calculator Data Summary'!$B$7:$AG$7)*($K17='[21]Calculator Data Summary'!$A$8:$A$21)*'[21]Calculator Data Summary'!$B$8:$AG$21)</f>
        <v>0</v>
      </c>
      <c r="EP17" s="12" t="s">
        <v>18</v>
      </c>
      <c r="EQ17" s="15">
        <f>SUMPRODUCT(($B$4='[21]Calculator Data Summary'!$B$5:$AG$5)*($B$5='[21]Calculator Data Summary'!$B$6:$AG$6)*($B$6='[21]Calculator Data Summary'!$B$4:$AG$4)*(EQ$13='[21]Calculator Data Summary'!$B$7:$AG$7)*($K17='[21]Calculator Data Summary'!$A$8:$A$21)*'[21]Calculator Data Summary'!$B$8:$AG$21)</f>
        <v>0</v>
      </c>
      <c r="ER17" s="15">
        <f>SUMPRODUCT(($B$4='[21]Calculator Data Summary'!$B$5:$AG$5)*($B$5='[21]Calculator Data Summary'!$B$6:$AG$6)*($B$6='[21]Calculator Data Summary'!$B$4:$AG$4)*(ER$13='[21]Calculator Data Summary'!$B$7:$AG$7)*($K17='[21]Calculator Data Summary'!$A$8:$A$21)*'[21]Calculator Data Summary'!$B$8:$AG$21)</f>
        <v>0</v>
      </c>
      <c r="ES17" s="19">
        <f>SUMPRODUCT(($B$4='[21]Calculator Data Summary'!$B$5:$AG$5)*($B$5='[21]Calculator Data Summary'!$B$6:$AG$6)*($B$6='[21]Calculator Data Summary'!$B$4:$AG$4)*(ES$13='[21]Calculator Data Summary'!$B$7:$AG$7)*($K17='[21]Calculator Data Summary'!$A$8:$A$21)*'[21]Calculator Data Summary'!$B$8:$AG$21)</f>
        <v>0</v>
      </c>
      <c r="EU17" s="12" t="s">
        <v>18</v>
      </c>
      <c r="EV17" s="15">
        <f>SUMPRODUCT(($B$4='[21]Calculator Data Summary'!$B$5:$AG$5)*($B$5='[21]Calculator Data Summary'!$B$6:$AG$6)*($B$6='[21]Calculator Data Summary'!$B$4:$AG$4)*(EV$13='[21]Calculator Data Summary'!$B$7:$AG$7)*($K17='[21]Calculator Data Summary'!$A$8:$A$21)*'[21]Calculator Data Summary'!$B$8:$AG$21)</f>
        <v>0</v>
      </c>
      <c r="EW17" s="15">
        <f>SUMPRODUCT(($B$4='[21]Calculator Data Summary'!$B$5:$AG$5)*($B$5='[21]Calculator Data Summary'!$B$6:$AG$6)*($B$6='[21]Calculator Data Summary'!$B$4:$AG$4)*(EW$13='[21]Calculator Data Summary'!$B$7:$AG$7)*($K17='[21]Calculator Data Summary'!$A$8:$A$21)*'[21]Calculator Data Summary'!$B$8:$AG$21)</f>
        <v>0</v>
      </c>
      <c r="EX17" s="19">
        <f>SUMPRODUCT(($B$4='[21]Calculator Data Summary'!$B$5:$AG$5)*($B$5='[21]Calculator Data Summary'!$B$6:$AG$6)*($B$6='[21]Calculator Data Summary'!$B$4:$AG$4)*(EX$13='[21]Calculator Data Summary'!$B$7:$AG$7)*($K17='[21]Calculator Data Summary'!$A$8:$A$21)*'[21]Calculator Data Summary'!$B$8:$AG$21)</f>
        <v>0</v>
      </c>
      <c r="EZ17" s="12" t="s">
        <v>18</v>
      </c>
      <c r="FA17" s="15">
        <f>SUMPRODUCT(($B$4='[21]Calculator Data Summary'!$B$5:$AG$5)*($B$5='[21]Calculator Data Summary'!$B$6:$AG$6)*($B$6='[21]Calculator Data Summary'!$B$4:$AG$4)*(FA$13='[21]Calculator Data Summary'!$B$7:$AG$7)*($K17='[21]Calculator Data Summary'!$A$8:$A$21)*'[21]Calculator Data Summary'!$B$8:$AG$21)</f>
        <v>0</v>
      </c>
      <c r="FB17" s="15">
        <f>SUMPRODUCT(($B$4='[21]Calculator Data Summary'!$B$5:$AG$5)*($B$5='[21]Calculator Data Summary'!$B$6:$AG$6)*($B$6='[21]Calculator Data Summary'!$B$4:$AG$4)*(FB$13='[21]Calculator Data Summary'!$B$7:$AG$7)*($K17='[21]Calculator Data Summary'!$A$8:$A$21)*'[21]Calculator Data Summary'!$B$8:$AG$21)</f>
        <v>0</v>
      </c>
      <c r="FC17" s="19">
        <f>SUMPRODUCT(($B$4='[21]Calculator Data Summary'!$B$5:$AG$5)*($B$5='[21]Calculator Data Summary'!$B$6:$AG$6)*($B$6='[21]Calculator Data Summary'!$B$4:$AG$4)*(FC$13='[21]Calculator Data Summary'!$B$7:$AG$7)*($K17='[21]Calculator Data Summary'!$A$8:$A$21)*'[21]Calculator Data Summary'!$B$8:$AG$21)</f>
        <v>0</v>
      </c>
      <c r="FE17" s="12" t="s">
        <v>18</v>
      </c>
      <c r="FF17" s="15">
        <f>SUMPRODUCT(($B$4='[21]Calculator Data Summary'!$B$5:$AG$5)*($B$5='[21]Calculator Data Summary'!$B$6:$AG$6)*($B$6='[21]Calculator Data Summary'!$B$4:$AG$4)*(FF$13='[21]Calculator Data Summary'!$B$7:$AG$7)*($K17='[21]Calculator Data Summary'!$A$8:$A$21)*'[21]Calculator Data Summary'!$B$8:$AG$21)</f>
        <v>0</v>
      </c>
      <c r="FG17" s="15">
        <f>SUMPRODUCT(($B$4='[21]Calculator Data Summary'!$B$5:$AG$5)*($B$5='[21]Calculator Data Summary'!$B$6:$AG$6)*($B$6='[21]Calculator Data Summary'!$B$4:$AG$4)*(FG$13='[21]Calculator Data Summary'!$B$7:$AG$7)*($K17='[21]Calculator Data Summary'!$A$8:$A$21)*'[21]Calculator Data Summary'!$B$8:$AG$21)</f>
        <v>0</v>
      </c>
      <c r="FH17" s="19">
        <f>SUMPRODUCT(($B$4='[21]Calculator Data Summary'!$B$5:$AG$5)*($B$5='[21]Calculator Data Summary'!$B$6:$AG$6)*($B$6='[21]Calculator Data Summary'!$B$4:$AG$4)*(FH$13='[21]Calculator Data Summary'!$B$7:$AG$7)*($K17='[21]Calculator Data Summary'!$A$8:$A$21)*'[21]Calculator Data Summary'!$B$8:$AG$21)</f>
        <v>0</v>
      </c>
      <c r="FJ17" s="12" t="s">
        <v>18</v>
      </c>
      <c r="FK17" s="15">
        <f>SUMPRODUCT(($B$4='[21]Calculator Data Summary'!$B$5:$AG$5)*($B$5='[21]Calculator Data Summary'!$B$6:$AG$6)*($B$6='[21]Calculator Data Summary'!$B$4:$AG$4)*(FK$13='[21]Calculator Data Summary'!$B$7:$AG$7)*($K17='[21]Calculator Data Summary'!$A$8:$A$21)*'[21]Calculator Data Summary'!$B$8:$AG$21)</f>
        <v>0</v>
      </c>
      <c r="FL17" s="15">
        <f>SUMPRODUCT(($B$4='[21]Calculator Data Summary'!$B$5:$AG$5)*($B$5='[21]Calculator Data Summary'!$B$6:$AG$6)*($B$6='[21]Calculator Data Summary'!$B$4:$AG$4)*(FL$13='[21]Calculator Data Summary'!$B$7:$AG$7)*($K17='[21]Calculator Data Summary'!$A$8:$A$21)*'[21]Calculator Data Summary'!$B$8:$AG$21)</f>
        <v>0</v>
      </c>
      <c r="FM17" s="19">
        <f>SUMPRODUCT(($B$4='[21]Calculator Data Summary'!$B$5:$AG$5)*($B$5='[21]Calculator Data Summary'!$B$6:$AG$6)*($B$6='[21]Calculator Data Summary'!$B$4:$AG$4)*(FM$13='[21]Calculator Data Summary'!$B$7:$AG$7)*($K17='[21]Calculator Data Summary'!$A$8:$A$21)*'[21]Calculator Data Summary'!$B$8:$AG$21)</f>
        <v>0</v>
      </c>
      <c r="FO17" s="12" t="s">
        <v>18</v>
      </c>
      <c r="FP17" s="15">
        <f>SUMPRODUCT(($B$4='[21]Calculator Data Summary'!$B$5:$AG$5)*($B$5='[21]Calculator Data Summary'!$B$6:$AG$6)*($B$6='[21]Calculator Data Summary'!$B$4:$AG$4)*(FP$13='[21]Calculator Data Summary'!$B$7:$AG$7)*($K17='[21]Calculator Data Summary'!$A$8:$A$21)*'[21]Calculator Data Summary'!$B$8:$AG$21)</f>
        <v>0</v>
      </c>
      <c r="FQ17" s="15">
        <f>SUMPRODUCT(($B$4='[21]Calculator Data Summary'!$B$5:$AG$5)*($B$5='[21]Calculator Data Summary'!$B$6:$AG$6)*($B$6='[21]Calculator Data Summary'!$B$4:$AG$4)*(FQ$13='[21]Calculator Data Summary'!$B$7:$AG$7)*($K17='[21]Calculator Data Summary'!$A$8:$A$21)*'[21]Calculator Data Summary'!$B$8:$AG$21)</f>
        <v>0</v>
      </c>
      <c r="FR17" s="19">
        <f>SUMPRODUCT(($B$4='[21]Calculator Data Summary'!$B$5:$AG$5)*($B$5='[21]Calculator Data Summary'!$B$6:$AG$6)*($B$6='[21]Calculator Data Summary'!$B$4:$AG$4)*(FR$13='[21]Calculator Data Summary'!$B$7:$AG$7)*($K17='[21]Calculator Data Summary'!$A$8:$A$21)*'[21]Calculator Data Summary'!$B$8:$AG$21)</f>
        <v>0</v>
      </c>
      <c r="FT17" s="12" t="s">
        <v>18</v>
      </c>
      <c r="FU17" s="15">
        <f>SUMPRODUCT(($B$4='[21]Calculator Data Summary'!$B$5:$AG$5)*($B$5='[21]Calculator Data Summary'!$B$6:$AG$6)*($B$6='[21]Calculator Data Summary'!$B$4:$AG$4)*(FU$13='[21]Calculator Data Summary'!$B$7:$AG$7)*($K17='[21]Calculator Data Summary'!$A$8:$A$21)*'[21]Calculator Data Summary'!$B$8:$AG$21)</f>
        <v>0</v>
      </c>
      <c r="FV17" s="15">
        <f>SUMPRODUCT(($B$4='[21]Calculator Data Summary'!$B$5:$AG$5)*($B$5='[21]Calculator Data Summary'!$B$6:$AG$6)*($B$6='[21]Calculator Data Summary'!$B$4:$AG$4)*(FV$13='[21]Calculator Data Summary'!$B$7:$AG$7)*($K17='[21]Calculator Data Summary'!$A$8:$A$21)*'[21]Calculator Data Summary'!$B$8:$AG$21)</f>
        <v>0</v>
      </c>
      <c r="FW17" s="19">
        <f>SUMPRODUCT(($B$4='[21]Calculator Data Summary'!$B$5:$AG$5)*($B$5='[21]Calculator Data Summary'!$B$6:$AG$6)*($B$6='[21]Calculator Data Summary'!$B$4:$AG$4)*(FW$13='[21]Calculator Data Summary'!$B$7:$AG$7)*($K17='[21]Calculator Data Summary'!$A$8:$A$21)*'[21]Calculator Data Summary'!$B$8:$AG$21)</f>
        <v>0</v>
      </c>
      <c r="FY17" s="12" t="s">
        <v>18</v>
      </c>
      <c r="FZ17" s="15">
        <f>SUMPRODUCT(($B$4='[21]Calculator Data Summary'!$B$5:$AG$5)*($B$5='[21]Calculator Data Summary'!$B$6:$AG$6)*($B$6='[21]Calculator Data Summary'!$B$4:$AG$4)*(FZ$13='[21]Calculator Data Summary'!$B$7:$AG$7)*($K17='[21]Calculator Data Summary'!$A$8:$A$21)*'[21]Calculator Data Summary'!$B$8:$AG$21)</f>
        <v>0</v>
      </c>
      <c r="GA17" s="15">
        <f>SUMPRODUCT(($B$4='[21]Calculator Data Summary'!$B$5:$AG$5)*($B$5='[21]Calculator Data Summary'!$B$6:$AG$6)*($B$6='[21]Calculator Data Summary'!$B$4:$AG$4)*(GA$13='[21]Calculator Data Summary'!$B$7:$AG$7)*($K17='[21]Calculator Data Summary'!$A$8:$A$21)*'[21]Calculator Data Summary'!$B$8:$AG$21)</f>
        <v>0</v>
      </c>
      <c r="GB17" s="19">
        <f>SUMPRODUCT(($B$4='[21]Calculator Data Summary'!$B$5:$AG$5)*($B$5='[21]Calculator Data Summary'!$B$6:$AG$6)*($B$6='[21]Calculator Data Summary'!$B$4:$AG$4)*(GB$13='[21]Calculator Data Summary'!$B$7:$AG$7)*($K17='[21]Calculator Data Summary'!$A$8:$A$21)*'[21]Calculator Data Summary'!$B$8:$AG$21)</f>
        <v>0</v>
      </c>
      <c r="GD17" s="12" t="s">
        <v>18</v>
      </c>
      <c r="GE17" s="15">
        <f>SUMPRODUCT(($B$4='[21]Calculator Data Summary'!$B$5:$AG$5)*($B$5='[21]Calculator Data Summary'!$B$6:$AG$6)*($B$6='[21]Calculator Data Summary'!$B$4:$AG$4)*(GE$13='[21]Calculator Data Summary'!$B$7:$AG$7)*($K17='[21]Calculator Data Summary'!$A$8:$A$21)*'[21]Calculator Data Summary'!$B$8:$AG$21)</f>
        <v>0</v>
      </c>
      <c r="GF17" s="15">
        <f>SUMPRODUCT(($B$4='[21]Calculator Data Summary'!$B$5:$AG$5)*($B$5='[21]Calculator Data Summary'!$B$6:$AG$6)*($B$6='[21]Calculator Data Summary'!$B$4:$AG$4)*(GF$13='[21]Calculator Data Summary'!$B$7:$AG$7)*($K17='[21]Calculator Data Summary'!$A$8:$A$21)*'[21]Calculator Data Summary'!$B$8:$AG$21)</f>
        <v>0</v>
      </c>
      <c r="GG17" s="19">
        <f>SUMPRODUCT(($B$4='[21]Calculator Data Summary'!$B$5:$AG$5)*($B$5='[21]Calculator Data Summary'!$B$6:$AG$6)*($B$6='[21]Calculator Data Summary'!$B$4:$AG$4)*(GG$13='[21]Calculator Data Summary'!$B$7:$AG$7)*($K17='[21]Calculator Data Summary'!$A$8:$A$21)*'[21]Calculator Data Summary'!$B$8:$AG$21)</f>
        <v>0</v>
      </c>
      <c r="GI17" s="12" t="s">
        <v>18</v>
      </c>
      <c r="GJ17" s="15">
        <f>SUMPRODUCT(($B$4='[21]Calculator Data Summary'!$B$5:$AG$5)*($B$5='[21]Calculator Data Summary'!$B$6:$AG$6)*($B$6='[21]Calculator Data Summary'!$B$4:$AG$4)*(GJ$13='[21]Calculator Data Summary'!$B$7:$AG$7)*($K17='[21]Calculator Data Summary'!$A$8:$A$21)*'[21]Calculator Data Summary'!$B$8:$AG$21)</f>
        <v>0</v>
      </c>
      <c r="GK17" s="15">
        <f>SUMPRODUCT(($B$4='[21]Calculator Data Summary'!$B$5:$AG$5)*($B$5='[21]Calculator Data Summary'!$B$6:$AG$6)*($B$6='[21]Calculator Data Summary'!$B$4:$AG$4)*(GK$13='[21]Calculator Data Summary'!$B$7:$AG$7)*($K17='[21]Calculator Data Summary'!$A$8:$A$21)*'[21]Calculator Data Summary'!$B$8:$AG$21)</f>
        <v>0</v>
      </c>
      <c r="GL17" s="19">
        <f>SUMPRODUCT(($B$4='[21]Calculator Data Summary'!$B$5:$AG$5)*($B$5='[21]Calculator Data Summary'!$B$6:$AG$6)*($B$6='[21]Calculator Data Summary'!$B$4:$AG$4)*(GL$13='[21]Calculator Data Summary'!$B$7:$AG$7)*($K17='[21]Calculator Data Summary'!$A$8:$A$21)*'[21]Calculator Data Summary'!$B$8:$AG$21)</f>
        <v>0</v>
      </c>
      <c r="GN17" s="12" t="s">
        <v>18</v>
      </c>
      <c r="GO17" s="15">
        <f>SUMPRODUCT(($B$4='[21]Calculator Data Summary'!$B$5:$AG$5)*($B$5='[21]Calculator Data Summary'!$B$6:$AG$6)*($B$6='[21]Calculator Data Summary'!$B$4:$AG$4)*(GO$13='[21]Calculator Data Summary'!$B$7:$AG$7)*($K17='[21]Calculator Data Summary'!$A$8:$A$21)*'[21]Calculator Data Summary'!$B$8:$AG$21)</f>
        <v>0</v>
      </c>
      <c r="GP17" s="15">
        <f>SUMPRODUCT(($B$4='[21]Calculator Data Summary'!$B$5:$AG$5)*($B$5='[21]Calculator Data Summary'!$B$6:$AG$6)*($B$6='[21]Calculator Data Summary'!$B$4:$AG$4)*(GP$13='[21]Calculator Data Summary'!$B$7:$AG$7)*($K17='[21]Calculator Data Summary'!$A$8:$A$21)*'[21]Calculator Data Summary'!$B$8:$AG$21)</f>
        <v>0</v>
      </c>
      <c r="GQ17" s="19">
        <f>SUMPRODUCT(($B$4='[21]Calculator Data Summary'!$B$5:$AG$5)*($B$5='[21]Calculator Data Summary'!$B$6:$AG$6)*($B$6='[21]Calculator Data Summary'!$B$4:$AG$4)*(GQ$13='[21]Calculator Data Summary'!$B$7:$AG$7)*($K17='[21]Calculator Data Summary'!$A$8:$A$21)*'[21]Calculator Data Summary'!$B$8:$AG$21)</f>
        <v>0</v>
      </c>
      <c r="GS17" s="12" t="s">
        <v>18</v>
      </c>
      <c r="GT17" s="15">
        <f>SUMPRODUCT(($B$4='[21]Calculator Data Summary'!$B$5:$AG$5)*($B$5='[21]Calculator Data Summary'!$B$6:$AG$6)*($B$6='[21]Calculator Data Summary'!$B$4:$AG$4)*(GT$13='[21]Calculator Data Summary'!$B$7:$AG$7)*($K17='[21]Calculator Data Summary'!$A$8:$A$21)*'[21]Calculator Data Summary'!$B$8:$AG$21)</f>
        <v>0</v>
      </c>
      <c r="GU17" s="15">
        <f>SUMPRODUCT(($B$4='[21]Calculator Data Summary'!$B$5:$AG$5)*($B$5='[21]Calculator Data Summary'!$B$6:$AG$6)*($B$6='[21]Calculator Data Summary'!$B$4:$AG$4)*(GU$13='[21]Calculator Data Summary'!$B$7:$AG$7)*($K17='[21]Calculator Data Summary'!$A$8:$A$21)*'[21]Calculator Data Summary'!$B$8:$AG$21)</f>
        <v>0</v>
      </c>
      <c r="GV17" s="19">
        <f>SUMPRODUCT(($B$4='[21]Calculator Data Summary'!$B$5:$AG$5)*($B$5='[21]Calculator Data Summary'!$B$6:$AG$6)*($B$6='[21]Calculator Data Summary'!$B$4:$AG$4)*(GV$13='[21]Calculator Data Summary'!$B$7:$AG$7)*($K17='[21]Calculator Data Summary'!$A$8:$A$21)*'[21]Calculator Data Summary'!$B$8:$AG$21)</f>
        <v>0</v>
      </c>
      <c r="GX17" s="12" t="s">
        <v>18</v>
      </c>
      <c r="GY17" s="15">
        <f>SUMPRODUCT(($B$4='[21]Calculator Data Summary'!$B$5:$AG$5)*($B$5='[21]Calculator Data Summary'!$B$6:$AG$6)*($B$6='[21]Calculator Data Summary'!$B$4:$AG$4)*(GY$13='[21]Calculator Data Summary'!$B$7:$AG$7)*($K17='[21]Calculator Data Summary'!$A$8:$A$21)*'[21]Calculator Data Summary'!$B$8:$AG$21)</f>
        <v>0</v>
      </c>
      <c r="GZ17" s="15">
        <f>SUMPRODUCT(($B$4='[21]Calculator Data Summary'!$B$5:$AG$5)*($B$5='[21]Calculator Data Summary'!$B$6:$AG$6)*($B$6='[21]Calculator Data Summary'!$B$4:$AG$4)*(GZ$13='[21]Calculator Data Summary'!$B$7:$AG$7)*($K17='[21]Calculator Data Summary'!$A$8:$A$21)*'[21]Calculator Data Summary'!$B$8:$AG$21)</f>
        <v>0</v>
      </c>
      <c r="HA17" s="19">
        <f>SUMPRODUCT(($B$4='[21]Calculator Data Summary'!$B$5:$AG$5)*($B$5='[21]Calculator Data Summary'!$B$6:$AG$6)*($B$6='[21]Calculator Data Summary'!$B$4:$AG$4)*(HA$13='[21]Calculator Data Summary'!$B$7:$AG$7)*($K17='[21]Calculator Data Summary'!$A$8:$A$21)*'[21]Calculator Data Summary'!$B$8:$AG$21)</f>
        <v>0</v>
      </c>
      <c r="HC17" s="12" t="s">
        <v>18</v>
      </c>
      <c r="HD17" s="15">
        <f>SUMPRODUCT(($B$4='[21]Calculator Data Summary'!$B$5:$AG$5)*($B$5='[21]Calculator Data Summary'!$B$6:$AG$6)*($B$6='[21]Calculator Data Summary'!$B$4:$AG$4)*(HD$13='[21]Calculator Data Summary'!$B$7:$AG$7)*($K17='[21]Calculator Data Summary'!$A$8:$A$21)*'[21]Calculator Data Summary'!$B$8:$AG$21)</f>
        <v>0</v>
      </c>
      <c r="HE17" s="15">
        <f>SUMPRODUCT(($B$4='[21]Calculator Data Summary'!$B$5:$AG$5)*($B$5='[21]Calculator Data Summary'!$B$6:$AG$6)*($B$6='[21]Calculator Data Summary'!$B$4:$AG$4)*(HE$13='[21]Calculator Data Summary'!$B$7:$AG$7)*($K17='[21]Calculator Data Summary'!$A$8:$A$21)*'[21]Calculator Data Summary'!$B$8:$AG$21)</f>
        <v>0</v>
      </c>
      <c r="HF17" s="19">
        <f>SUMPRODUCT(($B$4='[21]Calculator Data Summary'!$B$5:$AG$5)*($B$5='[21]Calculator Data Summary'!$B$6:$AG$6)*($B$6='[21]Calculator Data Summary'!$B$4:$AG$4)*(HF$13='[21]Calculator Data Summary'!$B$7:$AG$7)*($K17='[21]Calculator Data Summary'!$A$8:$A$21)*'[21]Calculator Data Summary'!$B$8:$AG$21)</f>
        <v>0</v>
      </c>
      <c r="HH17" s="12" t="s">
        <v>18</v>
      </c>
      <c r="HI17" s="15">
        <f>SUMPRODUCT(($B$4='[21]Calculator Data Summary'!$B$5:$AG$5)*($B$5='[21]Calculator Data Summary'!$B$6:$AG$6)*($B$6='[21]Calculator Data Summary'!$B$4:$AG$4)*(HI$13='[21]Calculator Data Summary'!$B$7:$AG$7)*($K17='[21]Calculator Data Summary'!$A$8:$A$21)*'[21]Calculator Data Summary'!$B$8:$AG$21)</f>
        <v>0</v>
      </c>
      <c r="HJ17" s="15">
        <f>SUMPRODUCT(($B$4='[21]Calculator Data Summary'!$B$5:$AG$5)*($B$5='[21]Calculator Data Summary'!$B$6:$AG$6)*($B$6='[21]Calculator Data Summary'!$B$4:$AG$4)*(HJ$13='[21]Calculator Data Summary'!$B$7:$AG$7)*($K17='[21]Calculator Data Summary'!$A$8:$A$21)*'[21]Calculator Data Summary'!$B$8:$AG$21)</f>
        <v>0</v>
      </c>
      <c r="HK17" s="19">
        <f>SUMPRODUCT(($B$4='[21]Calculator Data Summary'!$B$5:$AG$5)*($B$5='[21]Calculator Data Summary'!$B$6:$AG$6)*($B$6='[21]Calculator Data Summary'!$B$4:$AG$4)*(HK$13='[21]Calculator Data Summary'!$B$7:$AG$7)*($K17='[21]Calculator Data Summary'!$A$8:$A$21)*'[21]Calculator Data Summary'!$B$8:$AG$21)</f>
        <v>0</v>
      </c>
      <c r="HM17" s="12" t="s">
        <v>18</v>
      </c>
      <c r="HN17" s="15">
        <f>SUMPRODUCT(($B$4='[21]Calculator Data Summary'!$B$5:$AG$5)*($B$5='[21]Calculator Data Summary'!$B$6:$AG$6)*($B$6='[21]Calculator Data Summary'!$B$4:$AG$4)*(HN$13='[21]Calculator Data Summary'!$B$7:$AG$7)*($K17='[21]Calculator Data Summary'!$A$8:$A$21)*'[21]Calculator Data Summary'!$B$8:$AG$21)</f>
        <v>0</v>
      </c>
      <c r="HO17" s="15">
        <f>SUMPRODUCT(($B$4='[21]Calculator Data Summary'!$B$5:$AG$5)*($B$5='[21]Calculator Data Summary'!$B$6:$AG$6)*($B$6='[21]Calculator Data Summary'!$B$4:$AG$4)*(HO$13='[21]Calculator Data Summary'!$B$7:$AG$7)*($K17='[21]Calculator Data Summary'!$A$8:$A$21)*'[21]Calculator Data Summary'!$B$8:$AG$21)</f>
        <v>0</v>
      </c>
      <c r="HP17" s="19">
        <f>SUMPRODUCT(($B$4='[21]Calculator Data Summary'!$B$5:$AG$5)*($B$5='[21]Calculator Data Summary'!$B$6:$AG$6)*($B$6='[21]Calculator Data Summary'!$B$4:$AG$4)*(HP$13='[21]Calculator Data Summary'!$B$7:$AG$7)*($K17='[21]Calculator Data Summary'!$A$8:$A$21)*'[21]Calculator Data Summary'!$B$8:$AG$21)</f>
        <v>0</v>
      </c>
    </row>
    <row r="18" spans="1:224" x14ac:dyDescent="0.25">
      <c r="A18" s="12" t="s">
        <v>19</v>
      </c>
      <c r="B18" s="15">
        <f t="shared" si="3"/>
        <v>93.5</v>
      </c>
      <c r="C18" s="15">
        <f t="shared" si="2"/>
        <v>97.329999999999984</v>
      </c>
      <c r="D18" s="19">
        <f t="shared" si="2"/>
        <v>100.83</v>
      </c>
      <c r="F18" s="12" t="s">
        <v>19</v>
      </c>
      <c r="G18" s="15">
        <f>SUMPRODUCT(($B$4='[17]Calculator Data Summary'!$B$5:$AG$5)*($B$5='[17]Calculator Data Summary'!$B$6:$AG$6)*($B$6='[17]Calculator Data Summary'!$B$4:$AG$4)*(G$13='[17]Calculator Data Summary'!$B$7:$AG$7)*($K18='[17]Calculator Data Summary'!$A$8:$A$21)*'[17]Calculator Data Summary'!$B$8:$AG$21)</f>
        <v>16.47</v>
      </c>
      <c r="H18" s="15">
        <f>SUMPRODUCT(($B$4='[17]Calculator Data Summary'!$B$5:$AG$5)*($B$5='[17]Calculator Data Summary'!$B$6:$AG$6)*($B$6='[17]Calculator Data Summary'!$B$4:$AG$4)*(H$13='[17]Calculator Data Summary'!$B$7:$AG$7)*($K18='[17]Calculator Data Summary'!$A$8:$A$21)*'[17]Calculator Data Summary'!$B$8:$AG$21)</f>
        <v>17.46</v>
      </c>
      <c r="I18" s="19">
        <f>SUMPRODUCT(($B$4='[17]Calculator Data Summary'!$B$5:$AG$5)*($B$5='[17]Calculator Data Summary'!$B$6:$AG$6)*($B$6='[17]Calculator Data Summary'!$B$4:$AG$4)*(I$13='[17]Calculator Data Summary'!$B$7:$AG$7)*($K18='[17]Calculator Data Summary'!$A$8:$A$21)*'[17]Calculator Data Summary'!$B$8:$AG$21)</f>
        <v>18.409999999999997</v>
      </c>
      <c r="K18" s="12" t="s">
        <v>19</v>
      </c>
      <c r="L18" s="15">
        <f>SUMPRODUCT(($B$4='[18]Calculator Data Summary'!$B$5:$AG$5)*($B$5='[18]Calculator Data Summary'!$B$6:$AG$6)*($B$6='[18]Calculator Data Summary'!$B$4:$AG$4)*(L$13='[18]Calculator Data Summary'!$B$7:$AG$7)*($K18='[18]Calculator Data Summary'!$A$8:$A$21)*'[18]Calculator Data Summary'!$B$8:$AG$21)</f>
        <v>15.600000000000003</v>
      </c>
      <c r="M18" s="15">
        <f>SUMPRODUCT(($B$4='[18]Calculator Data Summary'!$B$5:$AG$5)*($B$5='[18]Calculator Data Summary'!$B$6:$AG$6)*($B$6='[18]Calculator Data Summary'!$B$4:$AG$4)*(M$13='[18]Calculator Data Summary'!$B$7:$AG$7)*($K18='[18]Calculator Data Summary'!$A$8:$A$21)*'[18]Calculator Data Summary'!$B$8:$AG$21)</f>
        <v>16.279999999999998</v>
      </c>
      <c r="N18" s="19">
        <f>SUMPRODUCT(($B$4='[18]Calculator Data Summary'!$B$5:$AG$5)*($B$5='[18]Calculator Data Summary'!$B$6:$AG$6)*($B$6='[18]Calculator Data Summary'!$B$4:$AG$4)*(N$13='[18]Calculator Data Summary'!$B$7:$AG$7)*($K18='[18]Calculator Data Summary'!$A$8:$A$21)*'[18]Calculator Data Summary'!$B$8:$AG$21)</f>
        <v>16.93</v>
      </c>
      <c r="P18" s="12" t="s">
        <v>19</v>
      </c>
      <c r="Q18" s="15">
        <f>SUMPRODUCT(($B$4='[19]Calculator Data Summary'!$B$5:$AG$5)*($B$5='[19]Calculator Data Summary'!$B$6:$AG$6)*($B$6='[19]Calculator Data Summary'!$B$4:$AG$4)*(Q$13='[19]Calculator Data Summary'!$B$7:$AG$7)*($K18='[19]Calculator Data Summary'!$A$8:$A$21)*'[19]Calculator Data Summary'!$B$8:$AG$21)</f>
        <v>34.81</v>
      </c>
      <c r="R18" s="15">
        <f>SUMPRODUCT(($B$4='[19]Calculator Data Summary'!$B$5:$AG$5)*($B$5='[19]Calculator Data Summary'!$B$6:$AG$6)*($B$6='[19]Calculator Data Summary'!$B$4:$AG$4)*(R$13='[19]Calculator Data Summary'!$B$7:$AG$7)*($K18='[19]Calculator Data Summary'!$A$8:$A$21)*'[19]Calculator Data Summary'!$B$8:$AG$21)</f>
        <v>36.15</v>
      </c>
      <c r="S18" s="19">
        <f>SUMPRODUCT(($B$4='[19]Calculator Data Summary'!$B$5:$AG$5)*($B$5='[19]Calculator Data Summary'!$B$6:$AG$6)*($B$6='[19]Calculator Data Summary'!$B$4:$AG$4)*(S$13='[19]Calculator Data Summary'!$B$7:$AG$7)*($K18='[19]Calculator Data Summary'!$A$8:$A$21)*'[19]Calculator Data Summary'!$B$8:$AG$21)</f>
        <v>37.43</v>
      </c>
      <c r="U18" s="12" t="s">
        <v>19</v>
      </c>
      <c r="V18" s="15">
        <f>SUMPRODUCT(($B$4='[20]Calculator Data Summary'!$B$5:$AG$5)*($B$5='[20]Calculator Data Summary'!$B$6:$AG$6)*($B$6='[20]Calculator Data Summary'!$B$4:$AG$4)*(V$13='[20]Calculator Data Summary'!$B$7:$AG$7)*($K18='[20]Calculator Data Summary'!$A$8:$A$21)*'[20]Calculator Data Summary'!$B$8:$AG$21)</f>
        <v>26.62</v>
      </c>
      <c r="W18" s="15">
        <f>SUMPRODUCT(($B$4='[20]Calculator Data Summary'!$B$5:$AG$5)*($B$5='[20]Calculator Data Summary'!$B$6:$AG$6)*($B$6='[20]Calculator Data Summary'!$B$4:$AG$4)*(W$13='[20]Calculator Data Summary'!$B$7:$AG$7)*($K18='[20]Calculator Data Summary'!$A$8:$A$21)*'[20]Calculator Data Summary'!$B$8:$AG$21)</f>
        <v>27.44</v>
      </c>
      <c r="X18" s="19">
        <f>SUMPRODUCT(($B$4='[20]Calculator Data Summary'!$B$5:$AG$5)*($B$5='[20]Calculator Data Summary'!$B$6:$AG$6)*($B$6='[20]Calculator Data Summary'!$B$4:$AG$4)*(X$13='[20]Calculator Data Summary'!$B$7:$AG$7)*($K18='[20]Calculator Data Summary'!$A$8:$A$21)*'[20]Calculator Data Summary'!$B$8:$AG$21)</f>
        <v>28.06</v>
      </c>
      <c r="Z18" s="12" t="s">
        <v>19</v>
      </c>
      <c r="AA18" s="15">
        <f>SUMPRODUCT(($B$4='[21]Calculator Data Summary'!$B$5:$AG$5)*($B$5='[21]Calculator Data Summary'!$B$6:$AG$6)*($B$6='[21]Calculator Data Summary'!$B$4:$AG$4)*(AA$13='[21]Calculator Data Summary'!$B$7:$AG$7)*($K18='[21]Calculator Data Summary'!$A$8:$A$21)*'[21]Calculator Data Summary'!$B$8:$AG$21)</f>
        <v>0</v>
      </c>
      <c r="AB18" s="15">
        <f>SUMPRODUCT(($B$4='[21]Calculator Data Summary'!$B$5:$AG$5)*($B$5='[21]Calculator Data Summary'!$B$6:$AG$6)*($B$6='[21]Calculator Data Summary'!$B$4:$AG$4)*(AB$13='[21]Calculator Data Summary'!$B$7:$AG$7)*($K18='[21]Calculator Data Summary'!$A$8:$A$21)*'[21]Calculator Data Summary'!$B$8:$AG$21)</f>
        <v>0</v>
      </c>
      <c r="AC18" s="19">
        <f>SUMPRODUCT(($B$4='[21]Calculator Data Summary'!$B$5:$AG$5)*($B$5='[21]Calculator Data Summary'!$B$6:$AG$6)*($B$6='[21]Calculator Data Summary'!$B$4:$AG$4)*(AC$13='[21]Calculator Data Summary'!$B$7:$AG$7)*($K18='[21]Calculator Data Summary'!$A$8:$A$21)*'[21]Calculator Data Summary'!$B$8:$AG$21)</f>
        <v>0</v>
      </c>
      <c r="AE18" s="12" t="s">
        <v>19</v>
      </c>
      <c r="AF18" s="15">
        <f>SUMPRODUCT(($B$4='[21]Calculator Data Summary'!$B$5:$AG$5)*($B$5='[21]Calculator Data Summary'!$B$6:$AG$6)*($B$6='[21]Calculator Data Summary'!$B$4:$AG$4)*(AF$13='[21]Calculator Data Summary'!$B$7:$AG$7)*($K18='[21]Calculator Data Summary'!$A$8:$A$21)*'[21]Calculator Data Summary'!$B$8:$AG$21)</f>
        <v>0</v>
      </c>
      <c r="AG18" s="15">
        <f>SUMPRODUCT(($B$4='[21]Calculator Data Summary'!$B$5:$AG$5)*($B$5='[21]Calculator Data Summary'!$B$6:$AG$6)*($B$6='[21]Calculator Data Summary'!$B$4:$AG$4)*(AG$13='[21]Calculator Data Summary'!$B$7:$AG$7)*($K18='[21]Calculator Data Summary'!$A$8:$A$21)*'[21]Calculator Data Summary'!$B$8:$AG$21)</f>
        <v>0</v>
      </c>
      <c r="AH18" s="19">
        <f>SUMPRODUCT(($B$4='[21]Calculator Data Summary'!$B$5:$AG$5)*($B$5='[21]Calculator Data Summary'!$B$6:$AG$6)*($B$6='[21]Calculator Data Summary'!$B$4:$AG$4)*(AH$13='[21]Calculator Data Summary'!$B$7:$AG$7)*($K18='[21]Calculator Data Summary'!$A$8:$A$21)*'[21]Calculator Data Summary'!$B$8:$AG$21)</f>
        <v>0</v>
      </c>
      <c r="AJ18" s="12" t="s">
        <v>19</v>
      </c>
      <c r="AK18" s="15">
        <f>SUMPRODUCT(($B$4='[21]Calculator Data Summary'!$B$5:$AG$5)*($B$5='[21]Calculator Data Summary'!$B$6:$AG$6)*($B$6='[21]Calculator Data Summary'!$B$4:$AG$4)*(AK$13='[21]Calculator Data Summary'!$B$7:$AG$7)*($K18='[21]Calculator Data Summary'!$A$8:$A$21)*'[21]Calculator Data Summary'!$B$8:$AG$21)</f>
        <v>0</v>
      </c>
      <c r="AL18" s="15">
        <f>SUMPRODUCT(($B$4='[21]Calculator Data Summary'!$B$5:$AG$5)*($B$5='[21]Calculator Data Summary'!$B$6:$AG$6)*($B$6='[21]Calculator Data Summary'!$B$4:$AG$4)*(AL$13='[21]Calculator Data Summary'!$B$7:$AG$7)*($K18='[21]Calculator Data Summary'!$A$8:$A$21)*'[21]Calculator Data Summary'!$B$8:$AG$21)</f>
        <v>0</v>
      </c>
      <c r="AM18" s="19">
        <f>SUMPRODUCT(($B$4='[21]Calculator Data Summary'!$B$5:$AG$5)*($B$5='[21]Calculator Data Summary'!$B$6:$AG$6)*($B$6='[21]Calculator Data Summary'!$B$4:$AG$4)*(AM$13='[21]Calculator Data Summary'!$B$7:$AG$7)*($K18='[21]Calculator Data Summary'!$A$8:$A$21)*'[21]Calculator Data Summary'!$B$8:$AG$21)</f>
        <v>0</v>
      </c>
      <c r="AO18" s="12" t="s">
        <v>19</v>
      </c>
      <c r="AP18" s="15">
        <f>SUMPRODUCT(($B$4='[21]Calculator Data Summary'!$B$5:$AG$5)*($B$5='[21]Calculator Data Summary'!$B$6:$AG$6)*($B$6='[21]Calculator Data Summary'!$B$4:$AG$4)*(AP$13='[21]Calculator Data Summary'!$B$7:$AG$7)*($K18='[21]Calculator Data Summary'!$A$8:$A$21)*'[21]Calculator Data Summary'!$B$8:$AG$21)</f>
        <v>0</v>
      </c>
      <c r="AQ18" s="15">
        <f>SUMPRODUCT(($B$4='[21]Calculator Data Summary'!$B$5:$AG$5)*($B$5='[21]Calculator Data Summary'!$B$6:$AG$6)*($B$6='[21]Calculator Data Summary'!$B$4:$AG$4)*(AQ$13='[21]Calculator Data Summary'!$B$7:$AG$7)*($K18='[21]Calculator Data Summary'!$A$8:$A$21)*'[21]Calculator Data Summary'!$B$8:$AG$21)</f>
        <v>0</v>
      </c>
      <c r="AR18" s="19">
        <f>SUMPRODUCT(($B$4='[21]Calculator Data Summary'!$B$5:$AG$5)*($B$5='[21]Calculator Data Summary'!$B$6:$AG$6)*($B$6='[21]Calculator Data Summary'!$B$4:$AG$4)*(AR$13='[21]Calculator Data Summary'!$B$7:$AG$7)*($K18='[21]Calculator Data Summary'!$A$8:$A$21)*'[21]Calculator Data Summary'!$B$8:$AG$21)</f>
        <v>0</v>
      </c>
      <c r="AT18" s="12" t="s">
        <v>19</v>
      </c>
      <c r="AU18" s="15">
        <f>SUMPRODUCT(($B$4='[21]Calculator Data Summary'!$B$5:$AG$5)*($B$5='[21]Calculator Data Summary'!$B$6:$AG$6)*($B$6='[21]Calculator Data Summary'!$B$4:$AG$4)*(AU$13='[21]Calculator Data Summary'!$B$7:$AG$7)*($K18='[21]Calculator Data Summary'!$A$8:$A$21)*'[21]Calculator Data Summary'!$B$8:$AG$21)</f>
        <v>0</v>
      </c>
      <c r="AV18" s="15">
        <f>SUMPRODUCT(($B$4='[21]Calculator Data Summary'!$B$5:$AG$5)*($B$5='[21]Calculator Data Summary'!$B$6:$AG$6)*($B$6='[21]Calculator Data Summary'!$B$4:$AG$4)*(AV$13='[21]Calculator Data Summary'!$B$7:$AG$7)*($K18='[21]Calculator Data Summary'!$A$8:$A$21)*'[21]Calculator Data Summary'!$B$8:$AG$21)</f>
        <v>0</v>
      </c>
      <c r="AW18" s="19">
        <f>SUMPRODUCT(($B$4='[21]Calculator Data Summary'!$B$5:$AG$5)*($B$5='[21]Calculator Data Summary'!$B$6:$AG$6)*($B$6='[21]Calculator Data Summary'!$B$4:$AG$4)*(AW$13='[21]Calculator Data Summary'!$B$7:$AG$7)*($K18='[21]Calculator Data Summary'!$A$8:$A$21)*'[21]Calculator Data Summary'!$B$8:$AG$21)</f>
        <v>0</v>
      </c>
      <c r="AY18" s="12" t="s">
        <v>19</v>
      </c>
      <c r="AZ18" s="15">
        <f>SUMPRODUCT(($B$4='[21]Calculator Data Summary'!$B$5:$AG$5)*($B$5='[21]Calculator Data Summary'!$B$6:$AG$6)*($B$6='[21]Calculator Data Summary'!$B$4:$AG$4)*(AZ$13='[21]Calculator Data Summary'!$B$7:$AG$7)*($K18='[21]Calculator Data Summary'!$A$8:$A$21)*'[21]Calculator Data Summary'!$B$8:$AG$21)</f>
        <v>0</v>
      </c>
      <c r="BA18" s="15">
        <f>SUMPRODUCT(($B$4='[21]Calculator Data Summary'!$B$5:$AG$5)*($B$5='[21]Calculator Data Summary'!$B$6:$AG$6)*($B$6='[21]Calculator Data Summary'!$B$4:$AG$4)*(BA$13='[21]Calculator Data Summary'!$B$7:$AG$7)*($K18='[21]Calculator Data Summary'!$A$8:$A$21)*'[21]Calculator Data Summary'!$B$8:$AG$21)</f>
        <v>0</v>
      </c>
      <c r="BB18" s="19">
        <f>SUMPRODUCT(($B$4='[21]Calculator Data Summary'!$B$5:$AG$5)*($B$5='[21]Calculator Data Summary'!$B$6:$AG$6)*($B$6='[21]Calculator Data Summary'!$B$4:$AG$4)*(BB$13='[21]Calculator Data Summary'!$B$7:$AG$7)*($K18='[21]Calculator Data Summary'!$A$8:$A$21)*'[21]Calculator Data Summary'!$B$8:$AG$21)</f>
        <v>0</v>
      </c>
      <c r="BD18" s="12" t="s">
        <v>19</v>
      </c>
      <c r="BE18" s="15">
        <f>SUMPRODUCT(($B$4='[21]Calculator Data Summary'!$B$5:$AG$5)*($B$5='[21]Calculator Data Summary'!$B$6:$AG$6)*($B$6='[21]Calculator Data Summary'!$B$4:$AG$4)*(BE$13='[21]Calculator Data Summary'!$B$7:$AG$7)*($K18='[21]Calculator Data Summary'!$A$8:$A$21)*'[21]Calculator Data Summary'!$B$8:$AG$21)</f>
        <v>0</v>
      </c>
      <c r="BF18" s="15">
        <f>SUMPRODUCT(($B$4='[21]Calculator Data Summary'!$B$5:$AG$5)*($B$5='[21]Calculator Data Summary'!$B$6:$AG$6)*($B$6='[21]Calculator Data Summary'!$B$4:$AG$4)*(BF$13='[21]Calculator Data Summary'!$B$7:$AG$7)*($K18='[21]Calculator Data Summary'!$A$8:$A$21)*'[21]Calculator Data Summary'!$B$8:$AG$21)</f>
        <v>0</v>
      </c>
      <c r="BG18" s="19">
        <f>SUMPRODUCT(($B$4='[21]Calculator Data Summary'!$B$5:$AG$5)*($B$5='[21]Calculator Data Summary'!$B$6:$AG$6)*($B$6='[21]Calculator Data Summary'!$B$4:$AG$4)*(BG$13='[21]Calculator Data Summary'!$B$7:$AG$7)*($K18='[21]Calculator Data Summary'!$A$8:$A$21)*'[21]Calculator Data Summary'!$B$8:$AG$21)</f>
        <v>0</v>
      </c>
      <c r="BI18" s="12" t="s">
        <v>19</v>
      </c>
      <c r="BJ18" s="15">
        <f>SUMPRODUCT(($B$4='[21]Calculator Data Summary'!$B$5:$AG$5)*($B$5='[21]Calculator Data Summary'!$B$6:$AG$6)*($B$6='[21]Calculator Data Summary'!$B$4:$AG$4)*(BJ$13='[21]Calculator Data Summary'!$B$7:$AG$7)*($K18='[21]Calculator Data Summary'!$A$8:$A$21)*'[21]Calculator Data Summary'!$B$8:$AG$21)</f>
        <v>0</v>
      </c>
      <c r="BK18" s="15">
        <f>SUMPRODUCT(($B$4='[21]Calculator Data Summary'!$B$5:$AG$5)*($B$5='[21]Calculator Data Summary'!$B$6:$AG$6)*($B$6='[21]Calculator Data Summary'!$B$4:$AG$4)*(BK$13='[21]Calculator Data Summary'!$B$7:$AG$7)*($K18='[21]Calculator Data Summary'!$A$8:$A$21)*'[21]Calculator Data Summary'!$B$8:$AG$21)</f>
        <v>0</v>
      </c>
      <c r="BL18" s="19">
        <f>SUMPRODUCT(($B$4='[21]Calculator Data Summary'!$B$5:$AG$5)*($B$5='[21]Calculator Data Summary'!$B$6:$AG$6)*($B$6='[21]Calculator Data Summary'!$B$4:$AG$4)*(BL$13='[21]Calculator Data Summary'!$B$7:$AG$7)*($K18='[21]Calculator Data Summary'!$A$8:$A$21)*'[21]Calculator Data Summary'!$B$8:$AG$21)</f>
        <v>0</v>
      </c>
      <c r="BN18" s="12" t="s">
        <v>19</v>
      </c>
      <c r="BO18" s="15">
        <f>SUMPRODUCT(($B$4='[21]Calculator Data Summary'!$B$5:$AG$5)*($B$5='[21]Calculator Data Summary'!$B$6:$AG$6)*($B$6='[21]Calculator Data Summary'!$B$4:$AG$4)*(BO$13='[21]Calculator Data Summary'!$B$7:$AG$7)*($K18='[21]Calculator Data Summary'!$A$8:$A$21)*'[21]Calculator Data Summary'!$B$8:$AG$21)</f>
        <v>0</v>
      </c>
      <c r="BP18" s="15">
        <f>SUMPRODUCT(($B$4='[21]Calculator Data Summary'!$B$5:$AG$5)*($B$5='[21]Calculator Data Summary'!$B$6:$AG$6)*($B$6='[21]Calculator Data Summary'!$B$4:$AG$4)*(BP$13='[21]Calculator Data Summary'!$B$7:$AG$7)*($K18='[21]Calculator Data Summary'!$A$8:$A$21)*'[21]Calculator Data Summary'!$B$8:$AG$21)</f>
        <v>0</v>
      </c>
      <c r="BQ18" s="19">
        <f>SUMPRODUCT(($B$4='[21]Calculator Data Summary'!$B$5:$AG$5)*($B$5='[21]Calculator Data Summary'!$B$6:$AG$6)*($B$6='[21]Calculator Data Summary'!$B$4:$AG$4)*(BQ$13='[21]Calculator Data Summary'!$B$7:$AG$7)*($K18='[21]Calculator Data Summary'!$A$8:$A$21)*'[21]Calculator Data Summary'!$B$8:$AG$21)</f>
        <v>0</v>
      </c>
      <c r="BS18" s="12" t="s">
        <v>19</v>
      </c>
      <c r="BT18" s="15">
        <f>SUMPRODUCT(($B$4='[21]Calculator Data Summary'!$B$5:$AG$5)*($B$5='[21]Calculator Data Summary'!$B$6:$AG$6)*($B$6='[21]Calculator Data Summary'!$B$4:$AG$4)*(BT$13='[21]Calculator Data Summary'!$B$7:$AG$7)*($K18='[21]Calculator Data Summary'!$A$8:$A$21)*'[21]Calculator Data Summary'!$B$8:$AG$21)</f>
        <v>0</v>
      </c>
      <c r="BU18" s="15">
        <f>SUMPRODUCT(($B$4='[21]Calculator Data Summary'!$B$5:$AG$5)*($B$5='[21]Calculator Data Summary'!$B$6:$AG$6)*($B$6='[21]Calculator Data Summary'!$B$4:$AG$4)*(BU$13='[21]Calculator Data Summary'!$B$7:$AG$7)*($K18='[21]Calculator Data Summary'!$A$8:$A$21)*'[21]Calculator Data Summary'!$B$8:$AG$21)</f>
        <v>0</v>
      </c>
      <c r="BV18" s="19">
        <f>SUMPRODUCT(($B$4='[21]Calculator Data Summary'!$B$5:$AG$5)*($B$5='[21]Calculator Data Summary'!$B$6:$AG$6)*($B$6='[21]Calculator Data Summary'!$B$4:$AG$4)*(BV$13='[21]Calculator Data Summary'!$B$7:$AG$7)*($K18='[21]Calculator Data Summary'!$A$8:$A$21)*'[21]Calculator Data Summary'!$B$8:$AG$21)</f>
        <v>0</v>
      </c>
      <c r="BX18" s="12" t="s">
        <v>19</v>
      </c>
      <c r="BY18" s="15">
        <f>SUMPRODUCT(($B$4='[21]Calculator Data Summary'!$B$5:$AG$5)*($B$5='[21]Calculator Data Summary'!$B$6:$AG$6)*($B$6='[21]Calculator Data Summary'!$B$4:$AG$4)*(BY$13='[21]Calculator Data Summary'!$B$7:$AG$7)*($K18='[21]Calculator Data Summary'!$A$8:$A$21)*'[21]Calculator Data Summary'!$B$8:$AG$21)</f>
        <v>0</v>
      </c>
      <c r="BZ18" s="15">
        <f>SUMPRODUCT(($B$4='[21]Calculator Data Summary'!$B$5:$AG$5)*($B$5='[21]Calculator Data Summary'!$B$6:$AG$6)*($B$6='[21]Calculator Data Summary'!$B$4:$AG$4)*(BZ$13='[21]Calculator Data Summary'!$B$7:$AG$7)*($K18='[21]Calculator Data Summary'!$A$8:$A$21)*'[21]Calculator Data Summary'!$B$8:$AG$21)</f>
        <v>0</v>
      </c>
      <c r="CA18" s="19">
        <f>SUMPRODUCT(($B$4='[21]Calculator Data Summary'!$B$5:$AG$5)*($B$5='[21]Calculator Data Summary'!$B$6:$AG$6)*($B$6='[21]Calculator Data Summary'!$B$4:$AG$4)*(CA$13='[21]Calculator Data Summary'!$B$7:$AG$7)*($K18='[21]Calculator Data Summary'!$A$8:$A$21)*'[21]Calculator Data Summary'!$B$8:$AG$21)</f>
        <v>0</v>
      </c>
      <c r="CC18" s="12" t="s">
        <v>19</v>
      </c>
      <c r="CD18" s="15">
        <f>SUMPRODUCT(($B$4='[21]Calculator Data Summary'!$B$5:$AG$5)*($B$5='[21]Calculator Data Summary'!$B$6:$AG$6)*($B$6='[21]Calculator Data Summary'!$B$4:$AG$4)*(CD$13='[21]Calculator Data Summary'!$B$7:$AG$7)*($K18='[21]Calculator Data Summary'!$A$8:$A$21)*'[21]Calculator Data Summary'!$B$8:$AG$21)</f>
        <v>0</v>
      </c>
      <c r="CE18" s="15">
        <f>SUMPRODUCT(($B$4='[21]Calculator Data Summary'!$B$5:$AG$5)*($B$5='[21]Calculator Data Summary'!$B$6:$AG$6)*($B$6='[21]Calculator Data Summary'!$B$4:$AG$4)*(CE$13='[21]Calculator Data Summary'!$B$7:$AG$7)*($K18='[21]Calculator Data Summary'!$A$8:$A$21)*'[21]Calculator Data Summary'!$B$8:$AG$21)</f>
        <v>0</v>
      </c>
      <c r="CF18" s="19">
        <f>SUMPRODUCT(($B$4='[21]Calculator Data Summary'!$B$5:$AG$5)*($B$5='[21]Calculator Data Summary'!$B$6:$AG$6)*($B$6='[21]Calculator Data Summary'!$B$4:$AG$4)*(CF$13='[21]Calculator Data Summary'!$B$7:$AG$7)*($K18='[21]Calculator Data Summary'!$A$8:$A$21)*'[21]Calculator Data Summary'!$B$8:$AG$21)</f>
        <v>0</v>
      </c>
      <c r="CH18" s="12" t="s">
        <v>19</v>
      </c>
      <c r="CI18" s="15">
        <f>SUMPRODUCT(($B$4='[21]Calculator Data Summary'!$B$5:$AG$5)*($B$5='[21]Calculator Data Summary'!$B$6:$AG$6)*($B$6='[21]Calculator Data Summary'!$B$4:$AG$4)*(CI$13='[21]Calculator Data Summary'!$B$7:$AG$7)*($K18='[21]Calculator Data Summary'!$A$8:$A$21)*'[21]Calculator Data Summary'!$B$8:$AG$21)</f>
        <v>0</v>
      </c>
      <c r="CJ18" s="15">
        <f>SUMPRODUCT(($B$4='[21]Calculator Data Summary'!$B$5:$AG$5)*($B$5='[21]Calculator Data Summary'!$B$6:$AG$6)*($B$6='[21]Calculator Data Summary'!$B$4:$AG$4)*(CJ$13='[21]Calculator Data Summary'!$B$7:$AG$7)*($K18='[21]Calculator Data Summary'!$A$8:$A$21)*'[21]Calculator Data Summary'!$B$8:$AG$21)</f>
        <v>0</v>
      </c>
      <c r="CK18" s="19">
        <f>SUMPRODUCT(($B$4='[21]Calculator Data Summary'!$B$5:$AG$5)*($B$5='[21]Calculator Data Summary'!$B$6:$AG$6)*($B$6='[21]Calculator Data Summary'!$B$4:$AG$4)*(CK$13='[21]Calculator Data Summary'!$B$7:$AG$7)*($K18='[21]Calculator Data Summary'!$A$8:$A$21)*'[21]Calculator Data Summary'!$B$8:$AG$21)</f>
        <v>0</v>
      </c>
      <c r="CM18" s="12" t="s">
        <v>19</v>
      </c>
      <c r="CN18" s="15">
        <f>SUMPRODUCT(($B$4='[21]Calculator Data Summary'!$B$5:$AG$5)*($B$5='[21]Calculator Data Summary'!$B$6:$AG$6)*($B$6='[21]Calculator Data Summary'!$B$4:$AG$4)*(CN$13='[21]Calculator Data Summary'!$B$7:$AG$7)*($K18='[21]Calculator Data Summary'!$A$8:$A$21)*'[21]Calculator Data Summary'!$B$8:$AG$21)</f>
        <v>0</v>
      </c>
      <c r="CO18" s="15">
        <f>SUMPRODUCT(($B$4='[21]Calculator Data Summary'!$B$5:$AG$5)*($B$5='[21]Calculator Data Summary'!$B$6:$AG$6)*($B$6='[21]Calculator Data Summary'!$B$4:$AG$4)*(CO$13='[21]Calculator Data Summary'!$B$7:$AG$7)*($K18='[21]Calculator Data Summary'!$A$8:$A$21)*'[21]Calculator Data Summary'!$B$8:$AG$21)</f>
        <v>0</v>
      </c>
      <c r="CP18" s="19">
        <f>SUMPRODUCT(($B$4='[21]Calculator Data Summary'!$B$5:$AG$5)*($B$5='[21]Calculator Data Summary'!$B$6:$AG$6)*($B$6='[21]Calculator Data Summary'!$B$4:$AG$4)*(CP$13='[21]Calculator Data Summary'!$B$7:$AG$7)*($K18='[21]Calculator Data Summary'!$A$8:$A$21)*'[21]Calculator Data Summary'!$B$8:$AG$21)</f>
        <v>0</v>
      </c>
      <c r="CR18" s="12" t="s">
        <v>19</v>
      </c>
      <c r="CS18" s="15">
        <f>SUMPRODUCT(($B$4='[21]Calculator Data Summary'!$B$5:$AG$5)*($B$5='[21]Calculator Data Summary'!$B$6:$AG$6)*($B$6='[21]Calculator Data Summary'!$B$4:$AG$4)*(CS$13='[21]Calculator Data Summary'!$B$7:$AG$7)*($K18='[21]Calculator Data Summary'!$A$8:$A$21)*'[21]Calculator Data Summary'!$B$8:$AG$21)</f>
        <v>0</v>
      </c>
      <c r="CT18" s="15">
        <f>SUMPRODUCT(($B$4='[21]Calculator Data Summary'!$B$5:$AG$5)*($B$5='[21]Calculator Data Summary'!$B$6:$AG$6)*($B$6='[21]Calculator Data Summary'!$B$4:$AG$4)*(CT$13='[21]Calculator Data Summary'!$B$7:$AG$7)*($K18='[21]Calculator Data Summary'!$A$8:$A$21)*'[21]Calculator Data Summary'!$B$8:$AG$21)</f>
        <v>0</v>
      </c>
      <c r="CU18" s="19">
        <f>SUMPRODUCT(($B$4='[21]Calculator Data Summary'!$B$5:$AG$5)*($B$5='[21]Calculator Data Summary'!$B$6:$AG$6)*($B$6='[21]Calculator Data Summary'!$B$4:$AG$4)*(CU$13='[21]Calculator Data Summary'!$B$7:$AG$7)*($K18='[21]Calculator Data Summary'!$A$8:$A$21)*'[21]Calculator Data Summary'!$B$8:$AG$21)</f>
        <v>0</v>
      </c>
      <c r="CW18" s="12" t="s">
        <v>19</v>
      </c>
      <c r="CX18" s="15">
        <f>SUMPRODUCT(($B$4='[21]Calculator Data Summary'!$B$5:$AG$5)*($B$5='[21]Calculator Data Summary'!$B$6:$AG$6)*($B$6='[21]Calculator Data Summary'!$B$4:$AG$4)*(CX$13='[21]Calculator Data Summary'!$B$7:$AG$7)*($K18='[21]Calculator Data Summary'!$A$8:$A$21)*'[21]Calculator Data Summary'!$B$8:$AG$21)</f>
        <v>0</v>
      </c>
      <c r="CY18" s="15">
        <f>SUMPRODUCT(($B$4='[21]Calculator Data Summary'!$B$5:$AG$5)*($B$5='[21]Calculator Data Summary'!$B$6:$AG$6)*($B$6='[21]Calculator Data Summary'!$B$4:$AG$4)*(CY$13='[21]Calculator Data Summary'!$B$7:$AG$7)*($K18='[21]Calculator Data Summary'!$A$8:$A$21)*'[21]Calculator Data Summary'!$B$8:$AG$21)</f>
        <v>0</v>
      </c>
      <c r="CZ18" s="19">
        <f>SUMPRODUCT(($B$4='[21]Calculator Data Summary'!$B$5:$AG$5)*($B$5='[21]Calculator Data Summary'!$B$6:$AG$6)*($B$6='[21]Calculator Data Summary'!$B$4:$AG$4)*(CZ$13='[21]Calculator Data Summary'!$B$7:$AG$7)*($K18='[21]Calculator Data Summary'!$A$8:$A$21)*'[21]Calculator Data Summary'!$B$8:$AG$21)</f>
        <v>0</v>
      </c>
      <c r="DB18" s="12" t="s">
        <v>19</v>
      </c>
      <c r="DC18" s="15">
        <f>SUMPRODUCT(($B$4='[21]Calculator Data Summary'!$B$5:$AG$5)*($B$5='[21]Calculator Data Summary'!$B$6:$AG$6)*($B$6='[21]Calculator Data Summary'!$B$4:$AG$4)*(DC$13='[21]Calculator Data Summary'!$B$7:$AG$7)*($K18='[21]Calculator Data Summary'!$A$8:$A$21)*'[21]Calculator Data Summary'!$B$8:$AG$21)</f>
        <v>0</v>
      </c>
      <c r="DD18" s="15">
        <f>SUMPRODUCT(($B$4='[21]Calculator Data Summary'!$B$5:$AG$5)*($B$5='[21]Calculator Data Summary'!$B$6:$AG$6)*($B$6='[21]Calculator Data Summary'!$B$4:$AG$4)*(DD$13='[21]Calculator Data Summary'!$B$7:$AG$7)*($K18='[21]Calculator Data Summary'!$A$8:$A$21)*'[21]Calculator Data Summary'!$B$8:$AG$21)</f>
        <v>0</v>
      </c>
      <c r="DE18" s="19">
        <f>SUMPRODUCT(($B$4='[21]Calculator Data Summary'!$B$5:$AG$5)*($B$5='[21]Calculator Data Summary'!$B$6:$AG$6)*($B$6='[21]Calculator Data Summary'!$B$4:$AG$4)*(DE$13='[21]Calculator Data Summary'!$B$7:$AG$7)*($K18='[21]Calculator Data Summary'!$A$8:$A$21)*'[21]Calculator Data Summary'!$B$8:$AG$21)</f>
        <v>0</v>
      </c>
      <c r="DG18" s="12" t="s">
        <v>19</v>
      </c>
      <c r="DH18" s="15">
        <f>SUMPRODUCT(($B$4='[21]Calculator Data Summary'!$B$5:$AG$5)*($B$5='[21]Calculator Data Summary'!$B$6:$AG$6)*($B$6='[21]Calculator Data Summary'!$B$4:$AG$4)*(DH$13='[21]Calculator Data Summary'!$B$7:$AG$7)*($K18='[21]Calculator Data Summary'!$A$8:$A$21)*'[21]Calculator Data Summary'!$B$8:$AG$21)</f>
        <v>0</v>
      </c>
      <c r="DI18" s="15">
        <f>SUMPRODUCT(($B$4='[21]Calculator Data Summary'!$B$5:$AG$5)*($B$5='[21]Calculator Data Summary'!$B$6:$AG$6)*($B$6='[21]Calculator Data Summary'!$B$4:$AG$4)*(DI$13='[21]Calculator Data Summary'!$B$7:$AG$7)*($K18='[21]Calculator Data Summary'!$A$8:$A$21)*'[21]Calculator Data Summary'!$B$8:$AG$21)</f>
        <v>0</v>
      </c>
      <c r="DJ18" s="19">
        <f>SUMPRODUCT(($B$4='[21]Calculator Data Summary'!$B$5:$AG$5)*($B$5='[21]Calculator Data Summary'!$B$6:$AG$6)*($B$6='[21]Calculator Data Summary'!$B$4:$AG$4)*(DJ$13='[21]Calculator Data Summary'!$B$7:$AG$7)*($K18='[21]Calculator Data Summary'!$A$8:$A$21)*'[21]Calculator Data Summary'!$B$8:$AG$21)</f>
        <v>0</v>
      </c>
      <c r="DL18" s="12" t="s">
        <v>19</v>
      </c>
      <c r="DM18" s="15">
        <f>SUMPRODUCT(($B$4='[21]Calculator Data Summary'!$B$5:$AG$5)*($B$5='[21]Calculator Data Summary'!$B$6:$AG$6)*($B$6='[21]Calculator Data Summary'!$B$4:$AG$4)*(DM$13='[21]Calculator Data Summary'!$B$7:$AG$7)*($K18='[21]Calculator Data Summary'!$A$8:$A$21)*'[21]Calculator Data Summary'!$B$8:$AG$21)</f>
        <v>0</v>
      </c>
      <c r="DN18" s="15">
        <f>SUMPRODUCT(($B$4='[21]Calculator Data Summary'!$B$5:$AG$5)*($B$5='[21]Calculator Data Summary'!$B$6:$AG$6)*($B$6='[21]Calculator Data Summary'!$B$4:$AG$4)*(DN$13='[21]Calculator Data Summary'!$B$7:$AG$7)*($K18='[21]Calculator Data Summary'!$A$8:$A$21)*'[21]Calculator Data Summary'!$B$8:$AG$21)</f>
        <v>0</v>
      </c>
      <c r="DO18" s="19">
        <f>SUMPRODUCT(($B$4='[21]Calculator Data Summary'!$B$5:$AG$5)*($B$5='[21]Calculator Data Summary'!$B$6:$AG$6)*($B$6='[21]Calculator Data Summary'!$B$4:$AG$4)*(DO$13='[21]Calculator Data Summary'!$B$7:$AG$7)*($K18='[21]Calculator Data Summary'!$A$8:$A$21)*'[21]Calculator Data Summary'!$B$8:$AG$21)</f>
        <v>0</v>
      </c>
      <c r="DQ18" s="12" t="s">
        <v>19</v>
      </c>
      <c r="DR18" s="15">
        <f>SUMPRODUCT(($B$4='[21]Calculator Data Summary'!$B$5:$AG$5)*($B$5='[21]Calculator Data Summary'!$B$6:$AG$6)*($B$6='[21]Calculator Data Summary'!$B$4:$AG$4)*(DR$13='[21]Calculator Data Summary'!$B$7:$AG$7)*($K18='[21]Calculator Data Summary'!$A$8:$A$21)*'[21]Calculator Data Summary'!$B$8:$AG$21)</f>
        <v>0</v>
      </c>
      <c r="DS18" s="15">
        <f>SUMPRODUCT(($B$4='[21]Calculator Data Summary'!$B$5:$AG$5)*($B$5='[21]Calculator Data Summary'!$B$6:$AG$6)*($B$6='[21]Calculator Data Summary'!$B$4:$AG$4)*(DS$13='[21]Calculator Data Summary'!$B$7:$AG$7)*($K18='[21]Calculator Data Summary'!$A$8:$A$21)*'[21]Calculator Data Summary'!$B$8:$AG$21)</f>
        <v>0</v>
      </c>
      <c r="DT18" s="19">
        <f>SUMPRODUCT(($B$4='[21]Calculator Data Summary'!$B$5:$AG$5)*($B$5='[21]Calculator Data Summary'!$B$6:$AG$6)*($B$6='[21]Calculator Data Summary'!$B$4:$AG$4)*(DT$13='[21]Calculator Data Summary'!$B$7:$AG$7)*($K18='[21]Calculator Data Summary'!$A$8:$A$21)*'[21]Calculator Data Summary'!$B$8:$AG$21)</f>
        <v>0</v>
      </c>
      <c r="DV18" s="12" t="s">
        <v>19</v>
      </c>
      <c r="DW18" s="15">
        <f>SUMPRODUCT(($B$4='[21]Calculator Data Summary'!$B$5:$AG$5)*($B$5='[21]Calculator Data Summary'!$B$6:$AG$6)*($B$6='[21]Calculator Data Summary'!$B$4:$AG$4)*(DW$13='[21]Calculator Data Summary'!$B$7:$AG$7)*($K18='[21]Calculator Data Summary'!$A$8:$A$21)*'[21]Calculator Data Summary'!$B$8:$AG$21)</f>
        <v>0</v>
      </c>
      <c r="DX18" s="15">
        <f>SUMPRODUCT(($B$4='[21]Calculator Data Summary'!$B$5:$AG$5)*($B$5='[21]Calculator Data Summary'!$B$6:$AG$6)*($B$6='[21]Calculator Data Summary'!$B$4:$AG$4)*(DX$13='[21]Calculator Data Summary'!$B$7:$AG$7)*($K18='[21]Calculator Data Summary'!$A$8:$A$21)*'[21]Calculator Data Summary'!$B$8:$AG$21)</f>
        <v>0</v>
      </c>
      <c r="DY18" s="19">
        <f>SUMPRODUCT(($B$4='[21]Calculator Data Summary'!$B$5:$AG$5)*($B$5='[21]Calculator Data Summary'!$B$6:$AG$6)*($B$6='[21]Calculator Data Summary'!$B$4:$AG$4)*(DY$13='[21]Calculator Data Summary'!$B$7:$AG$7)*($K18='[21]Calculator Data Summary'!$A$8:$A$21)*'[21]Calculator Data Summary'!$B$8:$AG$21)</f>
        <v>0</v>
      </c>
      <c r="EA18" s="12" t="s">
        <v>19</v>
      </c>
      <c r="EB18" s="15">
        <f>SUMPRODUCT(($B$4='[21]Calculator Data Summary'!$B$5:$AG$5)*($B$5='[21]Calculator Data Summary'!$B$6:$AG$6)*($B$6='[21]Calculator Data Summary'!$B$4:$AG$4)*(EB$13='[21]Calculator Data Summary'!$B$7:$AG$7)*($K18='[21]Calculator Data Summary'!$A$8:$A$21)*'[21]Calculator Data Summary'!$B$8:$AG$21)</f>
        <v>0</v>
      </c>
      <c r="EC18" s="15">
        <f>SUMPRODUCT(($B$4='[21]Calculator Data Summary'!$B$5:$AG$5)*($B$5='[21]Calculator Data Summary'!$B$6:$AG$6)*($B$6='[21]Calculator Data Summary'!$B$4:$AG$4)*(EC$13='[21]Calculator Data Summary'!$B$7:$AG$7)*($K18='[21]Calculator Data Summary'!$A$8:$A$21)*'[21]Calculator Data Summary'!$B$8:$AG$21)</f>
        <v>0</v>
      </c>
      <c r="ED18" s="19">
        <f>SUMPRODUCT(($B$4='[21]Calculator Data Summary'!$B$5:$AG$5)*($B$5='[21]Calculator Data Summary'!$B$6:$AG$6)*($B$6='[21]Calculator Data Summary'!$B$4:$AG$4)*(ED$13='[21]Calculator Data Summary'!$B$7:$AG$7)*($K18='[21]Calculator Data Summary'!$A$8:$A$21)*'[21]Calculator Data Summary'!$B$8:$AG$21)</f>
        <v>0</v>
      </c>
      <c r="EF18" s="12" t="s">
        <v>19</v>
      </c>
      <c r="EG18" s="15">
        <f>SUMPRODUCT(($B$4='[21]Calculator Data Summary'!$B$5:$AG$5)*($B$5='[21]Calculator Data Summary'!$B$6:$AG$6)*($B$6='[21]Calculator Data Summary'!$B$4:$AG$4)*(EG$13='[21]Calculator Data Summary'!$B$7:$AG$7)*($K18='[21]Calculator Data Summary'!$A$8:$A$21)*'[21]Calculator Data Summary'!$B$8:$AG$21)</f>
        <v>0</v>
      </c>
      <c r="EH18" s="15">
        <f>SUMPRODUCT(($B$4='[21]Calculator Data Summary'!$B$5:$AG$5)*($B$5='[21]Calculator Data Summary'!$B$6:$AG$6)*($B$6='[21]Calculator Data Summary'!$B$4:$AG$4)*(EH$13='[21]Calculator Data Summary'!$B$7:$AG$7)*($K18='[21]Calculator Data Summary'!$A$8:$A$21)*'[21]Calculator Data Summary'!$B$8:$AG$21)</f>
        <v>0</v>
      </c>
      <c r="EI18" s="19">
        <f>SUMPRODUCT(($B$4='[21]Calculator Data Summary'!$B$5:$AG$5)*($B$5='[21]Calculator Data Summary'!$B$6:$AG$6)*($B$6='[21]Calculator Data Summary'!$B$4:$AG$4)*(EI$13='[21]Calculator Data Summary'!$B$7:$AG$7)*($K18='[21]Calculator Data Summary'!$A$8:$A$21)*'[21]Calculator Data Summary'!$B$8:$AG$21)</f>
        <v>0</v>
      </c>
      <c r="EK18" s="12" t="s">
        <v>19</v>
      </c>
      <c r="EL18" s="15">
        <f>SUMPRODUCT(($B$4='[21]Calculator Data Summary'!$B$5:$AG$5)*($B$5='[21]Calculator Data Summary'!$B$6:$AG$6)*($B$6='[21]Calculator Data Summary'!$B$4:$AG$4)*(EL$13='[21]Calculator Data Summary'!$B$7:$AG$7)*($K18='[21]Calculator Data Summary'!$A$8:$A$21)*'[21]Calculator Data Summary'!$B$8:$AG$21)</f>
        <v>0</v>
      </c>
      <c r="EM18" s="15">
        <f>SUMPRODUCT(($B$4='[21]Calculator Data Summary'!$B$5:$AG$5)*($B$5='[21]Calculator Data Summary'!$B$6:$AG$6)*($B$6='[21]Calculator Data Summary'!$B$4:$AG$4)*(EM$13='[21]Calculator Data Summary'!$B$7:$AG$7)*($K18='[21]Calculator Data Summary'!$A$8:$A$21)*'[21]Calculator Data Summary'!$B$8:$AG$21)</f>
        <v>0</v>
      </c>
      <c r="EN18" s="19">
        <f>SUMPRODUCT(($B$4='[21]Calculator Data Summary'!$B$5:$AG$5)*($B$5='[21]Calculator Data Summary'!$B$6:$AG$6)*($B$6='[21]Calculator Data Summary'!$B$4:$AG$4)*(EN$13='[21]Calculator Data Summary'!$B$7:$AG$7)*($K18='[21]Calculator Data Summary'!$A$8:$A$21)*'[21]Calculator Data Summary'!$B$8:$AG$21)</f>
        <v>0</v>
      </c>
      <c r="EP18" s="12" t="s">
        <v>19</v>
      </c>
      <c r="EQ18" s="15">
        <f>SUMPRODUCT(($B$4='[21]Calculator Data Summary'!$B$5:$AG$5)*($B$5='[21]Calculator Data Summary'!$B$6:$AG$6)*($B$6='[21]Calculator Data Summary'!$B$4:$AG$4)*(EQ$13='[21]Calculator Data Summary'!$B$7:$AG$7)*($K18='[21]Calculator Data Summary'!$A$8:$A$21)*'[21]Calculator Data Summary'!$B$8:$AG$21)</f>
        <v>0</v>
      </c>
      <c r="ER18" s="15">
        <f>SUMPRODUCT(($B$4='[21]Calculator Data Summary'!$B$5:$AG$5)*($B$5='[21]Calculator Data Summary'!$B$6:$AG$6)*($B$6='[21]Calculator Data Summary'!$B$4:$AG$4)*(ER$13='[21]Calculator Data Summary'!$B$7:$AG$7)*($K18='[21]Calculator Data Summary'!$A$8:$A$21)*'[21]Calculator Data Summary'!$B$8:$AG$21)</f>
        <v>0</v>
      </c>
      <c r="ES18" s="19">
        <f>SUMPRODUCT(($B$4='[21]Calculator Data Summary'!$B$5:$AG$5)*($B$5='[21]Calculator Data Summary'!$B$6:$AG$6)*($B$6='[21]Calculator Data Summary'!$B$4:$AG$4)*(ES$13='[21]Calculator Data Summary'!$B$7:$AG$7)*($K18='[21]Calculator Data Summary'!$A$8:$A$21)*'[21]Calculator Data Summary'!$B$8:$AG$21)</f>
        <v>0</v>
      </c>
      <c r="EU18" s="12" t="s">
        <v>19</v>
      </c>
      <c r="EV18" s="15">
        <f>SUMPRODUCT(($B$4='[21]Calculator Data Summary'!$B$5:$AG$5)*($B$5='[21]Calculator Data Summary'!$B$6:$AG$6)*($B$6='[21]Calculator Data Summary'!$B$4:$AG$4)*(EV$13='[21]Calculator Data Summary'!$B$7:$AG$7)*($K18='[21]Calculator Data Summary'!$A$8:$A$21)*'[21]Calculator Data Summary'!$B$8:$AG$21)</f>
        <v>0</v>
      </c>
      <c r="EW18" s="15">
        <f>SUMPRODUCT(($B$4='[21]Calculator Data Summary'!$B$5:$AG$5)*($B$5='[21]Calculator Data Summary'!$B$6:$AG$6)*($B$6='[21]Calculator Data Summary'!$B$4:$AG$4)*(EW$13='[21]Calculator Data Summary'!$B$7:$AG$7)*($K18='[21]Calculator Data Summary'!$A$8:$A$21)*'[21]Calculator Data Summary'!$B$8:$AG$21)</f>
        <v>0</v>
      </c>
      <c r="EX18" s="19">
        <f>SUMPRODUCT(($B$4='[21]Calculator Data Summary'!$B$5:$AG$5)*($B$5='[21]Calculator Data Summary'!$B$6:$AG$6)*($B$6='[21]Calculator Data Summary'!$B$4:$AG$4)*(EX$13='[21]Calculator Data Summary'!$B$7:$AG$7)*($K18='[21]Calculator Data Summary'!$A$8:$A$21)*'[21]Calculator Data Summary'!$B$8:$AG$21)</f>
        <v>0</v>
      </c>
      <c r="EZ18" s="12" t="s">
        <v>19</v>
      </c>
      <c r="FA18" s="15">
        <f>SUMPRODUCT(($B$4='[21]Calculator Data Summary'!$B$5:$AG$5)*($B$5='[21]Calculator Data Summary'!$B$6:$AG$6)*($B$6='[21]Calculator Data Summary'!$B$4:$AG$4)*(FA$13='[21]Calculator Data Summary'!$B$7:$AG$7)*($K18='[21]Calculator Data Summary'!$A$8:$A$21)*'[21]Calculator Data Summary'!$B$8:$AG$21)</f>
        <v>0</v>
      </c>
      <c r="FB18" s="15">
        <f>SUMPRODUCT(($B$4='[21]Calculator Data Summary'!$B$5:$AG$5)*($B$5='[21]Calculator Data Summary'!$B$6:$AG$6)*($B$6='[21]Calculator Data Summary'!$B$4:$AG$4)*(FB$13='[21]Calculator Data Summary'!$B$7:$AG$7)*($K18='[21]Calculator Data Summary'!$A$8:$A$21)*'[21]Calculator Data Summary'!$B$8:$AG$21)</f>
        <v>0</v>
      </c>
      <c r="FC18" s="19">
        <f>SUMPRODUCT(($B$4='[21]Calculator Data Summary'!$B$5:$AG$5)*($B$5='[21]Calculator Data Summary'!$B$6:$AG$6)*($B$6='[21]Calculator Data Summary'!$B$4:$AG$4)*(FC$13='[21]Calculator Data Summary'!$B$7:$AG$7)*($K18='[21]Calculator Data Summary'!$A$8:$A$21)*'[21]Calculator Data Summary'!$B$8:$AG$21)</f>
        <v>0</v>
      </c>
      <c r="FE18" s="12" t="s">
        <v>19</v>
      </c>
      <c r="FF18" s="15">
        <f>SUMPRODUCT(($B$4='[21]Calculator Data Summary'!$B$5:$AG$5)*($B$5='[21]Calculator Data Summary'!$B$6:$AG$6)*($B$6='[21]Calculator Data Summary'!$B$4:$AG$4)*(FF$13='[21]Calculator Data Summary'!$B$7:$AG$7)*($K18='[21]Calculator Data Summary'!$A$8:$A$21)*'[21]Calculator Data Summary'!$B$8:$AG$21)</f>
        <v>0</v>
      </c>
      <c r="FG18" s="15">
        <f>SUMPRODUCT(($B$4='[21]Calculator Data Summary'!$B$5:$AG$5)*($B$5='[21]Calculator Data Summary'!$B$6:$AG$6)*($B$6='[21]Calculator Data Summary'!$B$4:$AG$4)*(FG$13='[21]Calculator Data Summary'!$B$7:$AG$7)*($K18='[21]Calculator Data Summary'!$A$8:$A$21)*'[21]Calculator Data Summary'!$B$8:$AG$21)</f>
        <v>0</v>
      </c>
      <c r="FH18" s="19">
        <f>SUMPRODUCT(($B$4='[21]Calculator Data Summary'!$B$5:$AG$5)*($B$5='[21]Calculator Data Summary'!$B$6:$AG$6)*($B$6='[21]Calculator Data Summary'!$B$4:$AG$4)*(FH$13='[21]Calculator Data Summary'!$B$7:$AG$7)*($K18='[21]Calculator Data Summary'!$A$8:$A$21)*'[21]Calculator Data Summary'!$B$8:$AG$21)</f>
        <v>0</v>
      </c>
      <c r="FJ18" s="12" t="s">
        <v>19</v>
      </c>
      <c r="FK18" s="15">
        <f>SUMPRODUCT(($B$4='[21]Calculator Data Summary'!$B$5:$AG$5)*($B$5='[21]Calculator Data Summary'!$B$6:$AG$6)*($B$6='[21]Calculator Data Summary'!$B$4:$AG$4)*(FK$13='[21]Calculator Data Summary'!$B$7:$AG$7)*($K18='[21]Calculator Data Summary'!$A$8:$A$21)*'[21]Calculator Data Summary'!$B$8:$AG$21)</f>
        <v>0</v>
      </c>
      <c r="FL18" s="15">
        <f>SUMPRODUCT(($B$4='[21]Calculator Data Summary'!$B$5:$AG$5)*($B$5='[21]Calculator Data Summary'!$B$6:$AG$6)*($B$6='[21]Calculator Data Summary'!$B$4:$AG$4)*(FL$13='[21]Calculator Data Summary'!$B$7:$AG$7)*($K18='[21]Calculator Data Summary'!$A$8:$A$21)*'[21]Calculator Data Summary'!$B$8:$AG$21)</f>
        <v>0</v>
      </c>
      <c r="FM18" s="19">
        <f>SUMPRODUCT(($B$4='[21]Calculator Data Summary'!$B$5:$AG$5)*($B$5='[21]Calculator Data Summary'!$B$6:$AG$6)*($B$6='[21]Calculator Data Summary'!$B$4:$AG$4)*(FM$13='[21]Calculator Data Summary'!$B$7:$AG$7)*($K18='[21]Calculator Data Summary'!$A$8:$A$21)*'[21]Calculator Data Summary'!$B$8:$AG$21)</f>
        <v>0</v>
      </c>
      <c r="FO18" s="12" t="s">
        <v>19</v>
      </c>
      <c r="FP18" s="15">
        <f>SUMPRODUCT(($B$4='[21]Calculator Data Summary'!$B$5:$AG$5)*($B$5='[21]Calculator Data Summary'!$B$6:$AG$6)*($B$6='[21]Calculator Data Summary'!$B$4:$AG$4)*(FP$13='[21]Calculator Data Summary'!$B$7:$AG$7)*($K18='[21]Calculator Data Summary'!$A$8:$A$21)*'[21]Calculator Data Summary'!$B$8:$AG$21)</f>
        <v>0</v>
      </c>
      <c r="FQ18" s="15">
        <f>SUMPRODUCT(($B$4='[21]Calculator Data Summary'!$B$5:$AG$5)*($B$5='[21]Calculator Data Summary'!$B$6:$AG$6)*($B$6='[21]Calculator Data Summary'!$B$4:$AG$4)*(FQ$13='[21]Calculator Data Summary'!$B$7:$AG$7)*($K18='[21]Calculator Data Summary'!$A$8:$A$21)*'[21]Calculator Data Summary'!$B$8:$AG$21)</f>
        <v>0</v>
      </c>
      <c r="FR18" s="19">
        <f>SUMPRODUCT(($B$4='[21]Calculator Data Summary'!$B$5:$AG$5)*($B$5='[21]Calculator Data Summary'!$B$6:$AG$6)*($B$6='[21]Calculator Data Summary'!$B$4:$AG$4)*(FR$13='[21]Calculator Data Summary'!$B$7:$AG$7)*($K18='[21]Calculator Data Summary'!$A$8:$A$21)*'[21]Calculator Data Summary'!$B$8:$AG$21)</f>
        <v>0</v>
      </c>
      <c r="FT18" s="12" t="s">
        <v>19</v>
      </c>
      <c r="FU18" s="15">
        <f>SUMPRODUCT(($B$4='[21]Calculator Data Summary'!$B$5:$AG$5)*($B$5='[21]Calculator Data Summary'!$B$6:$AG$6)*($B$6='[21]Calculator Data Summary'!$B$4:$AG$4)*(FU$13='[21]Calculator Data Summary'!$B$7:$AG$7)*($K18='[21]Calculator Data Summary'!$A$8:$A$21)*'[21]Calculator Data Summary'!$B$8:$AG$21)</f>
        <v>0</v>
      </c>
      <c r="FV18" s="15">
        <f>SUMPRODUCT(($B$4='[21]Calculator Data Summary'!$B$5:$AG$5)*($B$5='[21]Calculator Data Summary'!$B$6:$AG$6)*($B$6='[21]Calculator Data Summary'!$B$4:$AG$4)*(FV$13='[21]Calculator Data Summary'!$B$7:$AG$7)*($K18='[21]Calculator Data Summary'!$A$8:$A$21)*'[21]Calculator Data Summary'!$B$8:$AG$21)</f>
        <v>0</v>
      </c>
      <c r="FW18" s="19">
        <f>SUMPRODUCT(($B$4='[21]Calculator Data Summary'!$B$5:$AG$5)*($B$5='[21]Calculator Data Summary'!$B$6:$AG$6)*($B$6='[21]Calculator Data Summary'!$B$4:$AG$4)*(FW$13='[21]Calculator Data Summary'!$B$7:$AG$7)*($K18='[21]Calculator Data Summary'!$A$8:$A$21)*'[21]Calculator Data Summary'!$B$8:$AG$21)</f>
        <v>0</v>
      </c>
      <c r="FY18" s="12" t="s">
        <v>19</v>
      </c>
      <c r="FZ18" s="15">
        <f>SUMPRODUCT(($B$4='[21]Calculator Data Summary'!$B$5:$AG$5)*($B$5='[21]Calculator Data Summary'!$B$6:$AG$6)*($B$6='[21]Calculator Data Summary'!$B$4:$AG$4)*(FZ$13='[21]Calculator Data Summary'!$B$7:$AG$7)*($K18='[21]Calculator Data Summary'!$A$8:$A$21)*'[21]Calculator Data Summary'!$B$8:$AG$21)</f>
        <v>0</v>
      </c>
      <c r="GA18" s="15">
        <f>SUMPRODUCT(($B$4='[21]Calculator Data Summary'!$B$5:$AG$5)*($B$5='[21]Calculator Data Summary'!$B$6:$AG$6)*($B$6='[21]Calculator Data Summary'!$B$4:$AG$4)*(GA$13='[21]Calculator Data Summary'!$B$7:$AG$7)*($K18='[21]Calculator Data Summary'!$A$8:$A$21)*'[21]Calculator Data Summary'!$B$8:$AG$21)</f>
        <v>0</v>
      </c>
      <c r="GB18" s="19">
        <f>SUMPRODUCT(($B$4='[21]Calculator Data Summary'!$B$5:$AG$5)*($B$5='[21]Calculator Data Summary'!$B$6:$AG$6)*($B$6='[21]Calculator Data Summary'!$B$4:$AG$4)*(GB$13='[21]Calculator Data Summary'!$B$7:$AG$7)*($K18='[21]Calculator Data Summary'!$A$8:$A$21)*'[21]Calculator Data Summary'!$B$8:$AG$21)</f>
        <v>0</v>
      </c>
      <c r="GD18" s="12" t="s">
        <v>19</v>
      </c>
      <c r="GE18" s="15">
        <f>SUMPRODUCT(($B$4='[21]Calculator Data Summary'!$B$5:$AG$5)*($B$5='[21]Calculator Data Summary'!$B$6:$AG$6)*($B$6='[21]Calculator Data Summary'!$B$4:$AG$4)*(GE$13='[21]Calculator Data Summary'!$B$7:$AG$7)*($K18='[21]Calculator Data Summary'!$A$8:$A$21)*'[21]Calculator Data Summary'!$B$8:$AG$21)</f>
        <v>0</v>
      </c>
      <c r="GF18" s="15">
        <f>SUMPRODUCT(($B$4='[21]Calculator Data Summary'!$B$5:$AG$5)*($B$5='[21]Calculator Data Summary'!$B$6:$AG$6)*($B$6='[21]Calculator Data Summary'!$B$4:$AG$4)*(GF$13='[21]Calculator Data Summary'!$B$7:$AG$7)*($K18='[21]Calculator Data Summary'!$A$8:$A$21)*'[21]Calculator Data Summary'!$B$8:$AG$21)</f>
        <v>0</v>
      </c>
      <c r="GG18" s="19">
        <f>SUMPRODUCT(($B$4='[21]Calculator Data Summary'!$B$5:$AG$5)*($B$5='[21]Calculator Data Summary'!$B$6:$AG$6)*($B$6='[21]Calculator Data Summary'!$B$4:$AG$4)*(GG$13='[21]Calculator Data Summary'!$B$7:$AG$7)*($K18='[21]Calculator Data Summary'!$A$8:$A$21)*'[21]Calculator Data Summary'!$B$8:$AG$21)</f>
        <v>0</v>
      </c>
      <c r="GI18" s="12" t="s">
        <v>19</v>
      </c>
      <c r="GJ18" s="15">
        <f>SUMPRODUCT(($B$4='[21]Calculator Data Summary'!$B$5:$AG$5)*($B$5='[21]Calculator Data Summary'!$B$6:$AG$6)*($B$6='[21]Calculator Data Summary'!$B$4:$AG$4)*(GJ$13='[21]Calculator Data Summary'!$B$7:$AG$7)*($K18='[21]Calculator Data Summary'!$A$8:$A$21)*'[21]Calculator Data Summary'!$B$8:$AG$21)</f>
        <v>0</v>
      </c>
      <c r="GK18" s="15">
        <f>SUMPRODUCT(($B$4='[21]Calculator Data Summary'!$B$5:$AG$5)*($B$5='[21]Calculator Data Summary'!$B$6:$AG$6)*($B$6='[21]Calculator Data Summary'!$B$4:$AG$4)*(GK$13='[21]Calculator Data Summary'!$B$7:$AG$7)*($K18='[21]Calculator Data Summary'!$A$8:$A$21)*'[21]Calculator Data Summary'!$B$8:$AG$21)</f>
        <v>0</v>
      </c>
      <c r="GL18" s="19">
        <f>SUMPRODUCT(($B$4='[21]Calculator Data Summary'!$B$5:$AG$5)*($B$5='[21]Calculator Data Summary'!$B$6:$AG$6)*($B$6='[21]Calculator Data Summary'!$B$4:$AG$4)*(GL$13='[21]Calculator Data Summary'!$B$7:$AG$7)*($K18='[21]Calculator Data Summary'!$A$8:$A$21)*'[21]Calculator Data Summary'!$B$8:$AG$21)</f>
        <v>0</v>
      </c>
      <c r="GN18" s="12" t="s">
        <v>19</v>
      </c>
      <c r="GO18" s="15">
        <f>SUMPRODUCT(($B$4='[21]Calculator Data Summary'!$B$5:$AG$5)*($B$5='[21]Calculator Data Summary'!$B$6:$AG$6)*($B$6='[21]Calculator Data Summary'!$B$4:$AG$4)*(GO$13='[21]Calculator Data Summary'!$B$7:$AG$7)*($K18='[21]Calculator Data Summary'!$A$8:$A$21)*'[21]Calculator Data Summary'!$B$8:$AG$21)</f>
        <v>0</v>
      </c>
      <c r="GP18" s="15">
        <f>SUMPRODUCT(($B$4='[21]Calculator Data Summary'!$B$5:$AG$5)*($B$5='[21]Calculator Data Summary'!$B$6:$AG$6)*($B$6='[21]Calculator Data Summary'!$B$4:$AG$4)*(GP$13='[21]Calculator Data Summary'!$B$7:$AG$7)*($K18='[21]Calculator Data Summary'!$A$8:$A$21)*'[21]Calculator Data Summary'!$B$8:$AG$21)</f>
        <v>0</v>
      </c>
      <c r="GQ18" s="19">
        <f>SUMPRODUCT(($B$4='[21]Calculator Data Summary'!$B$5:$AG$5)*($B$5='[21]Calculator Data Summary'!$B$6:$AG$6)*($B$6='[21]Calculator Data Summary'!$B$4:$AG$4)*(GQ$13='[21]Calculator Data Summary'!$B$7:$AG$7)*($K18='[21]Calculator Data Summary'!$A$8:$A$21)*'[21]Calculator Data Summary'!$B$8:$AG$21)</f>
        <v>0</v>
      </c>
      <c r="GS18" s="12" t="s">
        <v>19</v>
      </c>
      <c r="GT18" s="15">
        <f>SUMPRODUCT(($B$4='[21]Calculator Data Summary'!$B$5:$AG$5)*($B$5='[21]Calculator Data Summary'!$B$6:$AG$6)*($B$6='[21]Calculator Data Summary'!$B$4:$AG$4)*(GT$13='[21]Calculator Data Summary'!$B$7:$AG$7)*($K18='[21]Calculator Data Summary'!$A$8:$A$21)*'[21]Calculator Data Summary'!$B$8:$AG$21)</f>
        <v>0</v>
      </c>
      <c r="GU18" s="15">
        <f>SUMPRODUCT(($B$4='[21]Calculator Data Summary'!$B$5:$AG$5)*($B$5='[21]Calculator Data Summary'!$B$6:$AG$6)*($B$6='[21]Calculator Data Summary'!$B$4:$AG$4)*(GU$13='[21]Calculator Data Summary'!$B$7:$AG$7)*($K18='[21]Calculator Data Summary'!$A$8:$A$21)*'[21]Calculator Data Summary'!$B$8:$AG$21)</f>
        <v>0</v>
      </c>
      <c r="GV18" s="19">
        <f>SUMPRODUCT(($B$4='[21]Calculator Data Summary'!$B$5:$AG$5)*($B$5='[21]Calculator Data Summary'!$B$6:$AG$6)*($B$6='[21]Calculator Data Summary'!$B$4:$AG$4)*(GV$13='[21]Calculator Data Summary'!$B$7:$AG$7)*($K18='[21]Calculator Data Summary'!$A$8:$A$21)*'[21]Calculator Data Summary'!$B$8:$AG$21)</f>
        <v>0</v>
      </c>
      <c r="GX18" s="12" t="s">
        <v>19</v>
      </c>
      <c r="GY18" s="15">
        <f>SUMPRODUCT(($B$4='[21]Calculator Data Summary'!$B$5:$AG$5)*($B$5='[21]Calculator Data Summary'!$B$6:$AG$6)*($B$6='[21]Calculator Data Summary'!$B$4:$AG$4)*(GY$13='[21]Calculator Data Summary'!$B$7:$AG$7)*($K18='[21]Calculator Data Summary'!$A$8:$A$21)*'[21]Calculator Data Summary'!$B$8:$AG$21)</f>
        <v>0</v>
      </c>
      <c r="GZ18" s="15">
        <f>SUMPRODUCT(($B$4='[21]Calculator Data Summary'!$B$5:$AG$5)*($B$5='[21]Calculator Data Summary'!$B$6:$AG$6)*($B$6='[21]Calculator Data Summary'!$B$4:$AG$4)*(GZ$13='[21]Calculator Data Summary'!$B$7:$AG$7)*($K18='[21]Calculator Data Summary'!$A$8:$A$21)*'[21]Calculator Data Summary'!$B$8:$AG$21)</f>
        <v>0</v>
      </c>
      <c r="HA18" s="19">
        <f>SUMPRODUCT(($B$4='[21]Calculator Data Summary'!$B$5:$AG$5)*($B$5='[21]Calculator Data Summary'!$B$6:$AG$6)*($B$6='[21]Calculator Data Summary'!$B$4:$AG$4)*(HA$13='[21]Calculator Data Summary'!$B$7:$AG$7)*($K18='[21]Calculator Data Summary'!$A$8:$A$21)*'[21]Calculator Data Summary'!$B$8:$AG$21)</f>
        <v>0</v>
      </c>
      <c r="HC18" s="12" t="s">
        <v>19</v>
      </c>
      <c r="HD18" s="15">
        <f>SUMPRODUCT(($B$4='[21]Calculator Data Summary'!$B$5:$AG$5)*($B$5='[21]Calculator Data Summary'!$B$6:$AG$6)*($B$6='[21]Calculator Data Summary'!$B$4:$AG$4)*(HD$13='[21]Calculator Data Summary'!$B$7:$AG$7)*($K18='[21]Calculator Data Summary'!$A$8:$A$21)*'[21]Calculator Data Summary'!$B$8:$AG$21)</f>
        <v>0</v>
      </c>
      <c r="HE18" s="15">
        <f>SUMPRODUCT(($B$4='[21]Calculator Data Summary'!$B$5:$AG$5)*($B$5='[21]Calculator Data Summary'!$B$6:$AG$6)*($B$6='[21]Calculator Data Summary'!$B$4:$AG$4)*(HE$13='[21]Calculator Data Summary'!$B$7:$AG$7)*($K18='[21]Calculator Data Summary'!$A$8:$A$21)*'[21]Calculator Data Summary'!$B$8:$AG$21)</f>
        <v>0</v>
      </c>
      <c r="HF18" s="19">
        <f>SUMPRODUCT(($B$4='[21]Calculator Data Summary'!$B$5:$AG$5)*($B$5='[21]Calculator Data Summary'!$B$6:$AG$6)*($B$6='[21]Calculator Data Summary'!$B$4:$AG$4)*(HF$13='[21]Calculator Data Summary'!$B$7:$AG$7)*($K18='[21]Calculator Data Summary'!$A$8:$A$21)*'[21]Calculator Data Summary'!$B$8:$AG$21)</f>
        <v>0</v>
      </c>
      <c r="HH18" s="12" t="s">
        <v>19</v>
      </c>
      <c r="HI18" s="15">
        <f>SUMPRODUCT(($B$4='[21]Calculator Data Summary'!$B$5:$AG$5)*($B$5='[21]Calculator Data Summary'!$B$6:$AG$6)*($B$6='[21]Calculator Data Summary'!$B$4:$AG$4)*(HI$13='[21]Calculator Data Summary'!$B$7:$AG$7)*($K18='[21]Calculator Data Summary'!$A$8:$A$21)*'[21]Calculator Data Summary'!$B$8:$AG$21)</f>
        <v>0</v>
      </c>
      <c r="HJ18" s="15">
        <f>SUMPRODUCT(($B$4='[21]Calculator Data Summary'!$B$5:$AG$5)*($B$5='[21]Calculator Data Summary'!$B$6:$AG$6)*($B$6='[21]Calculator Data Summary'!$B$4:$AG$4)*(HJ$13='[21]Calculator Data Summary'!$B$7:$AG$7)*($K18='[21]Calculator Data Summary'!$A$8:$A$21)*'[21]Calculator Data Summary'!$B$8:$AG$21)</f>
        <v>0</v>
      </c>
      <c r="HK18" s="19">
        <f>SUMPRODUCT(($B$4='[21]Calculator Data Summary'!$B$5:$AG$5)*($B$5='[21]Calculator Data Summary'!$B$6:$AG$6)*($B$6='[21]Calculator Data Summary'!$B$4:$AG$4)*(HK$13='[21]Calculator Data Summary'!$B$7:$AG$7)*($K18='[21]Calculator Data Summary'!$A$8:$A$21)*'[21]Calculator Data Summary'!$B$8:$AG$21)</f>
        <v>0</v>
      </c>
      <c r="HM18" s="12" t="s">
        <v>19</v>
      </c>
      <c r="HN18" s="15">
        <f>SUMPRODUCT(($B$4='[21]Calculator Data Summary'!$B$5:$AG$5)*($B$5='[21]Calculator Data Summary'!$B$6:$AG$6)*($B$6='[21]Calculator Data Summary'!$B$4:$AG$4)*(HN$13='[21]Calculator Data Summary'!$B$7:$AG$7)*($K18='[21]Calculator Data Summary'!$A$8:$A$21)*'[21]Calculator Data Summary'!$B$8:$AG$21)</f>
        <v>0</v>
      </c>
      <c r="HO18" s="15">
        <f>SUMPRODUCT(($B$4='[21]Calculator Data Summary'!$B$5:$AG$5)*($B$5='[21]Calculator Data Summary'!$B$6:$AG$6)*($B$6='[21]Calculator Data Summary'!$B$4:$AG$4)*(HO$13='[21]Calculator Data Summary'!$B$7:$AG$7)*($K18='[21]Calculator Data Summary'!$A$8:$A$21)*'[21]Calculator Data Summary'!$B$8:$AG$21)</f>
        <v>0</v>
      </c>
      <c r="HP18" s="19">
        <f>SUMPRODUCT(($B$4='[21]Calculator Data Summary'!$B$5:$AG$5)*($B$5='[21]Calculator Data Summary'!$B$6:$AG$6)*($B$6='[21]Calculator Data Summary'!$B$4:$AG$4)*(HP$13='[21]Calculator Data Summary'!$B$7:$AG$7)*($K18='[21]Calculator Data Summary'!$A$8:$A$21)*'[21]Calculator Data Summary'!$B$8:$AG$21)</f>
        <v>0</v>
      </c>
    </row>
    <row r="19" spans="1:224" x14ac:dyDescent="0.25">
      <c r="A19" s="12" t="s">
        <v>20</v>
      </c>
      <c r="B19" s="15">
        <f t="shared" si="3"/>
        <v>93.5</v>
      </c>
      <c r="C19" s="15">
        <f t="shared" si="2"/>
        <v>97.329999999999984</v>
      </c>
      <c r="D19" s="19">
        <f t="shared" si="2"/>
        <v>100.83</v>
      </c>
      <c r="F19" s="12" t="s">
        <v>20</v>
      </c>
      <c r="G19" s="15">
        <f>SUMPRODUCT(($B$4='[17]Calculator Data Summary'!$B$5:$AG$5)*($B$5='[17]Calculator Data Summary'!$B$6:$AG$6)*($B$6='[17]Calculator Data Summary'!$B$4:$AG$4)*(G$13='[17]Calculator Data Summary'!$B$7:$AG$7)*($K19='[17]Calculator Data Summary'!$A$8:$A$21)*'[17]Calculator Data Summary'!$B$8:$AG$21)</f>
        <v>16.47</v>
      </c>
      <c r="H19" s="15">
        <f>SUMPRODUCT(($B$4='[17]Calculator Data Summary'!$B$5:$AG$5)*($B$5='[17]Calculator Data Summary'!$B$6:$AG$6)*($B$6='[17]Calculator Data Summary'!$B$4:$AG$4)*(H$13='[17]Calculator Data Summary'!$B$7:$AG$7)*($K19='[17]Calculator Data Summary'!$A$8:$A$21)*'[17]Calculator Data Summary'!$B$8:$AG$21)</f>
        <v>17.46</v>
      </c>
      <c r="I19" s="19">
        <f>SUMPRODUCT(($B$4='[17]Calculator Data Summary'!$B$5:$AG$5)*($B$5='[17]Calculator Data Summary'!$B$6:$AG$6)*($B$6='[17]Calculator Data Summary'!$B$4:$AG$4)*(I$13='[17]Calculator Data Summary'!$B$7:$AG$7)*($K19='[17]Calculator Data Summary'!$A$8:$A$21)*'[17]Calculator Data Summary'!$B$8:$AG$21)</f>
        <v>18.409999999999997</v>
      </c>
      <c r="K19" s="12" t="s">
        <v>20</v>
      </c>
      <c r="L19" s="15">
        <f>SUMPRODUCT(($B$4='[18]Calculator Data Summary'!$B$5:$AG$5)*($B$5='[18]Calculator Data Summary'!$B$6:$AG$6)*($B$6='[18]Calculator Data Summary'!$B$4:$AG$4)*(L$13='[18]Calculator Data Summary'!$B$7:$AG$7)*($K19='[18]Calculator Data Summary'!$A$8:$A$21)*'[18]Calculator Data Summary'!$B$8:$AG$21)</f>
        <v>15.600000000000003</v>
      </c>
      <c r="M19" s="15">
        <f>SUMPRODUCT(($B$4='[18]Calculator Data Summary'!$B$5:$AG$5)*($B$5='[18]Calculator Data Summary'!$B$6:$AG$6)*($B$6='[18]Calculator Data Summary'!$B$4:$AG$4)*(M$13='[18]Calculator Data Summary'!$B$7:$AG$7)*($K19='[18]Calculator Data Summary'!$A$8:$A$21)*'[18]Calculator Data Summary'!$B$8:$AG$21)</f>
        <v>16.279999999999998</v>
      </c>
      <c r="N19" s="19">
        <f>SUMPRODUCT(($B$4='[18]Calculator Data Summary'!$B$5:$AG$5)*($B$5='[18]Calculator Data Summary'!$B$6:$AG$6)*($B$6='[18]Calculator Data Summary'!$B$4:$AG$4)*(N$13='[18]Calculator Data Summary'!$B$7:$AG$7)*($K19='[18]Calculator Data Summary'!$A$8:$A$21)*'[18]Calculator Data Summary'!$B$8:$AG$21)</f>
        <v>16.93</v>
      </c>
      <c r="P19" s="12" t="s">
        <v>20</v>
      </c>
      <c r="Q19" s="15">
        <f>SUMPRODUCT(($B$4='[19]Calculator Data Summary'!$B$5:$AG$5)*($B$5='[19]Calculator Data Summary'!$B$6:$AG$6)*($B$6='[19]Calculator Data Summary'!$B$4:$AG$4)*(Q$13='[19]Calculator Data Summary'!$B$7:$AG$7)*($K19='[19]Calculator Data Summary'!$A$8:$A$21)*'[19]Calculator Data Summary'!$B$8:$AG$21)</f>
        <v>34.81</v>
      </c>
      <c r="R19" s="15">
        <f>SUMPRODUCT(($B$4='[19]Calculator Data Summary'!$B$5:$AG$5)*($B$5='[19]Calculator Data Summary'!$B$6:$AG$6)*($B$6='[19]Calculator Data Summary'!$B$4:$AG$4)*(R$13='[19]Calculator Data Summary'!$B$7:$AG$7)*($K19='[19]Calculator Data Summary'!$A$8:$A$21)*'[19]Calculator Data Summary'!$B$8:$AG$21)</f>
        <v>36.15</v>
      </c>
      <c r="S19" s="19">
        <f>SUMPRODUCT(($B$4='[19]Calculator Data Summary'!$B$5:$AG$5)*($B$5='[19]Calculator Data Summary'!$B$6:$AG$6)*($B$6='[19]Calculator Data Summary'!$B$4:$AG$4)*(S$13='[19]Calculator Data Summary'!$B$7:$AG$7)*($K19='[19]Calculator Data Summary'!$A$8:$A$21)*'[19]Calculator Data Summary'!$B$8:$AG$21)</f>
        <v>37.43</v>
      </c>
      <c r="U19" s="12" t="s">
        <v>20</v>
      </c>
      <c r="V19" s="15">
        <f>SUMPRODUCT(($B$4='[20]Calculator Data Summary'!$B$5:$AG$5)*($B$5='[20]Calculator Data Summary'!$B$6:$AG$6)*($B$6='[20]Calculator Data Summary'!$B$4:$AG$4)*(V$13='[20]Calculator Data Summary'!$B$7:$AG$7)*($K19='[20]Calculator Data Summary'!$A$8:$A$21)*'[20]Calculator Data Summary'!$B$8:$AG$21)</f>
        <v>26.62</v>
      </c>
      <c r="W19" s="15">
        <f>SUMPRODUCT(($B$4='[20]Calculator Data Summary'!$B$5:$AG$5)*($B$5='[20]Calculator Data Summary'!$B$6:$AG$6)*($B$6='[20]Calculator Data Summary'!$B$4:$AG$4)*(W$13='[20]Calculator Data Summary'!$B$7:$AG$7)*($K19='[20]Calculator Data Summary'!$A$8:$A$21)*'[20]Calculator Data Summary'!$B$8:$AG$21)</f>
        <v>27.44</v>
      </c>
      <c r="X19" s="19">
        <f>SUMPRODUCT(($B$4='[20]Calculator Data Summary'!$B$5:$AG$5)*($B$5='[20]Calculator Data Summary'!$B$6:$AG$6)*($B$6='[20]Calculator Data Summary'!$B$4:$AG$4)*(X$13='[20]Calculator Data Summary'!$B$7:$AG$7)*($K19='[20]Calculator Data Summary'!$A$8:$A$21)*'[20]Calculator Data Summary'!$B$8:$AG$21)</f>
        <v>28.06</v>
      </c>
      <c r="Z19" s="12" t="s">
        <v>20</v>
      </c>
      <c r="AA19" s="15">
        <f>SUMPRODUCT(($B$4='[21]Calculator Data Summary'!$B$5:$AG$5)*($B$5='[21]Calculator Data Summary'!$B$6:$AG$6)*($B$6='[21]Calculator Data Summary'!$B$4:$AG$4)*(AA$13='[21]Calculator Data Summary'!$B$7:$AG$7)*($K19='[21]Calculator Data Summary'!$A$8:$A$21)*'[21]Calculator Data Summary'!$B$8:$AG$21)</f>
        <v>0</v>
      </c>
      <c r="AB19" s="15">
        <f>SUMPRODUCT(($B$4='[21]Calculator Data Summary'!$B$5:$AG$5)*($B$5='[21]Calculator Data Summary'!$B$6:$AG$6)*($B$6='[21]Calculator Data Summary'!$B$4:$AG$4)*(AB$13='[21]Calculator Data Summary'!$B$7:$AG$7)*($K19='[21]Calculator Data Summary'!$A$8:$A$21)*'[21]Calculator Data Summary'!$B$8:$AG$21)</f>
        <v>0</v>
      </c>
      <c r="AC19" s="19">
        <f>SUMPRODUCT(($B$4='[21]Calculator Data Summary'!$B$5:$AG$5)*($B$5='[21]Calculator Data Summary'!$B$6:$AG$6)*($B$6='[21]Calculator Data Summary'!$B$4:$AG$4)*(AC$13='[21]Calculator Data Summary'!$B$7:$AG$7)*($K19='[21]Calculator Data Summary'!$A$8:$A$21)*'[21]Calculator Data Summary'!$B$8:$AG$21)</f>
        <v>0</v>
      </c>
      <c r="AE19" s="12" t="s">
        <v>20</v>
      </c>
      <c r="AF19" s="15">
        <f>SUMPRODUCT(($B$4='[21]Calculator Data Summary'!$B$5:$AG$5)*($B$5='[21]Calculator Data Summary'!$B$6:$AG$6)*($B$6='[21]Calculator Data Summary'!$B$4:$AG$4)*(AF$13='[21]Calculator Data Summary'!$B$7:$AG$7)*($K19='[21]Calculator Data Summary'!$A$8:$A$21)*'[21]Calculator Data Summary'!$B$8:$AG$21)</f>
        <v>0</v>
      </c>
      <c r="AG19" s="15">
        <f>SUMPRODUCT(($B$4='[21]Calculator Data Summary'!$B$5:$AG$5)*($B$5='[21]Calculator Data Summary'!$B$6:$AG$6)*($B$6='[21]Calculator Data Summary'!$B$4:$AG$4)*(AG$13='[21]Calculator Data Summary'!$B$7:$AG$7)*($K19='[21]Calculator Data Summary'!$A$8:$A$21)*'[21]Calculator Data Summary'!$B$8:$AG$21)</f>
        <v>0</v>
      </c>
      <c r="AH19" s="19">
        <f>SUMPRODUCT(($B$4='[21]Calculator Data Summary'!$B$5:$AG$5)*($B$5='[21]Calculator Data Summary'!$B$6:$AG$6)*($B$6='[21]Calculator Data Summary'!$B$4:$AG$4)*(AH$13='[21]Calculator Data Summary'!$B$7:$AG$7)*($K19='[21]Calculator Data Summary'!$A$8:$A$21)*'[21]Calculator Data Summary'!$B$8:$AG$21)</f>
        <v>0</v>
      </c>
      <c r="AJ19" s="12" t="s">
        <v>20</v>
      </c>
      <c r="AK19" s="15">
        <f>SUMPRODUCT(($B$4='[21]Calculator Data Summary'!$B$5:$AG$5)*($B$5='[21]Calculator Data Summary'!$B$6:$AG$6)*($B$6='[21]Calculator Data Summary'!$B$4:$AG$4)*(AK$13='[21]Calculator Data Summary'!$B$7:$AG$7)*($K19='[21]Calculator Data Summary'!$A$8:$A$21)*'[21]Calculator Data Summary'!$B$8:$AG$21)</f>
        <v>0</v>
      </c>
      <c r="AL19" s="15">
        <f>SUMPRODUCT(($B$4='[21]Calculator Data Summary'!$B$5:$AG$5)*($B$5='[21]Calculator Data Summary'!$B$6:$AG$6)*($B$6='[21]Calculator Data Summary'!$B$4:$AG$4)*(AL$13='[21]Calculator Data Summary'!$B$7:$AG$7)*($K19='[21]Calculator Data Summary'!$A$8:$A$21)*'[21]Calculator Data Summary'!$B$8:$AG$21)</f>
        <v>0</v>
      </c>
      <c r="AM19" s="19">
        <f>SUMPRODUCT(($B$4='[21]Calculator Data Summary'!$B$5:$AG$5)*($B$5='[21]Calculator Data Summary'!$B$6:$AG$6)*($B$6='[21]Calculator Data Summary'!$B$4:$AG$4)*(AM$13='[21]Calculator Data Summary'!$B$7:$AG$7)*($K19='[21]Calculator Data Summary'!$A$8:$A$21)*'[21]Calculator Data Summary'!$B$8:$AG$21)</f>
        <v>0</v>
      </c>
      <c r="AO19" s="12" t="s">
        <v>20</v>
      </c>
      <c r="AP19" s="15">
        <f>SUMPRODUCT(($B$4='[21]Calculator Data Summary'!$B$5:$AG$5)*($B$5='[21]Calculator Data Summary'!$B$6:$AG$6)*($B$6='[21]Calculator Data Summary'!$B$4:$AG$4)*(AP$13='[21]Calculator Data Summary'!$B$7:$AG$7)*($K19='[21]Calculator Data Summary'!$A$8:$A$21)*'[21]Calculator Data Summary'!$B$8:$AG$21)</f>
        <v>0</v>
      </c>
      <c r="AQ19" s="15">
        <f>SUMPRODUCT(($B$4='[21]Calculator Data Summary'!$B$5:$AG$5)*($B$5='[21]Calculator Data Summary'!$B$6:$AG$6)*($B$6='[21]Calculator Data Summary'!$B$4:$AG$4)*(AQ$13='[21]Calculator Data Summary'!$B$7:$AG$7)*($K19='[21]Calculator Data Summary'!$A$8:$A$21)*'[21]Calculator Data Summary'!$B$8:$AG$21)</f>
        <v>0</v>
      </c>
      <c r="AR19" s="19">
        <f>SUMPRODUCT(($B$4='[21]Calculator Data Summary'!$B$5:$AG$5)*($B$5='[21]Calculator Data Summary'!$B$6:$AG$6)*($B$6='[21]Calculator Data Summary'!$B$4:$AG$4)*(AR$13='[21]Calculator Data Summary'!$B$7:$AG$7)*($K19='[21]Calculator Data Summary'!$A$8:$A$21)*'[21]Calculator Data Summary'!$B$8:$AG$21)</f>
        <v>0</v>
      </c>
      <c r="AT19" s="12" t="s">
        <v>20</v>
      </c>
      <c r="AU19" s="15">
        <f>SUMPRODUCT(($B$4='[21]Calculator Data Summary'!$B$5:$AG$5)*($B$5='[21]Calculator Data Summary'!$B$6:$AG$6)*($B$6='[21]Calculator Data Summary'!$B$4:$AG$4)*(AU$13='[21]Calculator Data Summary'!$B$7:$AG$7)*($K19='[21]Calculator Data Summary'!$A$8:$A$21)*'[21]Calculator Data Summary'!$B$8:$AG$21)</f>
        <v>0</v>
      </c>
      <c r="AV19" s="15">
        <f>SUMPRODUCT(($B$4='[21]Calculator Data Summary'!$B$5:$AG$5)*($B$5='[21]Calculator Data Summary'!$B$6:$AG$6)*($B$6='[21]Calculator Data Summary'!$B$4:$AG$4)*(AV$13='[21]Calculator Data Summary'!$B$7:$AG$7)*($K19='[21]Calculator Data Summary'!$A$8:$A$21)*'[21]Calculator Data Summary'!$B$8:$AG$21)</f>
        <v>0</v>
      </c>
      <c r="AW19" s="19">
        <f>SUMPRODUCT(($B$4='[21]Calculator Data Summary'!$B$5:$AG$5)*($B$5='[21]Calculator Data Summary'!$B$6:$AG$6)*($B$6='[21]Calculator Data Summary'!$B$4:$AG$4)*(AW$13='[21]Calculator Data Summary'!$B$7:$AG$7)*($K19='[21]Calculator Data Summary'!$A$8:$A$21)*'[21]Calculator Data Summary'!$B$8:$AG$21)</f>
        <v>0</v>
      </c>
      <c r="AY19" s="12" t="s">
        <v>20</v>
      </c>
      <c r="AZ19" s="15">
        <f>SUMPRODUCT(($B$4='[21]Calculator Data Summary'!$B$5:$AG$5)*($B$5='[21]Calculator Data Summary'!$B$6:$AG$6)*($B$6='[21]Calculator Data Summary'!$B$4:$AG$4)*(AZ$13='[21]Calculator Data Summary'!$B$7:$AG$7)*($K19='[21]Calculator Data Summary'!$A$8:$A$21)*'[21]Calculator Data Summary'!$B$8:$AG$21)</f>
        <v>0</v>
      </c>
      <c r="BA19" s="15">
        <f>SUMPRODUCT(($B$4='[21]Calculator Data Summary'!$B$5:$AG$5)*($B$5='[21]Calculator Data Summary'!$B$6:$AG$6)*($B$6='[21]Calculator Data Summary'!$B$4:$AG$4)*(BA$13='[21]Calculator Data Summary'!$B$7:$AG$7)*($K19='[21]Calculator Data Summary'!$A$8:$A$21)*'[21]Calculator Data Summary'!$B$8:$AG$21)</f>
        <v>0</v>
      </c>
      <c r="BB19" s="19">
        <f>SUMPRODUCT(($B$4='[21]Calculator Data Summary'!$B$5:$AG$5)*($B$5='[21]Calculator Data Summary'!$B$6:$AG$6)*($B$6='[21]Calculator Data Summary'!$B$4:$AG$4)*(BB$13='[21]Calculator Data Summary'!$B$7:$AG$7)*($K19='[21]Calculator Data Summary'!$A$8:$A$21)*'[21]Calculator Data Summary'!$B$8:$AG$21)</f>
        <v>0</v>
      </c>
      <c r="BD19" s="12" t="s">
        <v>20</v>
      </c>
      <c r="BE19" s="15">
        <f>SUMPRODUCT(($B$4='[21]Calculator Data Summary'!$B$5:$AG$5)*($B$5='[21]Calculator Data Summary'!$B$6:$AG$6)*($B$6='[21]Calculator Data Summary'!$B$4:$AG$4)*(BE$13='[21]Calculator Data Summary'!$B$7:$AG$7)*($K19='[21]Calculator Data Summary'!$A$8:$A$21)*'[21]Calculator Data Summary'!$B$8:$AG$21)</f>
        <v>0</v>
      </c>
      <c r="BF19" s="15">
        <f>SUMPRODUCT(($B$4='[21]Calculator Data Summary'!$B$5:$AG$5)*($B$5='[21]Calculator Data Summary'!$B$6:$AG$6)*($B$6='[21]Calculator Data Summary'!$B$4:$AG$4)*(BF$13='[21]Calculator Data Summary'!$B$7:$AG$7)*($K19='[21]Calculator Data Summary'!$A$8:$A$21)*'[21]Calculator Data Summary'!$B$8:$AG$21)</f>
        <v>0</v>
      </c>
      <c r="BG19" s="19">
        <f>SUMPRODUCT(($B$4='[21]Calculator Data Summary'!$B$5:$AG$5)*($B$5='[21]Calculator Data Summary'!$B$6:$AG$6)*($B$6='[21]Calculator Data Summary'!$B$4:$AG$4)*(BG$13='[21]Calculator Data Summary'!$B$7:$AG$7)*($K19='[21]Calculator Data Summary'!$A$8:$A$21)*'[21]Calculator Data Summary'!$B$8:$AG$21)</f>
        <v>0</v>
      </c>
      <c r="BI19" s="12" t="s">
        <v>20</v>
      </c>
      <c r="BJ19" s="15">
        <f>SUMPRODUCT(($B$4='[21]Calculator Data Summary'!$B$5:$AG$5)*($B$5='[21]Calculator Data Summary'!$B$6:$AG$6)*($B$6='[21]Calculator Data Summary'!$B$4:$AG$4)*(BJ$13='[21]Calculator Data Summary'!$B$7:$AG$7)*($K19='[21]Calculator Data Summary'!$A$8:$A$21)*'[21]Calculator Data Summary'!$B$8:$AG$21)</f>
        <v>0</v>
      </c>
      <c r="BK19" s="15">
        <f>SUMPRODUCT(($B$4='[21]Calculator Data Summary'!$B$5:$AG$5)*($B$5='[21]Calculator Data Summary'!$B$6:$AG$6)*($B$6='[21]Calculator Data Summary'!$B$4:$AG$4)*(BK$13='[21]Calculator Data Summary'!$B$7:$AG$7)*($K19='[21]Calculator Data Summary'!$A$8:$A$21)*'[21]Calculator Data Summary'!$B$8:$AG$21)</f>
        <v>0</v>
      </c>
      <c r="BL19" s="19">
        <f>SUMPRODUCT(($B$4='[21]Calculator Data Summary'!$B$5:$AG$5)*($B$5='[21]Calculator Data Summary'!$B$6:$AG$6)*($B$6='[21]Calculator Data Summary'!$B$4:$AG$4)*(BL$13='[21]Calculator Data Summary'!$B$7:$AG$7)*($K19='[21]Calculator Data Summary'!$A$8:$A$21)*'[21]Calculator Data Summary'!$B$8:$AG$21)</f>
        <v>0</v>
      </c>
      <c r="BN19" s="12" t="s">
        <v>20</v>
      </c>
      <c r="BO19" s="15">
        <f>SUMPRODUCT(($B$4='[21]Calculator Data Summary'!$B$5:$AG$5)*($B$5='[21]Calculator Data Summary'!$B$6:$AG$6)*($B$6='[21]Calculator Data Summary'!$B$4:$AG$4)*(BO$13='[21]Calculator Data Summary'!$B$7:$AG$7)*($K19='[21]Calculator Data Summary'!$A$8:$A$21)*'[21]Calculator Data Summary'!$B$8:$AG$21)</f>
        <v>0</v>
      </c>
      <c r="BP19" s="15">
        <f>SUMPRODUCT(($B$4='[21]Calculator Data Summary'!$B$5:$AG$5)*($B$5='[21]Calculator Data Summary'!$B$6:$AG$6)*($B$6='[21]Calculator Data Summary'!$B$4:$AG$4)*(BP$13='[21]Calculator Data Summary'!$B$7:$AG$7)*($K19='[21]Calculator Data Summary'!$A$8:$A$21)*'[21]Calculator Data Summary'!$B$8:$AG$21)</f>
        <v>0</v>
      </c>
      <c r="BQ19" s="19">
        <f>SUMPRODUCT(($B$4='[21]Calculator Data Summary'!$B$5:$AG$5)*($B$5='[21]Calculator Data Summary'!$B$6:$AG$6)*($B$6='[21]Calculator Data Summary'!$B$4:$AG$4)*(BQ$13='[21]Calculator Data Summary'!$B$7:$AG$7)*($K19='[21]Calculator Data Summary'!$A$8:$A$21)*'[21]Calculator Data Summary'!$B$8:$AG$21)</f>
        <v>0</v>
      </c>
      <c r="BS19" s="12" t="s">
        <v>20</v>
      </c>
      <c r="BT19" s="15">
        <f>SUMPRODUCT(($B$4='[21]Calculator Data Summary'!$B$5:$AG$5)*($B$5='[21]Calculator Data Summary'!$B$6:$AG$6)*($B$6='[21]Calculator Data Summary'!$B$4:$AG$4)*(BT$13='[21]Calculator Data Summary'!$B$7:$AG$7)*($K19='[21]Calculator Data Summary'!$A$8:$A$21)*'[21]Calculator Data Summary'!$B$8:$AG$21)</f>
        <v>0</v>
      </c>
      <c r="BU19" s="15">
        <f>SUMPRODUCT(($B$4='[21]Calculator Data Summary'!$B$5:$AG$5)*($B$5='[21]Calculator Data Summary'!$B$6:$AG$6)*($B$6='[21]Calculator Data Summary'!$B$4:$AG$4)*(BU$13='[21]Calculator Data Summary'!$B$7:$AG$7)*($K19='[21]Calculator Data Summary'!$A$8:$A$21)*'[21]Calculator Data Summary'!$B$8:$AG$21)</f>
        <v>0</v>
      </c>
      <c r="BV19" s="19">
        <f>SUMPRODUCT(($B$4='[21]Calculator Data Summary'!$B$5:$AG$5)*($B$5='[21]Calculator Data Summary'!$B$6:$AG$6)*($B$6='[21]Calculator Data Summary'!$B$4:$AG$4)*(BV$13='[21]Calculator Data Summary'!$B$7:$AG$7)*($K19='[21]Calculator Data Summary'!$A$8:$A$21)*'[21]Calculator Data Summary'!$B$8:$AG$21)</f>
        <v>0</v>
      </c>
      <c r="BX19" s="12" t="s">
        <v>20</v>
      </c>
      <c r="BY19" s="15">
        <f>SUMPRODUCT(($B$4='[21]Calculator Data Summary'!$B$5:$AG$5)*($B$5='[21]Calculator Data Summary'!$B$6:$AG$6)*($B$6='[21]Calculator Data Summary'!$B$4:$AG$4)*(BY$13='[21]Calculator Data Summary'!$B$7:$AG$7)*($K19='[21]Calculator Data Summary'!$A$8:$A$21)*'[21]Calculator Data Summary'!$B$8:$AG$21)</f>
        <v>0</v>
      </c>
      <c r="BZ19" s="15">
        <f>SUMPRODUCT(($B$4='[21]Calculator Data Summary'!$B$5:$AG$5)*($B$5='[21]Calculator Data Summary'!$B$6:$AG$6)*($B$6='[21]Calculator Data Summary'!$B$4:$AG$4)*(BZ$13='[21]Calculator Data Summary'!$B$7:$AG$7)*($K19='[21]Calculator Data Summary'!$A$8:$A$21)*'[21]Calculator Data Summary'!$B$8:$AG$21)</f>
        <v>0</v>
      </c>
      <c r="CA19" s="19">
        <f>SUMPRODUCT(($B$4='[21]Calculator Data Summary'!$B$5:$AG$5)*($B$5='[21]Calculator Data Summary'!$B$6:$AG$6)*($B$6='[21]Calculator Data Summary'!$B$4:$AG$4)*(CA$13='[21]Calculator Data Summary'!$B$7:$AG$7)*($K19='[21]Calculator Data Summary'!$A$8:$A$21)*'[21]Calculator Data Summary'!$B$8:$AG$21)</f>
        <v>0</v>
      </c>
      <c r="CC19" s="12" t="s">
        <v>20</v>
      </c>
      <c r="CD19" s="15">
        <f>SUMPRODUCT(($B$4='[21]Calculator Data Summary'!$B$5:$AG$5)*($B$5='[21]Calculator Data Summary'!$B$6:$AG$6)*($B$6='[21]Calculator Data Summary'!$B$4:$AG$4)*(CD$13='[21]Calculator Data Summary'!$B$7:$AG$7)*($K19='[21]Calculator Data Summary'!$A$8:$A$21)*'[21]Calculator Data Summary'!$B$8:$AG$21)</f>
        <v>0</v>
      </c>
      <c r="CE19" s="15">
        <f>SUMPRODUCT(($B$4='[21]Calculator Data Summary'!$B$5:$AG$5)*($B$5='[21]Calculator Data Summary'!$B$6:$AG$6)*($B$6='[21]Calculator Data Summary'!$B$4:$AG$4)*(CE$13='[21]Calculator Data Summary'!$B$7:$AG$7)*($K19='[21]Calculator Data Summary'!$A$8:$A$21)*'[21]Calculator Data Summary'!$B$8:$AG$21)</f>
        <v>0</v>
      </c>
      <c r="CF19" s="19">
        <f>SUMPRODUCT(($B$4='[21]Calculator Data Summary'!$B$5:$AG$5)*($B$5='[21]Calculator Data Summary'!$B$6:$AG$6)*($B$6='[21]Calculator Data Summary'!$B$4:$AG$4)*(CF$13='[21]Calculator Data Summary'!$B$7:$AG$7)*($K19='[21]Calculator Data Summary'!$A$8:$A$21)*'[21]Calculator Data Summary'!$B$8:$AG$21)</f>
        <v>0</v>
      </c>
      <c r="CH19" s="12" t="s">
        <v>20</v>
      </c>
      <c r="CI19" s="15">
        <f>SUMPRODUCT(($B$4='[21]Calculator Data Summary'!$B$5:$AG$5)*($B$5='[21]Calculator Data Summary'!$B$6:$AG$6)*($B$6='[21]Calculator Data Summary'!$B$4:$AG$4)*(CI$13='[21]Calculator Data Summary'!$B$7:$AG$7)*($K19='[21]Calculator Data Summary'!$A$8:$A$21)*'[21]Calculator Data Summary'!$B$8:$AG$21)</f>
        <v>0</v>
      </c>
      <c r="CJ19" s="15">
        <f>SUMPRODUCT(($B$4='[21]Calculator Data Summary'!$B$5:$AG$5)*($B$5='[21]Calculator Data Summary'!$B$6:$AG$6)*($B$6='[21]Calculator Data Summary'!$B$4:$AG$4)*(CJ$13='[21]Calculator Data Summary'!$B$7:$AG$7)*($K19='[21]Calculator Data Summary'!$A$8:$A$21)*'[21]Calculator Data Summary'!$B$8:$AG$21)</f>
        <v>0</v>
      </c>
      <c r="CK19" s="19">
        <f>SUMPRODUCT(($B$4='[21]Calculator Data Summary'!$B$5:$AG$5)*($B$5='[21]Calculator Data Summary'!$B$6:$AG$6)*($B$6='[21]Calculator Data Summary'!$B$4:$AG$4)*(CK$13='[21]Calculator Data Summary'!$B$7:$AG$7)*($K19='[21]Calculator Data Summary'!$A$8:$A$21)*'[21]Calculator Data Summary'!$B$8:$AG$21)</f>
        <v>0</v>
      </c>
      <c r="CM19" s="12" t="s">
        <v>20</v>
      </c>
      <c r="CN19" s="15">
        <f>SUMPRODUCT(($B$4='[21]Calculator Data Summary'!$B$5:$AG$5)*($B$5='[21]Calculator Data Summary'!$B$6:$AG$6)*($B$6='[21]Calculator Data Summary'!$B$4:$AG$4)*(CN$13='[21]Calculator Data Summary'!$B$7:$AG$7)*($K19='[21]Calculator Data Summary'!$A$8:$A$21)*'[21]Calculator Data Summary'!$B$8:$AG$21)</f>
        <v>0</v>
      </c>
      <c r="CO19" s="15">
        <f>SUMPRODUCT(($B$4='[21]Calculator Data Summary'!$B$5:$AG$5)*($B$5='[21]Calculator Data Summary'!$B$6:$AG$6)*($B$6='[21]Calculator Data Summary'!$B$4:$AG$4)*(CO$13='[21]Calculator Data Summary'!$B$7:$AG$7)*($K19='[21]Calculator Data Summary'!$A$8:$A$21)*'[21]Calculator Data Summary'!$B$8:$AG$21)</f>
        <v>0</v>
      </c>
      <c r="CP19" s="19">
        <f>SUMPRODUCT(($B$4='[21]Calculator Data Summary'!$B$5:$AG$5)*($B$5='[21]Calculator Data Summary'!$B$6:$AG$6)*($B$6='[21]Calculator Data Summary'!$B$4:$AG$4)*(CP$13='[21]Calculator Data Summary'!$B$7:$AG$7)*($K19='[21]Calculator Data Summary'!$A$8:$A$21)*'[21]Calculator Data Summary'!$B$8:$AG$21)</f>
        <v>0</v>
      </c>
      <c r="CR19" s="12" t="s">
        <v>20</v>
      </c>
      <c r="CS19" s="15">
        <f>SUMPRODUCT(($B$4='[21]Calculator Data Summary'!$B$5:$AG$5)*($B$5='[21]Calculator Data Summary'!$B$6:$AG$6)*($B$6='[21]Calculator Data Summary'!$B$4:$AG$4)*(CS$13='[21]Calculator Data Summary'!$B$7:$AG$7)*($K19='[21]Calculator Data Summary'!$A$8:$A$21)*'[21]Calculator Data Summary'!$B$8:$AG$21)</f>
        <v>0</v>
      </c>
      <c r="CT19" s="15">
        <f>SUMPRODUCT(($B$4='[21]Calculator Data Summary'!$B$5:$AG$5)*($B$5='[21]Calculator Data Summary'!$B$6:$AG$6)*($B$6='[21]Calculator Data Summary'!$B$4:$AG$4)*(CT$13='[21]Calculator Data Summary'!$B$7:$AG$7)*($K19='[21]Calculator Data Summary'!$A$8:$A$21)*'[21]Calculator Data Summary'!$B$8:$AG$21)</f>
        <v>0</v>
      </c>
      <c r="CU19" s="19">
        <f>SUMPRODUCT(($B$4='[21]Calculator Data Summary'!$B$5:$AG$5)*($B$5='[21]Calculator Data Summary'!$B$6:$AG$6)*($B$6='[21]Calculator Data Summary'!$B$4:$AG$4)*(CU$13='[21]Calculator Data Summary'!$B$7:$AG$7)*($K19='[21]Calculator Data Summary'!$A$8:$A$21)*'[21]Calculator Data Summary'!$B$8:$AG$21)</f>
        <v>0</v>
      </c>
      <c r="CW19" s="12" t="s">
        <v>20</v>
      </c>
      <c r="CX19" s="15">
        <f>SUMPRODUCT(($B$4='[21]Calculator Data Summary'!$B$5:$AG$5)*($B$5='[21]Calculator Data Summary'!$B$6:$AG$6)*($B$6='[21]Calculator Data Summary'!$B$4:$AG$4)*(CX$13='[21]Calculator Data Summary'!$B$7:$AG$7)*($K19='[21]Calculator Data Summary'!$A$8:$A$21)*'[21]Calculator Data Summary'!$B$8:$AG$21)</f>
        <v>0</v>
      </c>
      <c r="CY19" s="15">
        <f>SUMPRODUCT(($B$4='[21]Calculator Data Summary'!$B$5:$AG$5)*($B$5='[21]Calculator Data Summary'!$B$6:$AG$6)*($B$6='[21]Calculator Data Summary'!$B$4:$AG$4)*(CY$13='[21]Calculator Data Summary'!$B$7:$AG$7)*($K19='[21]Calculator Data Summary'!$A$8:$A$21)*'[21]Calculator Data Summary'!$B$8:$AG$21)</f>
        <v>0</v>
      </c>
      <c r="CZ19" s="19">
        <f>SUMPRODUCT(($B$4='[21]Calculator Data Summary'!$B$5:$AG$5)*($B$5='[21]Calculator Data Summary'!$B$6:$AG$6)*($B$6='[21]Calculator Data Summary'!$B$4:$AG$4)*(CZ$13='[21]Calculator Data Summary'!$B$7:$AG$7)*($K19='[21]Calculator Data Summary'!$A$8:$A$21)*'[21]Calculator Data Summary'!$B$8:$AG$21)</f>
        <v>0</v>
      </c>
      <c r="DB19" s="12" t="s">
        <v>20</v>
      </c>
      <c r="DC19" s="15">
        <f>SUMPRODUCT(($B$4='[21]Calculator Data Summary'!$B$5:$AG$5)*($B$5='[21]Calculator Data Summary'!$B$6:$AG$6)*($B$6='[21]Calculator Data Summary'!$B$4:$AG$4)*(DC$13='[21]Calculator Data Summary'!$B$7:$AG$7)*($K19='[21]Calculator Data Summary'!$A$8:$A$21)*'[21]Calculator Data Summary'!$B$8:$AG$21)</f>
        <v>0</v>
      </c>
      <c r="DD19" s="15">
        <f>SUMPRODUCT(($B$4='[21]Calculator Data Summary'!$B$5:$AG$5)*($B$5='[21]Calculator Data Summary'!$B$6:$AG$6)*($B$6='[21]Calculator Data Summary'!$B$4:$AG$4)*(DD$13='[21]Calculator Data Summary'!$B$7:$AG$7)*($K19='[21]Calculator Data Summary'!$A$8:$A$21)*'[21]Calculator Data Summary'!$B$8:$AG$21)</f>
        <v>0</v>
      </c>
      <c r="DE19" s="19">
        <f>SUMPRODUCT(($B$4='[21]Calculator Data Summary'!$B$5:$AG$5)*($B$5='[21]Calculator Data Summary'!$B$6:$AG$6)*($B$6='[21]Calculator Data Summary'!$B$4:$AG$4)*(DE$13='[21]Calculator Data Summary'!$B$7:$AG$7)*($K19='[21]Calculator Data Summary'!$A$8:$A$21)*'[21]Calculator Data Summary'!$B$8:$AG$21)</f>
        <v>0</v>
      </c>
      <c r="DG19" s="12" t="s">
        <v>20</v>
      </c>
      <c r="DH19" s="15">
        <f>SUMPRODUCT(($B$4='[21]Calculator Data Summary'!$B$5:$AG$5)*($B$5='[21]Calculator Data Summary'!$B$6:$AG$6)*($B$6='[21]Calculator Data Summary'!$B$4:$AG$4)*(DH$13='[21]Calculator Data Summary'!$B$7:$AG$7)*($K19='[21]Calculator Data Summary'!$A$8:$A$21)*'[21]Calculator Data Summary'!$B$8:$AG$21)</f>
        <v>0</v>
      </c>
      <c r="DI19" s="15">
        <f>SUMPRODUCT(($B$4='[21]Calculator Data Summary'!$B$5:$AG$5)*($B$5='[21]Calculator Data Summary'!$B$6:$AG$6)*($B$6='[21]Calculator Data Summary'!$B$4:$AG$4)*(DI$13='[21]Calculator Data Summary'!$B$7:$AG$7)*($K19='[21]Calculator Data Summary'!$A$8:$A$21)*'[21]Calculator Data Summary'!$B$8:$AG$21)</f>
        <v>0</v>
      </c>
      <c r="DJ19" s="19">
        <f>SUMPRODUCT(($B$4='[21]Calculator Data Summary'!$B$5:$AG$5)*($B$5='[21]Calculator Data Summary'!$B$6:$AG$6)*($B$6='[21]Calculator Data Summary'!$B$4:$AG$4)*(DJ$13='[21]Calculator Data Summary'!$B$7:$AG$7)*($K19='[21]Calculator Data Summary'!$A$8:$A$21)*'[21]Calculator Data Summary'!$B$8:$AG$21)</f>
        <v>0</v>
      </c>
      <c r="DL19" s="12" t="s">
        <v>20</v>
      </c>
      <c r="DM19" s="15">
        <f>SUMPRODUCT(($B$4='[21]Calculator Data Summary'!$B$5:$AG$5)*($B$5='[21]Calculator Data Summary'!$B$6:$AG$6)*($B$6='[21]Calculator Data Summary'!$B$4:$AG$4)*(DM$13='[21]Calculator Data Summary'!$B$7:$AG$7)*($K19='[21]Calculator Data Summary'!$A$8:$A$21)*'[21]Calculator Data Summary'!$B$8:$AG$21)</f>
        <v>0</v>
      </c>
      <c r="DN19" s="15">
        <f>SUMPRODUCT(($B$4='[21]Calculator Data Summary'!$B$5:$AG$5)*($B$5='[21]Calculator Data Summary'!$B$6:$AG$6)*($B$6='[21]Calculator Data Summary'!$B$4:$AG$4)*(DN$13='[21]Calculator Data Summary'!$B$7:$AG$7)*($K19='[21]Calculator Data Summary'!$A$8:$A$21)*'[21]Calculator Data Summary'!$B$8:$AG$21)</f>
        <v>0</v>
      </c>
      <c r="DO19" s="19">
        <f>SUMPRODUCT(($B$4='[21]Calculator Data Summary'!$B$5:$AG$5)*($B$5='[21]Calculator Data Summary'!$B$6:$AG$6)*($B$6='[21]Calculator Data Summary'!$B$4:$AG$4)*(DO$13='[21]Calculator Data Summary'!$B$7:$AG$7)*($K19='[21]Calculator Data Summary'!$A$8:$A$21)*'[21]Calculator Data Summary'!$B$8:$AG$21)</f>
        <v>0</v>
      </c>
      <c r="DQ19" s="12" t="s">
        <v>20</v>
      </c>
      <c r="DR19" s="15">
        <f>SUMPRODUCT(($B$4='[21]Calculator Data Summary'!$B$5:$AG$5)*($B$5='[21]Calculator Data Summary'!$B$6:$AG$6)*($B$6='[21]Calculator Data Summary'!$B$4:$AG$4)*(DR$13='[21]Calculator Data Summary'!$B$7:$AG$7)*($K19='[21]Calculator Data Summary'!$A$8:$A$21)*'[21]Calculator Data Summary'!$B$8:$AG$21)</f>
        <v>0</v>
      </c>
      <c r="DS19" s="15">
        <f>SUMPRODUCT(($B$4='[21]Calculator Data Summary'!$B$5:$AG$5)*($B$5='[21]Calculator Data Summary'!$B$6:$AG$6)*($B$6='[21]Calculator Data Summary'!$B$4:$AG$4)*(DS$13='[21]Calculator Data Summary'!$B$7:$AG$7)*($K19='[21]Calculator Data Summary'!$A$8:$A$21)*'[21]Calculator Data Summary'!$B$8:$AG$21)</f>
        <v>0</v>
      </c>
      <c r="DT19" s="19">
        <f>SUMPRODUCT(($B$4='[21]Calculator Data Summary'!$B$5:$AG$5)*($B$5='[21]Calculator Data Summary'!$B$6:$AG$6)*($B$6='[21]Calculator Data Summary'!$B$4:$AG$4)*(DT$13='[21]Calculator Data Summary'!$B$7:$AG$7)*($K19='[21]Calculator Data Summary'!$A$8:$A$21)*'[21]Calculator Data Summary'!$B$8:$AG$21)</f>
        <v>0</v>
      </c>
      <c r="DV19" s="12" t="s">
        <v>20</v>
      </c>
      <c r="DW19" s="15">
        <f>SUMPRODUCT(($B$4='[21]Calculator Data Summary'!$B$5:$AG$5)*($B$5='[21]Calculator Data Summary'!$B$6:$AG$6)*($B$6='[21]Calculator Data Summary'!$B$4:$AG$4)*(DW$13='[21]Calculator Data Summary'!$B$7:$AG$7)*($K19='[21]Calculator Data Summary'!$A$8:$A$21)*'[21]Calculator Data Summary'!$B$8:$AG$21)</f>
        <v>0</v>
      </c>
      <c r="DX19" s="15">
        <f>SUMPRODUCT(($B$4='[21]Calculator Data Summary'!$B$5:$AG$5)*($B$5='[21]Calculator Data Summary'!$B$6:$AG$6)*($B$6='[21]Calculator Data Summary'!$B$4:$AG$4)*(DX$13='[21]Calculator Data Summary'!$B$7:$AG$7)*($K19='[21]Calculator Data Summary'!$A$8:$A$21)*'[21]Calculator Data Summary'!$B$8:$AG$21)</f>
        <v>0</v>
      </c>
      <c r="DY19" s="19">
        <f>SUMPRODUCT(($B$4='[21]Calculator Data Summary'!$B$5:$AG$5)*($B$5='[21]Calculator Data Summary'!$B$6:$AG$6)*($B$6='[21]Calculator Data Summary'!$B$4:$AG$4)*(DY$13='[21]Calculator Data Summary'!$B$7:$AG$7)*($K19='[21]Calculator Data Summary'!$A$8:$A$21)*'[21]Calculator Data Summary'!$B$8:$AG$21)</f>
        <v>0</v>
      </c>
      <c r="EA19" s="12" t="s">
        <v>20</v>
      </c>
      <c r="EB19" s="15">
        <f>SUMPRODUCT(($B$4='[21]Calculator Data Summary'!$B$5:$AG$5)*($B$5='[21]Calculator Data Summary'!$B$6:$AG$6)*($B$6='[21]Calculator Data Summary'!$B$4:$AG$4)*(EB$13='[21]Calculator Data Summary'!$B$7:$AG$7)*($K19='[21]Calculator Data Summary'!$A$8:$A$21)*'[21]Calculator Data Summary'!$B$8:$AG$21)</f>
        <v>0</v>
      </c>
      <c r="EC19" s="15">
        <f>SUMPRODUCT(($B$4='[21]Calculator Data Summary'!$B$5:$AG$5)*($B$5='[21]Calculator Data Summary'!$B$6:$AG$6)*($B$6='[21]Calculator Data Summary'!$B$4:$AG$4)*(EC$13='[21]Calculator Data Summary'!$B$7:$AG$7)*($K19='[21]Calculator Data Summary'!$A$8:$A$21)*'[21]Calculator Data Summary'!$B$8:$AG$21)</f>
        <v>0</v>
      </c>
      <c r="ED19" s="19">
        <f>SUMPRODUCT(($B$4='[21]Calculator Data Summary'!$B$5:$AG$5)*($B$5='[21]Calculator Data Summary'!$B$6:$AG$6)*($B$6='[21]Calculator Data Summary'!$B$4:$AG$4)*(ED$13='[21]Calculator Data Summary'!$B$7:$AG$7)*($K19='[21]Calculator Data Summary'!$A$8:$A$21)*'[21]Calculator Data Summary'!$B$8:$AG$21)</f>
        <v>0</v>
      </c>
      <c r="EF19" s="12" t="s">
        <v>20</v>
      </c>
      <c r="EG19" s="15">
        <f>SUMPRODUCT(($B$4='[21]Calculator Data Summary'!$B$5:$AG$5)*($B$5='[21]Calculator Data Summary'!$B$6:$AG$6)*($B$6='[21]Calculator Data Summary'!$B$4:$AG$4)*(EG$13='[21]Calculator Data Summary'!$B$7:$AG$7)*($K19='[21]Calculator Data Summary'!$A$8:$A$21)*'[21]Calculator Data Summary'!$B$8:$AG$21)</f>
        <v>0</v>
      </c>
      <c r="EH19" s="15">
        <f>SUMPRODUCT(($B$4='[21]Calculator Data Summary'!$B$5:$AG$5)*($B$5='[21]Calculator Data Summary'!$B$6:$AG$6)*($B$6='[21]Calculator Data Summary'!$B$4:$AG$4)*(EH$13='[21]Calculator Data Summary'!$B$7:$AG$7)*($K19='[21]Calculator Data Summary'!$A$8:$A$21)*'[21]Calculator Data Summary'!$B$8:$AG$21)</f>
        <v>0</v>
      </c>
      <c r="EI19" s="19">
        <f>SUMPRODUCT(($B$4='[21]Calculator Data Summary'!$B$5:$AG$5)*($B$5='[21]Calculator Data Summary'!$B$6:$AG$6)*($B$6='[21]Calculator Data Summary'!$B$4:$AG$4)*(EI$13='[21]Calculator Data Summary'!$B$7:$AG$7)*($K19='[21]Calculator Data Summary'!$A$8:$A$21)*'[21]Calculator Data Summary'!$B$8:$AG$21)</f>
        <v>0</v>
      </c>
      <c r="EK19" s="12" t="s">
        <v>20</v>
      </c>
      <c r="EL19" s="15">
        <f>SUMPRODUCT(($B$4='[21]Calculator Data Summary'!$B$5:$AG$5)*($B$5='[21]Calculator Data Summary'!$B$6:$AG$6)*($B$6='[21]Calculator Data Summary'!$B$4:$AG$4)*(EL$13='[21]Calculator Data Summary'!$B$7:$AG$7)*($K19='[21]Calculator Data Summary'!$A$8:$A$21)*'[21]Calculator Data Summary'!$B$8:$AG$21)</f>
        <v>0</v>
      </c>
      <c r="EM19" s="15">
        <f>SUMPRODUCT(($B$4='[21]Calculator Data Summary'!$B$5:$AG$5)*($B$5='[21]Calculator Data Summary'!$B$6:$AG$6)*($B$6='[21]Calculator Data Summary'!$B$4:$AG$4)*(EM$13='[21]Calculator Data Summary'!$B$7:$AG$7)*($K19='[21]Calculator Data Summary'!$A$8:$A$21)*'[21]Calculator Data Summary'!$B$8:$AG$21)</f>
        <v>0</v>
      </c>
      <c r="EN19" s="19">
        <f>SUMPRODUCT(($B$4='[21]Calculator Data Summary'!$B$5:$AG$5)*($B$5='[21]Calculator Data Summary'!$B$6:$AG$6)*($B$6='[21]Calculator Data Summary'!$B$4:$AG$4)*(EN$13='[21]Calculator Data Summary'!$B$7:$AG$7)*($K19='[21]Calculator Data Summary'!$A$8:$A$21)*'[21]Calculator Data Summary'!$B$8:$AG$21)</f>
        <v>0</v>
      </c>
      <c r="EP19" s="12" t="s">
        <v>20</v>
      </c>
      <c r="EQ19" s="15">
        <f>SUMPRODUCT(($B$4='[21]Calculator Data Summary'!$B$5:$AG$5)*($B$5='[21]Calculator Data Summary'!$B$6:$AG$6)*($B$6='[21]Calculator Data Summary'!$B$4:$AG$4)*(EQ$13='[21]Calculator Data Summary'!$B$7:$AG$7)*($K19='[21]Calculator Data Summary'!$A$8:$A$21)*'[21]Calculator Data Summary'!$B$8:$AG$21)</f>
        <v>0</v>
      </c>
      <c r="ER19" s="15">
        <f>SUMPRODUCT(($B$4='[21]Calculator Data Summary'!$B$5:$AG$5)*($B$5='[21]Calculator Data Summary'!$B$6:$AG$6)*($B$6='[21]Calculator Data Summary'!$B$4:$AG$4)*(ER$13='[21]Calculator Data Summary'!$B$7:$AG$7)*($K19='[21]Calculator Data Summary'!$A$8:$A$21)*'[21]Calculator Data Summary'!$B$8:$AG$21)</f>
        <v>0</v>
      </c>
      <c r="ES19" s="19">
        <f>SUMPRODUCT(($B$4='[21]Calculator Data Summary'!$B$5:$AG$5)*($B$5='[21]Calculator Data Summary'!$B$6:$AG$6)*($B$6='[21]Calculator Data Summary'!$B$4:$AG$4)*(ES$13='[21]Calculator Data Summary'!$B$7:$AG$7)*($K19='[21]Calculator Data Summary'!$A$8:$A$21)*'[21]Calculator Data Summary'!$B$8:$AG$21)</f>
        <v>0</v>
      </c>
      <c r="EU19" s="12" t="s">
        <v>20</v>
      </c>
      <c r="EV19" s="15">
        <f>SUMPRODUCT(($B$4='[21]Calculator Data Summary'!$B$5:$AG$5)*($B$5='[21]Calculator Data Summary'!$B$6:$AG$6)*($B$6='[21]Calculator Data Summary'!$B$4:$AG$4)*(EV$13='[21]Calculator Data Summary'!$B$7:$AG$7)*($K19='[21]Calculator Data Summary'!$A$8:$A$21)*'[21]Calculator Data Summary'!$B$8:$AG$21)</f>
        <v>0</v>
      </c>
      <c r="EW19" s="15">
        <f>SUMPRODUCT(($B$4='[21]Calculator Data Summary'!$B$5:$AG$5)*($B$5='[21]Calculator Data Summary'!$B$6:$AG$6)*($B$6='[21]Calculator Data Summary'!$B$4:$AG$4)*(EW$13='[21]Calculator Data Summary'!$B$7:$AG$7)*($K19='[21]Calculator Data Summary'!$A$8:$A$21)*'[21]Calculator Data Summary'!$B$8:$AG$21)</f>
        <v>0</v>
      </c>
      <c r="EX19" s="19">
        <f>SUMPRODUCT(($B$4='[21]Calculator Data Summary'!$B$5:$AG$5)*($B$5='[21]Calculator Data Summary'!$B$6:$AG$6)*($B$6='[21]Calculator Data Summary'!$B$4:$AG$4)*(EX$13='[21]Calculator Data Summary'!$B$7:$AG$7)*($K19='[21]Calculator Data Summary'!$A$8:$A$21)*'[21]Calculator Data Summary'!$B$8:$AG$21)</f>
        <v>0</v>
      </c>
      <c r="EZ19" s="12" t="s">
        <v>20</v>
      </c>
      <c r="FA19" s="15">
        <f>SUMPRODUCT(($B$4='[21]Calculator Data Summary'!$B$5:$AG$5)*($B$5='[21]Calculator Data Summary'!$B$6:$AG$6)*($B$6='[21]Calculator Data Summary'!$B$4:$AG$4)*(FA$13='[21]Calculator Data Summary'!$B$7:$AG$7)*($K19='[21]Calculator Data Summary'!$A$8:$A$21)*'[21]Calculator Data Summary'!$B$8:$AG$21)</f>
        <v>0</v>
      </c>
      <c r="FB19" s="15">
        <f>SUMPRODUCT(($B$4='[21]Calculator Data Summary'!$B$5:$AG$5)*($B$5='[21]Calculator Data Summary'!$B$6:$AG$6)*($B$6='[21]Calculator Data Summary'!$B$4:$AG$4)*(FB$13='[21]Calculator Data Summary'!$B$7:$AG$7)*($K19='[21]Calculator Data Summary'!$A$8:$A$21)*'[21]Calculator Data Summary'!$B$8:$AG$21)</f>
        <v>0</v>
      </c>
      <c r="FC19" s="19">
        <f>SUMPRODUCT(($B$4='[21]Calculator Data Summary'!$B$5:$AG$5)*($B$5='[21]Calculator Data Summary'!$B$6:$AG$6)*($B$6='[21]Calculator Data Summary'!$B$4:$AG$4)*(FC$13='[21]Calculator Data Summary'!$B$7:$AG$7)*($K19='[21]Calculator Data Summary'!$A$8:$A$21)*'[21]Calculator Data Summary'!$B$8:$AG$21)</f>
        <v>0</v>
      </c>
      <c r="FE19" s="12" t="s">
        <v>20</v>
      </c>
      <c r="FF19" s="15">
        <f>SUMPRODUCT(($B$4='[21]Calculator Data Summary'!$B$5:$AG$5)*($B$5='[21]Calculator Data Summary'!$B$6:$AG$6)*($B$6='[21]Calculator Data Summary'!$B$4:$AG$4)*(FF$13='[21]Calculator Data Summary'!$B$7:$AG$7)*($K19='[21]Calculator Data Summary'!$A$8:$A$21)*'[21]Calculator Data Summary'!$B$8:$AG$21)</f>
        <v>0</v>
      </c>
      <c r="FG19" s="15">
        <f>SUMPRODUCT(($B$4='[21]Calculator Data Summary'!$B$5:$AG$5)*($B$5='[21]Calculator Data Summary'!$B$6:$AG$6)*($B$6='[21]Calculator Data Summary'!$B$4:$AG$4)*(FG$13='[21]Calculator Data Summary'!$B$7:$AG$7)*($K19='[21]Calculator Data Summary'!$A$8:$A$21)*'[21]Calculator Data Summary'!$B$8:$AG$21)</f>
        <v>0</v>
      </c>
      <c r="FH19" s="19">
        <f>SUMPRODUCT(($B$4='[21]Calculator Data Summary'!$B$5:$AG$5)*($B$5='[21]Calculator Data Summary'!$B$6:$AG$6)*($B$6='[21]Calculator Data Summary'!$B$4:$AG$4)*(FH$13='[21]Calculator Data Summary'!$B$7:$AG$7)*($K19='[21]Calculator Data Summary'!$A$8:$A$21)*'[21]Calculator Data Summary'!$B$8:$AG$21)</f>
        <v>0</v>
      </c>
      <c r="FJ19" s="12" t="s">
        <v>20</v>
      </c>
      <c r="FK19" s="15">
        <f>SUMPRODUCT(($B$4='[21]Calculator Data Summary'!$B$5:$AG$5)*($B$5='[21]Calculator Data Summary'!$B$6:$AG$6)*($B$6='[21]Calculator Data Summary'!$B$4:$AG$4)*(FK$13='[21]Calculator Data Summary'!$B$7:$AG$7)*($K19='[21]Calculator Data Summary'!$A$8:$A$21)*'[21]Calculator Data Summary'!$B$8:$AG$21)</f>
        <v>0</v>
      </c>
      <c r="FL19" s="15">
        <f>SUMPRODUCT(($B$4='[21]Calculator Data Summary'!$B$5:$AG$5)*($B$5='[21]Calculator Data Summary'!$B$6:$AG$6)*($B$6='[21]Calculator Data Summary'!$B$4:$AG$4)*(FL$13='[21]Calculator Data Summary'!$B$7:$AG$7)*($K19='[21]Calculator Data Summary'!$A$8:$A$21)*'[21]Calculator Data Summary'!$B$8:$AG$21)</f>
        <v>0</v>
      </c>
      <c r="FM19" s="19">
        <f>SUMPRODUCT(($B$4='[21]Calculator Data Summary'!$B$5:$AG$5)*($B$5='[21]Calculator Data Summary'!$B$6:$AG$6)*($B$6='[21]Calculator Data Summary'!$B$4:$AG$4)*(FM$13='[21]Calculator Data Summary'!$B$7:$AG$7)*($K19='[21]Calculator Data Summary'!$A$8:$A$21)*'[21]Calculator Data Summary'!$B$8:$AG$21)</f>
        <v>0</v>
      </c>
      <c r="FO19" s="12" t="s">
        <v>20</v>
      </c>
      <c r="FP19" s="15">
        <f>SUMPRODUCT(($B$4='[21]Calculator Data Summary'!$B$5:$AG$5)*($B$5='[21]Calculator Data Summary'!$B$6:$AG$6)*($B$6='[21]Calculator Data Summary'!$B$4:$AG$4)*(FP$13='[21]Calculator Data Summary'!$B$7:$AG$7)*($K19='[21]Calculator Data Summary'!$A$8:$A$21)*'[21]Calculator Data Summary'!$B$8:$AG$21)</f>
        <v>0</v>
      </c>
      <c r="FQ19" s="15">
        <f>SUMPRODUCT(($B$4='[21]Calculator Data Summary'!$B$5:$AG$5)*($B$5='[21]Calculator Data Summary'!$B$6:$AG$6)*($B$6='[21]Calculator Data Summary'!$B$4:$AG$4)*(FQ$13='[21]Calculator Data Summary'!$B$7:$AG$7)*($K19='[21]Calculator Data Summary'!$A$8:$A$21)*'[21]Calculator Data Summary'!$B$8:$AG$21)</f>
        <v>0</v>
      </c>
      <c r="FR19" s="19">
        <f>SUMPRODUCT(($B$4='[21]Calculator Data Summary'!$B$5:$AG$5)*($B$5='[21]Calculator Data Summary'!$B$6:$AG$6)*($B$6='[21]Calculator Data Summary'!$B$4:$AG$4)*(FR$13='[21]Calculator Data Summary'!$B$7:$AG$7)*($K19='[21]Calculator Data Summary'!$A$8:$A$21)*'[21]Calculator Data Summary'!$B$8:$AG$21)</f>
        <v>0</v>
      </c>
      <c r="FT19" s="12" t="s">
        <v>20</v>
      </c>
      <c r="FU19" s="15">
        <f>SUMPRODUCT(($B$4='[21]Calculator Data Summary'!$B$5:$AG$5)*($B$5='[21]Calculator Data Summary'!$B$6:$AG$6)*($B$6='[21]Calculator Data Summary'!$B$4:$AG$4)*(FU$13='[21]Calculator Data Summary'!$B$7:$AG$7)*($K19='[21]Calculator Data Summary'!$A$8:$A$21)*'[21]Calculator Data Summary'!$B$8:$AG$21)</f>
        <v>0</v>
      </c>
      <c r="FV19" s="15">
        <f>SUMPRODUCT(($B$4='[21]Calculator Data Summary'!$B$5:$AG$5)*($B$5='[21]Calculator Data Summary'!$B$6:$AG$6)*($B$6='[21]Calculator Data Summary'!$B$4:$AG$4)*(FV$13='[21]Calculator Data Summary'!$B$7:$AG$7)*($K19='[21]Calculator Data Summary'!$A$8:$A$21)*'[21]Calculator Data Summary'!$B$8:$AG$21)</f>
        <v>0</v>
      </c>
      <c r="FW19" s="19">
        <f>SUMPRODUCT(($B$4='[21]Calculator Data Summary'!$B$5:$AG$5)*($B$5='[21]Calculator Data Summary'!$B$6:$AG$6)*($B$6='[21]Calculator Data Summary'!$B$4:$AG$4)*(FW$13='[21]Calculator Data Summary'!$B$7:$AG$7)*($K19='[21]Calculator Data Summary'!$A$8:$A$21)*'[21]Calculator Data Summary'!$B$8:$AG$21)</f>
        <v>0</v>
      </c>
      <c r="FY19" s="12" t="s">
        <v>20</v>
      </c>
      <c r="FZ19" s="15">
        <f>SUMPRODUCT(($B$4='[21]Calculator Data Summary'!$B$5:$AG$5)*($B$5='[21]Calculator Data Summary'!$B$6:$AG$6)*($B$6='[21]Calculator Data Summary'!$B$4:$AG$4)*(FZ$13='[21]Calculator Data Summary'!$B$7:$AG$7)*($K19='[21]Calculator Data Summary'!$A$8:$A$21)*'[21]Calculator Data Summary'!$B$8:$AG$21)</f>
        <v>0</v>
      </c>
      <c r="GA19" s="15">
        <f>SUMPRODUCT(($B$4='[21]Calculator Data Summary'!$B$5:$AG$5)*($B$5='[21]Calculator Data Summary'!$B$6:$AG$6)*($B$6='[21]Calculator Data Summary'!$B$4:$AG$4)*(GA$13='[21]Calculator Data Summary'!$B$7:$AG$7)*($K19='[21]Calculator Data Summary'!$A$8:$A$21)*'[21]Calculator Data Summary'!$B$8:$AG$21)</f>
        <v>0</v>
      </c>
      <c r="GB19" s="19">
        <f>SUMPRODUCT(($B$4='[21]Calculator Data Summary'!$B$5:$AG$5)*($B$5='[21]Calculator Data Summary'!$B$6:$AG$6)*($B$6='[21]Calculator Data Summary'!$B$4:$AG$4)*(GB$13='[21]Calculator Data Summary'!$B$7:$AG$7)*($K19='[21]Calculator Data Summary'!$A$8:$A$21)*'[21]Calculator Data Summary'!$B$8:$AG$21)</f>
        <v>0</v>
      </c>
      <c r="GD19" s="12" t="s">
        <v>20</v>
      </c>
      <c r="GE19" s="15">
        <f>SUMPRODUCT(($B$4='[21]Calculator Data Summary'!$B$5:$AG$5)*($B$5='[21]Calculator Data Summary'!$B$6:$AG$6)*($B$6='[21]Calculator Data Summary'!$B$4:$AG$4)*(GE$13='[21]Calculator Data Summary'!$B$7:$AG$7)*($K19='[21]Calculator Data Summary'!$A$8:$A$21)*'[21]Calculator Data Summary'!$B$8:$AG$21)</f>
        <v>0</v>
      </c>
      <c r="GF19" s="15">
        <f>SUMPRODUCT(($B$4='[21]Calculator Data Summary'!$B$5:$AG$5)*($B$5='[21]Calculator Data Summary'!$B$6:$AG$6)*($B$6='[21]Calculator Data Summary'!$B$4:$AG$4)*(GF$13='[21]Calculator Data Summary'!$B$7:$AG$7)*($K19='[21]Calculator Data Summary'!$A$8:$A$21)*'[21]Calculator Data Summary'!$B$8:$AG$21)</f>
        <v>0</v>
      </c>
      <c r="GG19" s="19">
        <f>SUMPRODUCT(($B$4='[21]Calculator Data Summary'!$B$5:$AG$5)*($B$5='[21]Calculator Data Summary'!$B$6:$AG$6)*($B$6='[21]Calculator Data Summary'!$B$4:$AG$4)*(GG$13='[21]Calculator Data Summary'!$B$7:$AG$7)*($K19='[21]Calculator Data Summary'!$A$8:$A$21)*'[21]Calculator Data Summary'!$B$8:$AG$21)</f>
        <v>0</v>
      </c>
      <c r="GI19" s="12" t="s">
        <v>20</v>
      </c>
      <c r="GJ19" s="15">
        <f>SUMPRODUCT(($B$4='[21]Calculator Data Summary'!$B$5:$AG$5)*($B$5='[21]Calculator Data Summary'!$B$6:$AG$6)*($B$6='[21]Calculator Data Summary'!$B$4:$AG$4)*(GJ$13='[21]Calculator Data Summary'!$B$7:$AG$7)*($K19='[21]Calculator Data Summary'!$A$8:$A$21)*'[21]Calculator Data Summary'!$B$8:$AG$21)</f>
        <v>0</v>
      </c>
      <c r="GK19" s="15">
        <f>SUMPRODUCT(($B$4='[21]Calculator Data Summary'!$B$5:$AG$5)*($B$5='[21]Calculator Data Summary'!$B$6:$AG$6)*($B$6='[21]Calculator Data Summary'!$B$4:$AG$4)*(GK$13='[21]Calculator Data Summary'!$B$7:$AG$7)*($K19='[21]Calculator Data Summary'!$A$8:$A$21)*'[21]Calculator Data Summary'!$B$8:$AG$21)</f>
        <v>0</v>
      </c>
      <c r="GL19" s="19">
        <f>SUMPRODUCT(($B$4='[21]Calculator Data Summary'!$B$5:$AG$5)*($B$5='[21]Calculator Data Summary'!$B$6:$AG$6)*($B$6='[21]Calculator Data Summary'!$B$4:$AG$4)*(GL$13='[21]Calculator Data Summary'!$B$7:$AG$7)*($K19='[21]Calculator Data Summary'!$A$8:$A$21)*'[21]Calculator Data Summary'!$B$8:$AG$21)</f>
        <v>0</v>
      </c>
      <c r="GN19" s="12" t="s">
        <v>20</v>
      </c>
      <c r="GO19" s="15">
        <f>SUMPRODUCT(($B$4='[21]Calculator Data Summary'!$B$5:$AG$5)*($B$5='[21]Calculator Data Summary'!$B$6:$AG$6)*($B$6='[21]Calculator Data Summary'!$B$4:$AG$4)*(GO$13='[21]Calculator Data Summary'!$B$7:$AG$7)*($K19='[21]Calculator Data Summary'!$A$8:$A$21)*'[21]Calculator Data Summary'!$B$8:$AG$21)</f>
        <v>0</v>
      </c>
      <c r="GP19" s="15">
        <f>SUMPRODUCT(($B$4='[21]Calculator Data Summary'!$B$5:$AG$5)*($B$5='[21]Calculator Data Summary'!$B$6:$AG$6)*($B$6='[21]Calculator Data Summary'!$B$4:$AG$4)*(GP$13='[21]Calculator Data Summary'!$B$7:$AG$7)*($K19='[21]Calculator Data Summary'!$A$8:$A$21)*'[21]Calculator Data Summary'!$B$8:$AG$21)</f>
        <v>0</v>
      </c>
      <c r="GQ19" s="19">
        <f>SUMPRODUCT(($B$4='[21]Calculator Data Summary'!$B$5:$AG$5)*($B$5='[21]Calculator Data Summary'!$B$6:$AG$6)*($B$6='[21]Calculator Data Summary'!$B$4:$AG$4)*(GQ$13='[21]Calculator Data Summary'!$B$7:$AG$7)*($K19='[21]Calculator Data Summary'!$A$8:$A$21)*'[21]Calculator Data Summary'!$B$8:$AG$21)</f>
        <v>0</v>
      </c>
      <c r="GS19" s="12" t="s">
        <v>20</v>
      </c>
      <c r="GT19" s="15">
        <f>SUMPRODUCT(($B$4='[21]Calculator Data Summary'!$B$5:$AG$5)*($B$5='[21]Calculator Data Summary'!$B$6:$AG$6)*($B$6='[21]Calculator Data Summary'!$B$4:$AG$4)*(GT$13='[21]Calculator Data Summary'!$B$7:$AG$7)*($K19='[21]Calculator Data Summary'!$A$8:$A$21)*'[21]Calculator Data Summary'!$B$8:$AG$21)</f>
        <v>0</v>
      </c>
      <c r="GU19" s="15">
        <f>SUMPRODUCT(($B$4='[21]Calculator Data Summary'!$B$5:$AG$5)*($B$5='[21]Calculator Data Summary'!$B$6:$AG$6)*($B$6='[21]Calculator Data Summary'!$B$4:$AG$4)*(GU$13='[21]Calculator Data Summary'!$B$7:$AG$7)*($K19='[21]Calculator Data Summary'!$A$8:$A$21)*'[21]Calculator Data Summary'!$B$8:$AG$21)</f>
        <v>0</v>
      </c>
      <c r="GV19" s="19">
        <f>SUMPRODUCT(($B$4='[21]Calculator Data Summary'!$B$5:$AG$5)*($B$5='[21]Calculator Data Summary'!$B$6:$AG$6)*($B$6='[21]Calculator Data Summary'!$B$4:$AG$4)*(GV$13='[21]Calculator Data Summary'!$B$7:$AG$7)*($K19='[21]Calculator Data Summary'!$A$8:$A$21)*'[21]Calculator Data Summary'!$B$8:$AG$21)</f>
        <v>0</v>
      </c>
      <c r="GX19" s="12" t="s">
        <v>20</v>
      </c>
      <c r="GY19" s="15">
        <f>SUMPRODUCT(($B$4='[21]Calculator Data Summary'!$B$5:$AG$5)*($B$5='[21]Calculator Data Summary'!$B$6:$AG$6)*($B$6='[21]Calculator Data Summary'!$B$4:$AG$4)*(GY$13='[21]Calculator Data Summary'!$B$7:$AG$7)*($K19='[21]Calculator Data Summary'!$A$8:$A$21)*'[21]Calculator Data Summary'!$B$8:$AG$21)</f>
        <v>0</v>
      </c>
      <c r="GZ19" s="15">
        <f>SUMPRODUCT(($B$4='[21]Calculator Data Summary'!$B$5:$AG$5)*($B$5='[21]Calculator Data Summary'!$B$6:$AG$6)*($B$6='[21]Calculator Data Summary'!$B$4:$AG$4)*(GZ$13='[21]Calculator Data Summary'!$B$7:$AG$7)*($K19='[21]Calculator Data Summary'!$A$8:$A$21)*'[21]Calculator Data Summary'!$B$8:$AG$21)</f>
        <v>0</v>
      </c>
      <c r="HA19" s="19">
        <f>SUMPRODUCT(($B$4='[21]Calculator Data Summary'!$B$5:$AG$5)*($B$5='[21]Calculator Data Summary'!$B$6:$AG$6)*($B$6='[21]Calculator Data Summary'!$B$4:$AG$4)*(HA$13='[21]Calculator Data Summary'!$B$7:$AG$7)*($K19='[21]Calculator Data Summary'!$A$8:$A$21)*'[21]Calculator Data Summary'!$B$8:$AG$21)</f>
        <v>0</v>
      </c>
      <c r="HC19" s="12" t="s">
        <v>20</v>
      </c>
      <c r="HD19" s="15">
        <f>SUMPRODUCT(($B$4='[21]Calculator Data Summary'!$B$5:$AG$5)*($B$5='[21]Calculator Data Summary'!$B$6:$AG$6)*($B$6='[21]Calculator Data Summary'!$B$4:$AG$4)*(HD$13='[21]Calculator Data Summary'!$B$7:$AG$7)*($K19='[21]Calculator Data Summary'!$A$8:$A$21)*'[21]Calculator Data Summary'!$B$8:$AG$21)</f>
        <v>0</v>
      </c>
      <c r="HE19" s="15">
        <f>SUMPRODUCT(($B$4='[21]Calculator Data Summary'!$B$5:$AG$5)*($B$5='[21]Calculator Data Summary'!$B$6:$AG$6)*($B$6='[21]Calculator Data Summary'!$B$4:$AG$4)*(HE$13='[21]Calculator Data Summary'!$B$7:$AG$7)*($K19='[21]Calculator Data Summary'!$A$8:$A$21)*'[21]Calculator Data Summary'!$B$8:$AG$21)</f>
        <v>0</v>
      </c>
      <c r="HF19" s="19">
        <f>SUMPRODUCT(($B$4='[21]Calculator Data Summary'!$B$5:$AG$5)*($B$5='[21]Calculator Data Summary'!$B$6:$AG$6)*($B$6='[21]Calculator Data Summary'!$B$4:$AG$4)*(HF$13='[21]Calculator Data Summary'!$B$7:$AG$7)*($K19='[21]Calculator Data Summary'!$A$8:$A$21)*'[21]Calculator Data Summary'!$B$8:$AG$21)</f>
        <v>0</v>
      </c>
      <c r="HH19" s="12" t="s">
        <v>20</v>
      </c>
      <c r="HI19" s="15">
        <f>SUMPRODUCT(($B$4='[21]Calculator Data Summary'!$B$5:$AG$5)*($B$5='[21]Calculator Data Summary'!$B$6:$AG$6)*($B$6='[21]Calculator Data Summary'!$B$4:$AG$4)*(HI$13='[21]Calculator Data Summary'!$B$7:$AG$7)*($K19='[21]Calculator Data Summary'!$A$8:$A$21)*'[21]Calculator Data Summary'!$B$8:$AG$21)</f>
        <v>0</v>
      </c>
      <c r="HJ19" s="15">
        <f>SUMPRODUCT(($B$4='[21]Calculator Data Summary'!$B$5:$AG$5)*($B$5='[21]Calculator Data Summary'!$B$6:$AG$6)*($B$6='[21]Calculator Data Summary'!$B$4:$AG$4)*(HJ$13='[21]Calculator Data Summary'!$B$7:$AG$7)*($K19='[21]Calculator Data Summary'!$A$8:$A$21)*'[21]Calculator Data Summary'!$B$8:$AG$21)</f>
        <v>0</v>
      </c>
      <c r="HK19" s="19">
        <f>SUMPRODUCT(($B$4='[21]Calculator Data Summary'!$B$5:$AG$5)*($B$5='[21]Calculator Data Summary'!$B$6:$AG$6)*($B$6='[21]Calculator Data Summary'!$B$4:$AG$4)*(HK$13='[21]Calculator Data Summary'!$B$7:$AG$7)*($K19='[21]Calculator Data Summary'!$A$8:$A$21)*'[21]Calculator Data Summary'!$B$8:$AG$21)</f>
        <v>0</v>
      </c>
      <c r="HM19" s="12" t="s">
        <v>20</v>
      </c>
      <c r="HN19" s="15">
        <f>SUMPRODUCT(($B$4='[21]Calculator Data Summary'!$B$5:$AG$5)*($B$5='[21]Calculator Data Summary'!$B$6:$AG$6)*($B$6='[21]Calculator Data Summary'!$B$4:$AG$4)*(HN$13='[21]Calculator Data Summary'!$B$7:$AG$7)*($K19='[21]Calculator Data Summary'!$A$8:$A$21)*'[21]Calculator Data Summary'!$B$8:$AG$21)</f>
        <v>0</v>
      </c>
      <c r="HO19" s="15">
        <f>SUMPRODUCT(($B$4='[21]Calculator Data Summary'!$B$5:$AG$5)*($B$5='[21]Calculator Data Summary'!$B$6:$AG$6)*($B$6='[21]Calculator Data Summary'!$B$4:$AG$4)*(HO$13='[21]Calculator Data Summary'!$B$7:$AG$7)*($K19='[21]Calculator Data Summary'!$A$8:$A$21)*'[21]Calculator Data Summary'!$B$8:$AG$21)</f>
        <v>0</v>
      </c>
      <c r="HP19" s="19">
        <f>SUMPRODUCT(($B$4='[21]Calculator Data Summary'!$B$5:$AG$5)*($B$5='[21]Calculator Data Summary'!$B$6:$AG$6)*($B$6='[21]Calculator Data Summary'!$B$4:$AG$4)*(HP$13='[21]Calculator Data Summary'!$B$7:$AG$7)*($K19='[21]Calculator Data Summary'!$A$8:$A$21)*'[21]Calculator Data Summary'!$B$8:$AG$21)</f>
        <v>0</v>
      </c>
    </row>
    <row r="20" spans="1:224" x14ac:dyDescent="0.25">
      <c r="A20" s="12" t="s">
        <v>21</v>
      </c>
      <c r="B20" s="15">
        <f t="shared" si="3"/>
        <v>93.5</v>
      </c>
      <c r="C20" s="15">
        <f t="shared" si="2"/>
        <v>97.329999999999984</v>
      </c>
      <c r="D20" s="19">
        <f t="shared" si="2"/>
        <v>100.83</v>
      </c>
      <c r="F20" s="12" t="s">
        <v>21</v>
      </c>
      <c r="G20" s="15">
        <f>SUMPRODUCT(($B$4='[17]Calculator Data Summary'!$B$5:$AG$5)*($B$5='[17]Calculator Data Summary'!$B$6:$AG$6)*($B$6='[17]Calculator Data Summary'!$B$4:$AG$4)*(G$13='[17]Calculator Data Summary'!$B$7:$AG$7)*($K20='[17]Calculator Data Summary'!$A$8:$A$21)*'[17]Calculator Data Summary'!$B$8:$AG$21)</f>
        <v>16.47</v>
      </c>
      <c r="H20" s="15">
        <f>SUMPRODUCT(($B$4='[17]Calculator Data Summary'!$B$5:$AG$5)*($B$5='[17]Calculator Data Summary'!$B$6:$AG$6)*($B$6='[17]Calculator Data Summary'!$B$4:$AG$4)*(H$13='[17]Calculator Data Summary'!$B$7:$AG$7)*($K20='[17]Calculator Data Summary'!$A$8:$A$21)*'[17]Calculator Data Summary'!$B$8:$AG$21)</f>
        <v>17.46</v>
      </c>
      <c r="I20" s="19">
        <f>SUMPRODUCT(($B$4='[17]Calculator Data Summary'!$B$5:$AG$5)*($B$5='[17]Calculator Data Summary'!$B$6:$AG$6)*($B$6='[17]Calculator Data Summary'!$B$4:$AG$4)*(I$13='[17]Calculator Data Summary'!$B$7:$AG$7)*($K20='[17]Calculator Data Summary'!$A$8:$A$21)*'[17]Calculator Data Summary'!$B$8:$AG$21)</f>
        <v>18.409999999999997</v>
      </c>
      <c r="K20" s="12" t="s">
        <v>21</v>
      </c>
      <c r="L20" s="15">
        <f>SUMPRODUCT(($B$4='[18]Calculator Data Summary'!$B$5:$AG$5)*($B$5='[18]Calculator Data Summary'!$B$6:$AG$6)*($B$6='[18]Calculator Data Summary'!$B$4:$AG$4)*(L$13='[18]Calculator Data Summary'!$B$7:$AG$7)*($K20='[18]Calculator Data Summary'!$A$8:$A$21)*'[18]Calculator Data Summary'!$B$8:$AG$21)</f>
        <v>15.600000000000003</v>
      </c>
      <c r="M20" s="15">
        <f>SUMPRODUCT(($B$4='[18]Calculator Data Summary'!$B$5:$AG$5)*($B$5='[18]Calculator Data Summary'!$B$6:$AG$6)*($B$6='[18]Calculator Data Summary'!$B$4:$AG$4)*(M$13='[18]Calculator Data Summary'!$B$7:$AG$7)*($K20='[18]Calculator Data Summary'!$A$8:$A$21)*'[18]Calculator Data Summary'!$B$8:$AG$21)</f>
        <v>16.279999999999998</v>
      </c>
      <c r="N20" s="19">
        <f>SUMPRODUCT(($B$4='[18]Calculator Data Summary'!$B$5:$AG$5)*($B$5='[18]Calculator Data Summary'!$B$6:$AG$6)*($B$6='[18]Calculator Data Summary'!$B$4:$AG$4)*(N$13='[18]Calculator Data Summary'!$B$7:$AG$7)*($K20='[18]Calculator Data Summary'!$A$8:$A$21)*'[18]Calculator Data Summary'!$B$8:$AG$21)</f>
        <v>16.93</v>
      </c>
      <c r="P20" s="12" t="s">
        <v>21</v>
      </c>
      <c r="Q20" s="15">
        <f>SUMPRODUCT(($B$4='[19]Calculator Data Summary'!$B$5:$AG$5)*($B$5='[19]Calculator Data Summary'!$B$6:$AG$6)*($B$6='[19]Calculator Data Summary'!$B$4:$AG$4)*(Q$13='[19]Calculator Data Summary'!$B$7:$AG$7)*($K20='[19]Calculator Data Summary'!$A$8:$A$21)*'[19]Calculator Data Summary'!$B$8:$AG$21)</f>
        <v>34.81</v>
      </c>
      <c r="R20" s="15">
        <f>SUMPRODUCT(($B$4='[19]Calculator Data Summary'!$B$5:$AG$5)*($B$5='[19]Calculator Data Summary'!$B$6:$AG$6)*($B$6='[19]Calculator Data Summary'!$B$4:$AG$4)*(R$13='[19]Calculator Data Summary'!$B$7:$AG$7)*($K20='[19]Calculator Data Summary'!$A$8:$A$21)*'[19]Calculator Data Summary'!$B$8:$AG$21)</f>
        <v>36.15</v>
      </c>
      <c r="S20" s="19">
        <f>SUMPRODUCT(($B$4='[19]Calculator Data Summary'!$B$5:$AG$5)*($B$5='[19]Calculator Data Summary'!$B$6:$AG$6)*($B$6='[19]Calculator Data Summary'!$B$4:$AG$4)*(S$13='[19]Calculator Data Summary'!$B$7:$AG$7)*($K20='[19]Calculator Data Summary'!$A$8:$A$21)*'[19]Calculator Data Summary'!$B$8:$AG$21)</f>
        <v>37.43</v>
      </c>
      <c r="U20" s="12" t="s">
        <v>21</v>
      </c>
      <c r="V20" s="15">
        <f>SUMPRODUCT(($B$4='[20]Calculator Data Summary'!$B$5:$AG$5)*($B$5='[20]Calculator Data Summary'!$B$6:$AG$6)*($B$6='[20]Calculator Data Summary'!$B$4:$AG$4)*(V$13='[20]Calculator Data Summary'!$B$7:$AG$7)*($K20='[20]Calculator Data Summary'!$A$8:$A$21)*'[20]Calculator Data Summary'!$B$8:$AG$21)</f>
        <v>26.62</v>
      </c>
      <c r="W20" s="15">
        <f>SUMPRODUCT(($B$4='[20]Calculator Data Summary'!$B$5:$AG$5)*($B$5='[20]Calculator Data Summary'!$B$6:$AG$6)*($B$6='[20]Calculator Data Summary'!$B$4:$AG$4)*(W$13='[20]Calculator Data Summary'!$B$7:$AG$7)*($K20='[20]Calculator Data Summary'!$A$8:$A$21)*'[20]Calculator Data Summary'!$B$8:$AG$21)</f>
        <v>27.44</v>
      </c>
      <c r="X20" s="19">
        <f>SUMPRODUCT(($B$4='[20]Calculator Data Summary'!$B$5:$AG$5)*($B$5='[20]Calculator Data Summary'!$B$6:$AG$6)*($B$6='[20]Calculator Data Summary'!$B$4:$AG$4)*(X$13='[20]Calculator Data Summary'!$B$7:$AG$7)*($K20='[20]Calculator Data Summary'!$A$8:$A$21)*'[20]Calculator Data Summary'!$B$8:$AG$21)</f>
        <v>28.06</v>
      </c>
      <c r="Z20" s="12" t="s">
        <v>21</v>
      </c>
      <c r="AA20" s="15">
        <f>SUMPRODUCT(($B$4='[21]Calculator Data Summary'!$B$5:$AG$5)*($B$5='[21]Calculator Data Summary'!$B$6:$AG$6)*($B$6='[21]Calculator Data Summary'!$B$4:$AG$4)*(AA$13='[21]Calculator Data Summary'!$B$7:$AG$7)*($K20='[21]Calculator Data Summary'!$A$8:$A$21)*'[21]Calculator Data Summary'!$B$8:$AG$21)</f>
        <v>0</v>
      </c>
      <c r="AB20" s="15">
        <f>SUMPRODUCT(($B$4='[21]Calculator Data Summary'!$B$5:$AG$5)*($B$5='[21]Calculator Data Summary'!$B$6:$AG$6)*($B$6='[21]Calculator Data Summary'!$B$4:$AG$4)*(AB$13='[21]Calculator Data Summary'!$B$7:$AG$7)*($K20='[21]Calculator Data Summary'!$A$8:$A$21)*'[21]Calculator Data Summary'!$B$8:$AG$21)</f>
        <v>0</v>
      </c>
      <c r="AC20" s="19">
        <f>SUMPRODUCT(($B$4='[21]Calculator Data Summary'!$B$5:$AG$5)*($B$5='[21]Calculator Data Summary'!$B$6:$AG$6)*($B$6='[21]Calculator Data Summary'!$B$4:$AG$4)*(AC$13='[21]Calculator Data Summary'!$B$7:$AG$7)*($K20='[21]Calculator Data Summary'!$A$8:$A$21)*'[21]Calculator Data Summary'!$B$8:$AG$21)</f>
        <v>0</v>
      </c>
      <c r="AE20" s="12" t="s">
        <v>21</v>
      </c>
      <c r="AF20" s="15">
        <f>SUMPRODUCT(($B$4='[21]Calculator Data Summary'!$B$5:$AG$5)*($B$5='[21]Calculator Data Summary'!$B$6:$AG$6)*($B$6='[21]Calculator Data Summary'!$B$4:$AG$4)*(AF$13='[21]Calculator Data Summary'!$B$7:$AG$7)*($K20='[21]Calculator Data Summary'!$A$8:$A$21)*'[21]Calculator Data Summary'!$B$8:$AG$21)</f>
        <v>0</v>
      </c>
      <c r="AG20" s="15">
        <f>SUMPRODUCT(($B$4='[21]Calculator Data Summary'!$B$5:$AG$5)*($B$5='[21]Calculator Data Summary'!$B$6:$AG$6)*($B$6='[21]Calculator Data Summary'!$B$4:$AG$4)*(AG$13='[21]Calculator Data Summary'!$B$7:$AG$7)*($K20='[21]Calculator Data Summary'!$A$8:$A$21)*'[21]Calculator Data Summary'!$B$8:$AG$21)</f>
        <v>0</v>
      </c>
      <c r="AH20" s="19">
        <f>SUMPRODUCT(($B$4='[21]Calculator Data Summary'!$B$5:$AG$5)*($B$5='[21]Calculator Data Summary'!$B$6:$AG$6)*($B$6='[21]Calculator Data Summary'!$B$4:$AG$4)*(AH$13='[21]Calculator Data Summary'!$B$7:$AG$7)*($K20='[21]Calculator Data Summary'!$A$8:$A$21)*'[21]Calculator Data Summary'!$B$8:$AG$21)</f>
        <v>0</v>
      </c>
      <c r="AJ20" s="12" t="s">
        <v>21</v>
      </c>
      <c r="AK20" s="15">
        <f>SUMPRODUCT(($B$4='[21]Calculator Data Summary'!$B$5:$AG$5)*($B$5='[21]Calculator Data Summary'!$B$6:$AG$6)*($B$6='[21]Calculator Data Summary'!$B$4:$AG$4)*(AK$13='[21]Calculator Data Summary'!$B$7:$AG$7)*($K20='[21]Calculator Data Summary'!$A$8:$A$21)*'[21]Calculator Data Summary'!$B$8:$AG$21)</f>
        <v>0</v>
      </c>
      <c r="AL20" s="15">
        <f>SUMPRODUCT(($B$4='[21]Calculator Data Summary'!$B$5:$AG$5)*($B$5='[21]Calculator Data Summary'!$B$6:$AG$6)*($B$6='[21]Calculator Data Summary'!$B$4:$AG$4)*(AL$13='[21]Calculator Data Summary'!$B$7:$AG$7)*($K20='[21]Calculator Data Summary'!$A$8:$A$21)*'[21]Calculator Data Summary'!$B$8:$AG$21)</f>
        <v>0</v>
      </c>
      <c r="AM20" s="19">
        <f>SUMPRODUCT(($B$4='[21]Calculator Data Summary'!$B$5:$AG$5)*($B$5='[21]Calculator Data Summary'!$B$6:$AG$6)*($B$6='[21]Calculator Data Summary'!$B$4:$AG$4)*(AM$13='[21]Calculator Data Summary'!$B$7:$AG$7)*($K20='[21]Calculator Data Summary'!$A$8:$A$21)*'[21]Calculator Data Summary'!$B$8:$AG$21)</f>
        <v>0</v>
      </c>
      <c r="AO20" s="12" t="s">
        <v>21</v>
      </c>
      <c r="AP20" s="15">
        <f>SUMPRODUCT(($B$4='[21]Calculator Data Summary'!$B$5:$AG$5)*($B$5='[21]Calculator Data Summary'!$B$6:$AG$6)*($B$6='[21]Calculator Data Summary'!$B$4:$AG$4)*(AP$13='[21]Calculator Data Summary'!$B$7:$AG$7)*($K20='[21]Calculator Data Summary'!$A$8:$A$21)*'[21]Calculator Data Summary'!$B$8:$AG$21)</f>
        <v>0</v>
      </c>
      <c r="AQ20" s="15">
        <f>SUMPRODUCT(($B$4='[21]Calculator Data Summary'!$B$5:$AG$5)*($B$5='[21]Calculator Data Summary'!$B$6:$AG$6)*($B$6='[21]Calculator Data Summary'!$B$4:$AG$4)*(AQ$13='[21]Calculator Data Summary'!$B$7:$AG$7)*($K20='[21]Calculator Data Summary'!$A$8:$A$21)*'[21]Calculator Data Summary'!$B$8:$AG$21)</f>
        <v>0</v>
      </c>
      <c r="AR20" s="19">
        <f>SUMPRODUCT(($B$4='[21]Calculator Data Summary'!$B$5:$AG$5)*($B$5='[21]Calculator Data Summary'!$B$6:$AG$6)*($B$6='[21]Calculator Data Summary'!$B$4:$AG$4)*(AR$13='[21]Calculator Data Summary'!$B$7:$AG$7)*($K20='[21]Calculator Data Summary'!$A$8:$A$21)*'[21]Calculator Data Summary'!$B$8:$AG$21)</f>
        <v>0</v>
      </c>
      <c r="AT20" s="12" t="s">
        <v>21</v>
      </c>
      <c r="AU20" s="15">
        <f>SUMPRODUCT(($B$4='[21]Calculator Data Summary'!$B$5:$AG$5)*($B$5='[21]Calculator Data Summary'!$B$6:$AG$6)*($B$6='[21]Calculator Data Summary'!$B$4:$AG$4)*(AU$13='[21]Calculator Data Summary'!$B$7:$AG$7)*($K20='[21]Calculator Data Summary'!$A$8:$A$21)*'[21]Calculator Data Summary'!$B$8:$AG$21)</f>
        <v>0</v>
      </c>
      <c r="AV20" s="15">
        <f>SUMPRODUCT(($B$4='[21]Calculator Data Summary'!$B$5:$AG$5)*($B$5='[21]Calculator Data Summary'!$B$6:$AG$6)*($B$6='[21]Calculator Data Summary'!$B$4:$AG$4)*(AV$13='[21]Calculator Data Summary'!$B$7:$AG$7)*($K20='[21]Calculator Data Summary'!$A$8:$A$21)*'[21]Calculator Data Summary'!$B$8:$AG$21)</f>
        <v>0</v>
      </c>
      <c r="AW20" s="19">
        <f>SUMPRODUCT(($B$4='[21]Calculator Data Summary'!$B$5:$AG$5)*($B$5='[21]Calculator Data Summary'!$B$6:$AG$6)*($B$6='[21]Calculator Data Summary'!$B$4:$AG$4)*(AW$13='[21]Calculator Data Summary'!$B$7:$AG$7)*($K20='[21]Calculator Data Summary'!$A$8:$A$21)*'[21]Calculator Data Summary'!$B$8:$AG$21)</f>
        <v>0</v>
      </c>
      <c r="AY20" s="12" t="s">
        <v>21</v>
      </c>
      <c r="AZ20" s="15">
        <f>SUMPRODUCT(($B$4='[21]Calculator Data Summary'!$B$5:$AG$5)*($B$5='[21]Calculator Data Summary'!$B$6:$AG$6)*($B$6='[21]Calculator Data Summary'!$B$4:$AG$4)*(AZ$13='[21]Calculator Data Summary'!$B$7:$AG$7)*($K20='[21]Calculator Data Summary'!$A$8:$A$21)*'[21]Calculator Data Summary'!$B$8:$AG$21)</f>
        <v>0</v>
      </c>
      <c r="BA20" s="15">
        <f>SUMPRODUCT(($B$4='[21]Calculator Data Summary'!$B$5:$AG$5)*($B$5='[21]Calculator Data Summary'!$B$6:$AG$6)*($B$6='[21]Calculator Data Summary'!$B$4:$AG$4)*(BA$13='[21]Calculator Data Summary'!$B$7:$AG$7)*($K20='[21]Calculator Data Summary'!$A$8:$A$21)*'[21]Calculator Data Summary'!$B$8:$AG$21)</f>
        <v>0</v>
      </c>
      <c r="BB20" s="19">
        <f>SUMPRODUCT(($B$4='[21]Calculator Data Summary'!$B$5:$AG$5)*($B$5='[21]Calculator Data Summary'!$B$6:$AG$6)*($B$6='[21]Calculator Data Summary'!$B$4:$AG$4)*(BB$13='[21]Calculator Data Summary'!$B$7:$AG$7)*($K20='[21]Calculator Data Summary'!$A$8:$A$21)*'[21]Calculator Data Summary'!$B$8:$AG$21)</f>
        <v>0</v>
      </c>
      <c r="BD20" s="12" t="s">
        <v>21</v>
      </c>
      <c r="BE20" s="15">
        <f>SUMPRODUCT(($B$4='[21]Calculator Data Summary'!$B$5:$AG$5)*($B$5='[21]Calculator Data Summary'!$B$6:$AG$6)*($B$6='[21]Calculator Data Summary'!$B$4:$AG$4)*(BE$13='[21]Calculator Data Summary'!$B$7:$AG$7)*($K20='[21]Calculator Data Summary'!$A$8:$A$21)*'[21]Calculator Data Summary'!$B$8:$AG$21)</f>
        <v>0</v>
      </c>
      <c r="BF20" s="15">
        <f>SUMPRODUCT(($B$4='[21]Calculator Data Summary'!$B$5:$AG$5)*($B$5='[21]Calculator Data Summary'!$B$6:$AG$6)*($B$6='[21]Calculator Data Summary'!$B$4:$AG$4)*(BF$13='[21]Calculator Data Summary'!$B$7:$AG$7)*($K20='[21]Calculator Data Summary'!$A$8:$A$21)*'[21]Calculator Data Summary'!$B$8:$AG$21)</f>
        <v>0</v>
      </c>
      <c r="BG20" s="19">
        <f>SUMPRODUCT(($B$4='[21]Calculator Data Summary'!$B$5:$AG$5)*($B$5='[21]Calculator Data Summary'!$B$6:$AG$6)*($B$6='[21]Calculator Data Summary'!$B$4:$AG$4)*(BG$13='[21]Calculator Data Summary'!$B$7:$AG$7)*($K20='[21]Calculator Data Summary'!$A$8:$A$21)*'[21]Calculator Data Summary'!$B$8:$AG$21)</f>
        <v>0</v>
      </c>
      <c r="BI20" s="12" t="s">
        <v>21</v>
      </c>
      <c r="BJ20" s="15">
        <f>SUMPRODUCT(($B$4='[21]Calculator Data Summary'!$B$5:$AG$5)*($B$5='[21]Calculator Data Summary'!$B$6:$AG$6)*($B$6='[21]Calculator Data Summary'!$B$4:$AG$4)*(BJ$13='[21]Calculator Data Summary'!$B$7:$AG$7)*($K20='[21]Calculator Data Summary'!$A$8:$A$21)*'[21]Calculator Data Summary'!$B$8:$AG$21)</f>
        <v>0</v>
      </c>
      <c r="BK20" s="15">
        <f>SUMPRODUCT(($B$4='[21]Calculator Data Summary'!$B$5:$AG$5)*($B$5='[21]Calculator Data Summary'!$B$6:$AG$6)*($B$6='[21]Calculator Data Summary'!$B$4:$AG$4)*(BK$13='[21]Calculator Data Summary'!$B$7:$AG$7)*($K20='[21]Calculator Data Summary'!$A$8:$A$21)*'[21]Calculator Data Summary'!$B$8:$AG$21)</f>
        <v>0</v>
      </c>
      <c r="BL20" s="19">
        <f>SUMPRODUCT(($B$4='[21]Calculator Data Summary'!$B$5:$AG$5)*($B$5='[21]Calculator Data Summary'!$B$6:$AG$6)*($B$6='[21]Calculator Data Summary'!$B$4:$AG$4)*(BL$13='[21]Calculator Data Summary'!$B$7:$AG$7)*($K20='[21]Calculator Data Summary'!$A$8:$A$21)*'[21]Calculator Data Summary'!$B$8:$AG$21)</f>
        <v>0</v>
      </c>
      <c r="BN20" s="12" t="s">
        <v>21</v>
      </c>
      <c r="BO20" s="15">
        <f>SUMPRODUCT(($B$4='[21]Calculator Data Summary'!$B$5:$AG$5)*($B$5='[21]Calculator Data Summary'!$B$6:$AG$6)*($B$6='[21]Calculator Data Summary'!$B$4:$AG$4)*(BO$13='[21]Calculator Data Summary'!$B$7:$AG$7)*($K20='[21]Calculator Data Summary'!$A$8:$A$21)*'[21]Calculator Data Summary'!$B$8:$AG$21)</f>
        <v>0</v>
      </c>
      <c r="BP20" s="15">
        <f>SUMPRODUCT(($B$4='[21]Calculator Data Summary'!$B$5:$AG$5)*($B$5='[21]Calculator Data Summary'!$B$6:$AG$6)*($B$6='[21]Calculator Data Summary'!$B$4:$AG$4)*(BP$13='[21]Calculator Data Summary'!$B$7:$AG$7)*($K20='[21]Calculator Data Summary'!$A$8:$A$21)*'[21]Calculator Data Summary'!$B$8:$AG$21)</f>
        <v>0</v>
      </c>
      <c r="BQ20" s="19">
        <f>SUMPRODUCT(($B$4='[21]Calculator Data Summary'!$B$5:$AG$5)*($B$5='[21]Calculator Data Summary'!$B$6:$AG$6)*($B$6='[21]Calculator Data Summary'!$B$4:$AG$4)*(BQ$13='[21]Calculator Data Summary'!$B$7:$AG$7)*($K20='[21]Calculator Data Summary'!$A$8:$A$21)*'[21]Calculator Data Summary'!$B$8:$AG$21)</f>
        <v>0</v>
      </c>
      <c r="BS20" s="12" t="s">
        <v>21</v>
      </c>
      <c r="BT20" s="15">
        <f>SUMPRODUCT(($B$4='[21]Calculator Data Summary'!$B$5:$AG$5)*($B$5='[21]Calculator Data Summary'!$B$6:$AG$6)*($B$6='[21]Calculator Data Summary'!$B$4:$AG$4)*(BT$13='[21]Calculator Data Summary'!$B$7:$AG$7)*($K20='[21]Calculator Data Summary'!$A$8:$A$21)*'[21]Calculator Data Summary'!$B$8:$AG$21)</f>
        <v>0</v>
      </c>
      <c r="BU20" s="15">
        <f>SUMPRODUCT(($B$4='[21]Calculator Data Summary'!$B$5:$AG$5)*($B$5='[21]Calculator Data Summary'!$B$6:$AG$6)*($B$6='[21]Calculator Data Summary'!$B$4:$AG$4)*(BU$13='[21]Calculator Data Summary'!$B$7:$AG$7)*($K20='[21]Calculator Data Summary'!$A$8:$A$21)*'[21]Calculator Data Summary'!$B$8:$AG$21)</f>
        <v>0</v>
      </c>
      <c r="BV20" s="19">
        <f>SUMPRODUCT(($B$4='[21]Calculator Data Summary'!$B$5:$AG$5)*($B$5='[21]Calculator Data Summary'!$B$6:$AG$6)*($B$6='[21]Calculator Data Summary'!$B$4:$AG$4)*(BV$13='[21]Calculator Data Summary'!$B$7:$AG$7)*($K20='[21]Calculator Data Summary'!$A$8:$A$21)*'[21]Calculator Data Summary'!$B$8:$AG$21)</f>
        <v>0</v>
      </c>
      <c r="BX20" s="12" t="s">
        <v>21</v>
      </c>
      <c r="BY20" s="15">
        <f>SUMPRODUCT(($B$4='[21]Calculator Data Summary'!$B$5:$AG$5)*($B$5='[21]Calculator Data Summary'!$B$6:$AG$6)*($B$6='[21]Calculator Data Summary'!$B$4:$AG$4)*(BY$13='[21]Calculator Data Summary'!$B$7:$AG$7)*($K20='[21]Calculator Data Summary'!$A$8:$A$21)*'[21]Calculator Data Summary'!$B$8:$AG$21)</f>
        <v>0</v>
      </c>
      <c r="BZ20" s="15">
        <f>SUMPRODUCT(($B$4='[21]Calculator Data Summary'!$B$5:$AG$5)*($B$5='[21]Calculator Data Summary'!$B$6:$AG$6)*($B$6='[21]Calculator Data Summary'!$B$4:$AG$4)*(BZ$13='[21]Calculator Data Summary'!$B$7:$AG$7)*($K20='[21]Calculator Data Summary'!$A$8:$A$21)*'[21]Calculator Data Summary'!$B$8:$AG$21)</f>
        <v>0</v>
      </c>
      <c r="CA20" s="19">
        <f>SUMPRODUCT(($B$4='[21]Calculator Data Summary'!$B$5:$AG$5)*($B$5='[21]Calculator Data Summary'!$B$6:$AG$6)*($B$6='[21]Calculator Data Summary'!$B$4:$AG$4)*(CA$13='[21]Calculator Data Summary'!$B$7:$AG$7)*($K20='[21]Calculator Data Summary'!$A$8:$A$21)*'[21]Calculator Data Summary'!$B$8:$AG$21)</f>
        <v>0</v>
      </c>
      <c r="CC20" s="12" t="s">
        <v>21</v>
      </c>
      <c r="CD20" s="15">
        <f>SUMPRODUCT(($B$4='[21]Calculator Data Summary'!$B$5:$AG$5)*($B$5='[21]Calculator Data Summary'!$B$6:$AG$6)*($B$6='[21]Calculator Data Summary'!$B$4:$AG$4)*(CD$13='[21]Calculator Data Summary'!$B$7:$AG$7)*($K20='[21]Calculator Data Summary'!$A$8:$A$21)*'[21]Calculator Data Summary'!$B$8:$AG$21)</f>
        <v>0</v>
      </c>
      <c r="CE20" s="15">
        <f>SUMPRODUCT(($B$4='[21]Calculator Data Summary'!$B$5:$AG$5)*($B$5='[21]Calculator Data Summary'!$B$6:$AG$6)*($B$6='[21]Calculator Data Summary'!$B$4:$AG$4)*(CE$13='[21]Calculator Data Summary'!$B$7:$AG$7)*($K20='[21]Calculator Data Summary'!$A$8:$A$21)*'[21]Calculator Data Summary'!$B$8:$AG$21)</f>
        <v>0</v>
      </c>
      <c r="CF20" s="19">
        <f>SUMPRODUCT(($B$4='[21]Calculator Data Summary'!$B$5:$AG$5)*($B$5='[21]Calculator Data Summary'!$B$6:$AG$6)*($B$6='[21]Calculator Data Summary'!$B$4:$AG$4)*(CF$13='[21]Calculator Data Summary'!$B$7:$AG$7)*($K20='[21]Calculator Data Summary'!$A$8:$A$21)*'[21]Calculator Data Summary'!$B$8:$AG$21)</f>
        <v>0</v>
      </c>
      <c r="CH20" s="12" t="s">
        <v>21</v>
      </c>
      <c r="CI20" s="15">
        <f>SUMPRODUCT(($B$4='[21]Calculator Data Summary'!$B$5:$AG$5)*($B$5='[21]Calculator Data Summary'!$B$6:$AG$6)*($B$6='[21]Calculator Data Summary'!$B$4:$AG$4)*(CI$13='[21]Calculator Data Summary'!$B$7:$AG$7)*($K20='[21]Calculator Data Summary'!$A$8:$A$21)*'[21]Calculator Data Summary'!$B$8:$AG$21)</f>
        <v>0</v>
      </c>
      <c r="CJ20" s="15">
        <f>SUMPRODUCT(($B$4='[21]Calculator Data Summary'!$B$5:$AG$5)*($B$5='[21]Calculator Data Summary'!$B$6:$AG$6)*($B$6='[21]Calculator Data Summary'!$B$4:$AG$4)*(CJ$13='[21]Calculator Data Summary'!$B$7:$AG$7)*($K20='[21]Calculator Data Summary'!$A$8:$A$21)*'[21]Calculator Data Summary'!$B$8:$AG$21)</f>
        <v>0</v>
      </c>
      <c r="CK20" s="19">
        <f>SUMPRODUCT(($B$4='[21]Calculator Data Summary'!$B$5:$AG$5)*($B$5='[21]Calculator Data Summary'!$B$6:$AG$6)*($B$6='[21]Calculator Data Summary'!$B$4:$AG$4)*(CK$13='[21]Calculator Data Summary'!$B$7:$AG$7)*($K20='[21]Calculator Data Summary'!$A$8:$A$21)*'[21]Calculator Data Summary'!$B$8:$AG$21)</f>
        <v>0</v>
      </c>
      <c r="CM20" s="12" t="s">
        <v>21</v>
      </c>
      <c r="CN20" s="15">
        <f>SUMPRODUCT(($B$4='[21]Calculator Data Summary'!$B$5:$AG$5)*($B$5='[21]Calculator Data Summary'!$B$6:$AG$6)*($B$6='[21]Calculator Data Summary'!$B$4:$AG$4)*(CN$13='[21]Calculator Data Summary'!$B$7:$AG$7)*($K20='[21]Calculator Data Summary'!$A$8:$A$21)*'[21]Calculator Data Summary'!$B$8:$AG$21)</f>
        <v>0</v>
      </c>
      <c r="CO20" s="15">
        <f>SUMPRODUCT(($B$4='[21]Calculator Data Summary'!$B$5:$AG$5)*($B$5='[21]Calculator Data Summary'!$B$6:$AG$6)*($B$6='[21]Calculator Data Summary'!$B$4:$AG$4)*(CO$13='[21]Calculator Data Summary'!$B$7:$AG$7)*($K20='[21]Calculator Data Summary'!$A$8:$A$21)*'[21]Calculator Data Summary'!$B$8:$AG$21)</f>
        <v>0</v>
      </c>
      <c r="CP20" s="19">
        <f>SUMPRODUCT(($B$4='[21]Calculator Data Summary'!$B$5:$AG$5)*($B$5='[21]Calculator Data Summary'!$B$6:$AG$6)*($B$6='[21]Calculator Data Summary'!$B$4:$AG$4)*(CP$13='[21]Calculator Data Summary'!$B$7:$AG$7)*($K20='[21]Calculator Data Summary'!$A$8:$A$21)*'[21]Calculator Data Summary'!$B$8:$AG$21)</f>
        <v>0</v>
      </c>
      <c r="CR20" s="12" t="s">
        <v>21</v>
      </c>
      <c r="CS20" s="15">
        <f>SUMPRODUCT(($B$4='[21]Calculator Data Summary'!$B$5:$AG$5)*($B$5='[21]Calculator Data Summary'!$B$6:$AG$6)*($B$6='[21]Calculator Data Summary'!$B$4:$AG$4)*(CS$13='[21]Calculator Data Summary'!$B$7:$AG$7)*($K20='[21]Calculator Data Summary'!$A$8:$A$21)*'[21]Calculator Data Summary'!$B$8:$AG$21)</f>
        <v>0</v>
      </c>
      <c r="CT20" s="15">
        <f>SUMPRODUCT(($B$4='[21]Calculator Data Summary'!$B$5:$AG$5)*($B$5='[21]Calculator Data Summary'!$B$6:$AG$6)*($B$6='[21]Calculator Data Summary'!$B$4:$AG$4)*(CT$13='[21]Calculator Data Summary'!$B$7:$AG$7)*($K20='[21]Calculator Data Summary'!$A$8:$A$21)*'[21]Calculator Data Summary'!$B$8:$AG$21)</f>
        <v>0</v>
      </c>
      <c r="CU20" s="19">
        <f>SUMPRODUCT(($B$4='[21]Calculator Data Summary'!$B$5:$AG$5)*($B$5='[21]Calculator Data Summary'!$B$6:$AG$6)*($B$6='[21]Calculator Data Summary'!$B$4:$AG$4)*(CU$13='[21]Calculator Data Summary'!$B$7:$AG$7)*($K20='[21]Calculator Data Summary'!$A$8:$A$21)*'[21]Calculator Data Summary'!$B$8:$AG$21)</f>
        <v>0</v>
      </c>
      <c r="CW20" s="12" t="s">
        <v>21</v>
      </c>
      <c r="CX20" s="15">
        <f>SUMPRODUCT(($B$4='[21]Calculator Data Summary'!$B$5:$AG$5)*($B$5='[21]Calculator Data Summary'!$B$6:$AG$6)*($B$6='[21]Calculator Data Summary'!$B$4:$AG$4)*(CX$13='[21]Calculator Data Summary'!$B$7:$AG$7)*($K20='[21]Calculator Data Summary'!$A$8:$A$21)*'[21]Calculator Data Summary'!$B$8:$AG$21)</f>
        <v>0</v>
      </c>
      <c r="CY20" s="15">
        <f>SUMPRODUCT(($B$4='[21]Calculator Data Summary'!$B$5:$AG$5)*($B$5='[21]Calculator Data Summary'!$B$6:$AG$6)*($B$6='[21]Calculator Data Summary'!$B$4:$AG$4)*(CY$13='[21]Calculator Data Summary'!$B$7:$AG$7)*($K20='[21]Calculator Data Summary'!$A$8:$A$21)*'[21]Calculator Data Summary'!$B$8:$AG$21)</f>
        <v>0</v>
      </c>
      <c r="CZ20" s="19">
        <f>SUMPRODUCT(($B$4='[21]Calculator Data Summary'!$B$5:$AG$5)*($B$5='[21]Calculator Data Summary'!$B$6:$AG$6)*($B$6='[21]Calculator Data Summary'!$B$4:$AG$4)*(CZ$13='[21]Calculator Data Summary'!$B$7:$AG$7)*($K20='[21]Calculator Data Summary'!$A$8:$A$21)*'[21]Calculator Data Summary'!$B$8:$AG$21)</f>
        <v>0</v>
      </c>
      <c r="DB20" s="12" t="s">
        <v>21</v>
      </c>
      <c r="DC20" s="15">
        <f>SUMPRODUCT(($B$4='[21]Calculator Data Summary'!$B$5:$AG$5)*($B$5='[21]Calculator Data Summary'!$B$6:$AG$6)*($B$6='[21]Calculator Data Summary'!$B$4:$AG$4)*(DC$13='[21]Calculator Data Summary'!$B$7:$AG$7)*($K20='[21]Calculator Data Summary'!$A$8:$A$21)*'[21]Calculator Data Summary'!$B$8:$AG$21)</f>
        <v>0</v>
      </c>
      <c r="DD20" s="15">
        <f>SUMPRODUCT(($B$4='[21]Calculator Data Summary'!$B$5:$AG$5)*($B$5='[21]Calculator Data Summary'!$B$6:$AG$6)*($B$6='[21]Calculator Data Summary'!$B$4:$AG$4)*(DD$13='[21]Calculator Data Summary'!$B$7:$AG$7)*($K20='[21]Calculator Data Summary'!$A$8:$A$21)*'[21]Calculator Data Summary'!$B$8:$AG$21)</f>
        <v>0</v>
      </c>
      <c r="DE20" s="19">
        <f>SUMPRODUCT(($B$4='[21]Calculator Data Summary'!$B$5:$AG$5)*($B$5='[21]Calculator Data Summary'!$B$6:$AG$6)*($B$6='[21]Calculator Data Summary'!$B$4:$AG$4)*(DE$13='[21]Calculator Data Summary'!$B$7:$AG$7)*($K20='[21]Calculator Data Summary'!$A$8:$A$21)*'[21]Calculator Data Summary'!$B$8:$AG$21)</f>
        <v>0</v>
      </c>
      <c r="DG20" s="12" t="s">
        <v>21</v>
      </c>
      <c r="DH20" s="15">
        <f>SUMPRODUCT(($B$4='[21]Calculator Data Summary'!$B$5:$AG$5)*($B$5='[21]Calculator Data Summary'!$B$6:$AG$6)*($B$6='[21]Calculator Data Summary'!$B$4:$AG$4)*(DH$13='[21]Calculator Data Summary'!$B$7:$AG$7)*($K20='[21]Calculator Data Summary'!$A$8:$A$21)*'[21]Calculator Data Summary'!$B$8:$AG$21)</f>
        <v>0</v>
      </c>
      <c r="DI20" s="15">
        <f>SUMPRODUCT(($B$4='[21]Calculator Data Summary'!$B$5:$AG$5)*($B$5='[21]Calculator Data Summary'!$B$6:$AG$6)*($B$6='[21]Calculator Data Summary'!$B$4:$AG$4)*(DI$13='[21]Calculator Data Summary'!$B$7:$AG$7)*($K20='[21]Calculator Data Summary'!$A$8:$A$21)*'[21]Calculator Data Summary'!$B$8:$AG$21)</f>
        <v>0</v>
      </c>
      <c r="DJ20" s="19">
        <f>SUMPRODUCT(($B$4='[21]Calculator Data Summary'!$B$5:$AG$5)*($B$5='[21]Calculator Data Summary'!$B$6:$AG$6)*($B$6='[21]Calculator Data Summary'!$B$4:$AG$4)*(DJ$13='[21]Calculator Data Summary'!$B$7:$AG$7)*($K20='[21]Calculator Data Summary'!$A$8:$A$21)*'[21]Calculator Data Summary'!$B$8:$AG$21)</f>
        <v>0</v>
      </c>
      <c r="DL20" s="12" t="s">
        <v>21</v>
      </c>
      <c r="DM20" s="15">
        <f>SUMPRODUCT(($B$4='[21]Calculator Data Summary'!$B$5:$AG$5)*($B$5='[21]Calculator Data Summary'!$B$6:$AG$6)*($B$6='[21]Calculator Data Summary'!$B$4:$AG$4)*(DM$13='[21]Calculator Data Summary'!$B$7:$AG$7)*($K20='[21]Calculator Data Summary'!$A$8:$A$21)*'[21]Calculator Data Summary'!$B$8:$AG$21)</f>
        <v>0</v>
      </c>
      <c r="DN20" s="15">
        <f>SUMPRODUCT(($B$4='[21]Calculator Data Summary'!$B$5:$AG$5)*($B$5='[21]Calculator Data Summary'!$B$6:$AG$6)*($B$6='[21]Calculator Data Summary'!$B$4:$AG$4)*(DN$13='[21]Calculator Data Summary'!$B$7:$AG$7)*($K20='[21]Calculator Data Summary'!$A$8:$A$21)*'[21]Calculator Data Summary'!$B$8:$AG$21)</f>
        <v>0</v>
      </c>
      <c r="DO20" s="19">
        <f>SUMPRODUCT(($B$4='[21]Calculator Data Summary'!$B$5:$AG$5)*($B$5='[21]Calculator Data Summary'!$B$6:$AG$6)*($B$6='[21]Calculator Data Summary'!$B$4:$AG$4)*(DO$13='[21]Calculator Data Summary'!$B$7:$AG$7)*($K20='[21]Calculator Data Summary'!$A$8:$A$21)*'[21]Calculator Data Summary'!$B$8:$AG$21)</f>
        <v>0</v>
      </c>
      <c r="DQ20" s="12" t="s">
        <v>21</v>
      </c>
      <c r="DR20" s="15">
        <f>SUMPRODUCT(($B$4='[21]Calculator Data Summary'!$B$5:$AG$5)*($B$5='[21]Calculator Data Summary'!$B$6:$AG$6)*($B$6='[21]Calculator Data Summary'!$B$4:$AG$4)*(DR$13='[21]Calculator Data Summary'!$B$7:$AG$7)*($K20='[21]Calculator Data Summary'!$A$8:$A$21)*'[21]Calculator Data Summary'!$B$8:$AG$21)</f>
        <v>0</v>
      </c>
      <c r="DS20" s="15">
        <f>SUMPRODUCT(($B$4='[21]Calculator Data Summary'!$B$5:$AG$5)*($B$5='[21]Calculator Data Summary'!$B$6:$AG$6)*($B$6='[21]Calculator Data Summary'!$B$4:$AG$4)*(DS$13='[21]Calculator Data Summary'!$B$7:$AG$7)*($K20='[21]Calculator Data Summary'!$A$8:$A$21)*'[21]Calculator Data Summary'!$B$8:$AG$21)</f>
        <v>0</v>
      </c>
      <c r="DT20" s="19">
        <f>SUMPRODUCT(($B$4='[21]Calculator Data Summary'!$B$5:$AG$5)*($B$5='[21]Calculator Data Summary'!$B$6:$AG$6)*($B$6='[21]Calculator Data Summary'!$B$4:$AG$4)*(DT$13='[21]Calculator Data Summary'!$B$7:$AG$7)*($K20='[21]Calculator Data Summary'!$A$8:$A$21)*'[21]Calculator Data Summary'!$B$8:$AG$21)</f>
        <v>0</v>
      </c>
      <c r="DV20" s="12" t="s">
        <v>21</v>
      </c>
      <c r="DW20" s="15">
        <f>SUMPRODUCT(($B$4='[21]Calculator Data Summary'!$B$5:$AG$5)*($B$5='[21]Calculator Data Summary'!$B$6:$AG$6)*($B$6='[21]Calculator Data Summary'!$B$4:$AG$4)*(DW$13='[21]Calculator Data Summary'!$B$7:$AG$7)*($K20='[21]Calculator Data Summary'!$A$8:$A$21)*'[21]Calculator Data Summary'!$B$8:$AG$21)</f>
        <v>0</v>
      </c>
      <c r="DX20" s="15">
        <f>SUMPRODUCT(($B$4='[21]Calculator Data Summary'!$B$5:$AG$5)*($B$5='[21]Calculator Data Summary'!$B$6:$AG$6)*($B$6='[21]Calculator Data Summary'!$B$4:$AG$4)*(DX$13='[21]Calculator Data Summary'!$B$7:$AG$7)*($K20='[21]Calculator Data Summary'!$A$8:$A$21)*'[21]Calculator Data Summary'!$B$8:$AG$21)</f>
        <v>0</v>
      </c>
      <c r="DY20" s="19">
        <f>SUMPRODUCT(($B$4='[21]Calculator Data Summary'!$B$5:$AG$5)*($B$5='[21]Calculator Data Summary'!$B$6:$AG$6)*($B$6='[21]Calculator Data Summary'!$B$4:$AG$4)*(DY$13='[21]Calculator Data Summary'!$B$7:$AG$7)*($K20='[21]Calculator Data Summary'!$A$8:$A$21)*'[21]Calculator Data Summary'!$B$8:$AG$21)</f>
        <v>0</v>
      </c>
      <c r="EA20" s="12" t="s">
        <v>21</v>
      </c>
      <c r="EB20" s="15">
        <f>SUMPRODUCT(($B$4='[21]Calculator Data Summary'!$B$5:$AG$5)*($B$5='[21]Calculator Data Summary'!$B$6:$AG$6)*($B$6='[21]Calculator Data Summary'!$B$4:$AG$4)*(EB$13='[21]Calculator Data Summary'!$B$7:$AG$7)*($K20='[21]Calculator Data Summary'!$A$8:$A$21)*'[21]Calculator Data Summary'!$B$8:$AG$21)</f>
        <v>0</v>
      </c>
      <c r="EC20" s="15">
        <f>SUMPRODUCT(($B$4='[21]Calculator Data Summary'!$B$5:$AG$5)*($B$5='[21]Calculator Data Summary'!$B$6:$AG$6)*($B$6='[21]Calculator Data Summary'!$B$4:$AG$4)*(EC$13='[21]Calculator Data Summary'!$B$7:$AG$7)*($K20='[21]Calculator Data Summary'!$A$8:$A$21)*'[21]Calculator Data Summary'!$B$8:$AG$21)</f>
        <v>0</v>
      </c>
      <c r="ED20" s="19">
        <f>SUMPRODUCT(($B$4='[21]Calculator Data Summary'!$B$5:$AG$5)*($B$5='[21]Calculator Data Summary'!$B$6:$AG$6)*($B$6='[21]Calculator Data Summary'!$B$4:$AG$4)*(ED$13='[21]Calculator Data Summary'!$B$7:$AG$7)*($K20='[21]Calculator Data Summary'!$A$8:$A$21)*'[21]Calculator Data Summary'!$B$8:$AG$21)</f>
        <v>0</v>
      </c>
      <c r="EF20" s="12" t="s">
        <v>21</v>
      </c>
      <c r="EG20" s="15">
        <f>SUMPRODUCT(($B$4='[21]Calculator Data Summary'!$B$5:$AG$5)*($B$5='[21]Calculator Data Summary'!$B$6:$AG$6)*($B$6='[21]Calculator Data Summary'!$B$4:$AG$4)*(EG$13='[21]Calculator Data Summary'!$B$7:$AG$7)*($K20='[21]Calculator Data Summary'!$A$8:$A$21)*'[21]Calculator Data Summary'!$B$8:$AG$21)</f>
        <v>0</v>
      </c>
      <c r="EH20" s="15">
        <f>SUMPRODUCT(($B$4='[21]Calculator Data Summary'!$B$5:$AG$5)*($B$5='[21]Calculator Data Summary'!$B$6:$AG$6)*($B$6='[21]Calculator Data Summary'!$B$4:$AG$4)*(EH$13='[21]Calculator Data Summary'!$B$7:$AG$7)*($K20='[21]Calculator Data Summary'!$A$8:$A$21)*'[21]Calculator Data Summary'!$B$8:$AG$21)</f>
        <v>0</v>
      </c>
      <c r="EI20" s="19">
        <f>SUMPRODUCT(($B$4='[21]Calculator Data Summary'!$B$5:$AG$5)*($B$5='[21]Calculator Data Summary'!$B$6:$AG$6)*($B$6='[21]Calculator Data Summary'!$B$4:$AG$4)*(EI$13='[21]Calculator Data Summary'!$B$7:$AG$7)*($K20='[21]Calculator Data Summary'!$A$8:$A$21)*'[21]Calculator Data Summary'!$B$8:$AG$21)</f>
        <v>0</v>
      </c>
      <c r="EK20" s="12" t="s">
        <v>21</v>
      </c>
      <c r="EL20" s="15">
        <f>SUMPRODUCT(($B$4='[21]Calculator Data Summary'!$B$5:$AG$5)*($B$5='[21]Calculator Data Summary'!$B$6:$AG$6)*($B$6='[21]Calculator Data Summary'!$B$4:$AG$4)*(EL$13='[21]Calculator Data Summary'!$B$7:$AG$7)*($K20='[21]Calculator Data Summary'!$A$8:$A$21)*'[21]Calculator Data Summary'!$B$8:$AG$21)</f>
        <v>0</v>
      </c>
      <c r="EM20" s="15">
        <f>SUMPRODUCT(($B$4='[21]Calculator Data Summary'!$B$5:$AG$5)*($B$5='[21]Calculator Data Summary'!$B$6:$AG$6)*($B$6='[21]Calculator Data Summary'!$B$4:$AG$4)*(EM$13='[21]Calculator Data Summary'!$B$7:$AG$7)*($K20='[21]Calculator Data Summary'!$A$8:$A$21)*'[21]Calculator Data Summary'!$B$8:$AG$21)</f>
        <v>0</v>
      </c>
      <c r="EN20" s="19">
        <f>SUMPRODUCT(($B$4='[21]Calculator Data Summary'!$B$5:$AG$5)*($B$5='[21]Calculator Data Summary'!$B$6:$AG$6)*($B$6='[21]Calculator Data Summary'!$B$4:$AG$4)*(EN$13='[21]Calculator Data Summary'!$B$7:$AG$7)*($K20='[21]Calculator Data Summary'!$A$8:$A$21)*'[21]Calculator Data Summary'!$B$8:$AG$21)</f>
        <v>0</v>
      </c>
      <c r="EP20" s="12" t="s">
        <v>21</v>
      </c>
      <c r="EQ20" s="15">
        <f>SUMPRODUCT(($B$4='[21]Calculator Data Summary'!$B$5:$AG$5)*($B$5='[21]Calculator Data Summary'!$B$6:$AG$6)*($B$6='[21]Calculator Data Summary'!$B$4:$AG$4)*(EQ$13='[21]Calculator Data Summary'!$B$7:$AG$7)*($K20='[21]Calculator Data Summary'!$A$8:$A$21)*'[21]Calculator Data Summary'!$B$8:$AG$21)</f>
        <v>0</v>
      </c>
      <c r="ER20" s="15">
        <f>SUMPRODUCT(($B$4='[21]Calculator Data Summary'!$B$5:$AG$5)*($B$5='[21]Calculator Data Summary'!$B$6:$AG$6)*($B$6='[21]Calculator Data Summary'!$B$4:$AG$4)*(ER$13='[21]Calculator Data Summary'!$B$7:$AG$7)*($K20='[21]Calculator Data Summary'!$A$8:$A$21)*'[21]Calculator Data Summary'!$B$8:$AG$21)</f>
        <v>0</v>
      </c>
      <c r="ES20" s="19">
        <f>SUMPRODUCT(($B$4='[21]Calculator Data Summary'!$B$5:$AG$5)*($B$5='[21]Calculator Data Summary'!$B$6:$AG$6)*($B$6='[21]Calculator Data Summary'!$B$4:$AG$4)*(ES$13='[21]Calculator Data Summary'!$B$7:$AG$7)*($K20='[21]Calculator Data Summary'!$A$8:$A$21)*'[21]Calculator Data Summary'!$B$8:$AG$21)</f>
        <v>0</v>
      </c>
      <c r="EU20" s="12" t="s">
        <v>21</v>
      </c>
      <c r="EV20" s="15">
        <f>SUMPRODUCT(($B$4='[21]Calculator Data Summary'!$B$5:$AG$5)*($B$5='[21]Calculator Data Summary'!$B$6:$AG$6)*($B$6='[21]Calculator Data Summary'!$B$4:$AG$4)*(EV$13='[21]Calculator Data Summary'!$B$7:$AG$7)*($K20='[21]Calculator Data Summary'!$A$8:$A$21)*'[21]Calculator Data Summary'!$B$8:$AG$21)</f>
        <v>0</v>
      </c>
      <c r="EW20" s="15">
        <f>SUMPRODUCT(($B$4='[21]Calculator Data Summary'!$B$5:$AG$5)*($B$5='[21]Calculator Data Summary'!$B$6:$AG$6)*($B$6='[21]Calculator Data Summary'!$B$4:$AG$4)*(EW$13='[21]Calculator Data Summary'!$B$7:$AG$7)*($K20='[21]Calculator Data Summary'!$A$8:$A$21)*'[21]Calculator Data Summary'!$B$8:$AG$21)</f>
        <v>0</v>
      </c>
      <c r="EX20" s="19">
        <f>SUMPRODUCT(($B$4='[21]Calculator Data Summary'!$B$5:$AG$5)*($B$5='[21]Calculator Data Summary'!$B$6:$AG$6)*($B$6='[21]Calculator Data Summary'!$B$4:$AG$4)*(EX$13='[21]Calculator Data Summary'!$B$7:$AG$7)*($K20='[21]Calculator Data Summary'!$A$8:$A$21)*'[21]Calculator Data Summary'!$B$8:$AG$21)</f>
        <v>0</v>
      </c>
      <c r="EZ20" s="12" t="s">
        <v>21</v>
      </c>
      <c r="FA20" s="15">
        <f>SUMPRODUCT(($B$4='[21]Calculator Data Summary'!$B$5:$AG$5)*($B$5='[21]Calculator Data Summary'!$B$6:$AG$6)*($B$6='[21]Calculator Data Summary'!$B$4:$AG$4)*(FA$13='[21]Calculator Data Summary'!$B$7:$AG$7)*($K20='[21]Calculator Data Summary'!$A$8:$A$21)*'[21]Calculator Data Summary'!$B$8:$AG$21)</f>
        <v>0</v>
      </c>
      <c r="FB20" s="15">
        <f>SUMPRODUCT(($B$4='[21]Calculator Data Summary'!$B$5:$AG$5)*($B$5='[21]Calculator Data Summary'!$B$6:$AG$6)*($B$6='[21]Calculator Data Summary'!$B$4:$AG$4)*(FB$13='[21]Calculator Data Summary'!$B$7:$AG$7)*($K20='[21]Calculator Data Summary'!$A$8:$A$21)*'[21]Calculator Data Summary'!$B$8:$AG$21)</f>
        <v>0</v>
      </c>
      <c r="FC20" s="19">
        <f>SUMPRODUCT(($B$4='[21]Calculator Data Summary'!$B$5:$AG$5)*($B$5='[21]Calculator Data Summary'!$B$6:$AG$6)*($B$6='[21]Calculator Data Summary'!$B$4:$AG$4)*(FC$13='[21]Calculator Data Summary'!$B$7:$AG$7)*($K20='[21]Calculator Data Summary'!$A$8:$A$21)*'[21]Calculator Data Summary'!$B$8:$AG$21)</f>
        <v>0</v>
      </c>
      <c r="FE20" s="12" t="s">
        <v>21</v>
      </c>
      <c r="FF20" s="15">
        <f>SUMPRODUCT(($B$4='[21]Calculator Data Summary'!$B$5:$AG$5)*($B$5='[21]Calculator Data Summary'!$B$6:$AG$6)*($B$6='[21]Calculator Data Summary'!$B$4:$AG$4)*(FF$13='[21]Calculator Data Summary'!$B$7:$AG$7)*($K20='[21]Calculator Data Summary'!$A$8:$A$21)*'[21]Calculator Data Summary'!$B$8:$AG$21)</f>
        <v>0</v>
      </c>
      <c r="FG20" s="15">
        <f>SUMPRODUCT(($B$4='[21]Calculator Data Summary'!$B$5:$AG$5)*($B$5='[21]Calculator Data Summary'!$B$6:$AG$6)*($B$6='[21]Calculator Data Summary'!$B$4:$AG$4)*(FG$13='[21]Calculator Data Summary'!$B$7:$AG$7)*($K20='[21]Calculator Data Summary'!$A$8:$A$21)*'[21]Calculator Data Summary'!$B$8:$AG$21)</f>
        <v>0</v>
      </c>
      <c r="FH20" s="19">
        <f>SUMPRODUCT(($B$4='[21]Calculator Data Summary'!$B$5:$AG$5)*($B$5='[21]Calculator Data Summary'!$B$6:$AG$6)*($B$6='[21]Calculator Data Summary'!$B$4:$AG$4)*(FH$13='[21]Calculator Data Summary'!$B$7:$AG$7)*($K20='[21]Calculator Data Summary'!$A$8:$A$21)*'[21]Calculator Data Summary'!$B$8:$AG$21)</f>
        <v>0</v>
      </c>
      <c r="FJ20" s="12" t="s">
        <v>21</v>
      </c>
      <c r="FK20" s="15">
        <f>SUMPRODUCT(($B$4='[21]Calculator Data Summary'!$B$5:$AG$5)*($B$5='[21]Calculator Data Summary'!$B$6:$AG$6)*($B$6='[21]Calculator Data Summary'!$B$4:$AG$4)*(FK$13='[21]Calculator Data Summary'!$B$7:$AG$7)*($K20='[21]Calculator Data Summary'!$A$8:$A$21)*'[21]Calculator Data Summary'!$B$8:$AG$21)</f>
        <v>0</v>
      </c>
      <c r="FL20" s="15">
        <f>SUMPRODUCT(($B$4='[21]Calculator Data Summary'!$B$5:$AG$5)*($B$5='[21]Calculator Data Summary'!$B$6:$AG$6)*($B$6='[21]Calculator Data Summary'!$B$4:$AG$4)*(FL$13='[21]Calculator Data Summary'!$B$7:$AG$7)*($K20='[21]Calculator Data Summary'!$A$8:$A$21)*'[21]Calculator Data Summary'!$B$8:$AG$21)</f>
        <v>0</v>
      </c>
      <c r="FM20" s="19">
        <f>SUMPRODUCT(($B$4='[21]Calculator Data Summary'!$B$5:$AG$5)*($B$5='[21]Calculator Data Summary'!$B$6:$AG$6)*($B$6='[21]Calculator Data Summary'!$B$4:$AG$4)*(FM$13='[21]Calculator Data Summary'!$B$7:$AG$7)*($K20='[21]Calculator Data Summary'!$A$8:$A$21)*'[21]Calculator Data Summary'!$B$8:$AG$21)</f>
        <v>0</v>
      </c>
      <c r="FO20" s="12" t="s">
        <v>21</v>
      </c>
      <c r="FP20" s="15">
        <f>SUMPRODUCT(($B$4='[21]Calculator Data Summary'!$B$5:$AG$5)*($B$5='[21]Calculator Data Summary'!$B$6:$AG$6)*($B$6='[21]Calculator Data Summary'!$B$4:$AG$4)*(FP$13='[21]Calculator Data Summary'!$B$7:$AG$7)*($K20='[21]Calculator Data Summary'!$A$8:$A$21)*'[21]Calculator Data Summary'!$B$8:$AG$21)</f>
        <v>0</v>
      </c>
      <c r="FQ20" s="15">
        <f>SUMPRODUCT(($B$4='[21]Calculator Data Summary'!$B$5:$AG$5)*($B$5='[21]Calculator Data Summary'!$B$6:$AG$6)*($B$6='[21]Calculator Data Summary'!$B$4:$AG$4)*(FQ$13='[21]Calculator Data Summary'!$B$7:$AG$7)*($K20='[21]Calculator Data Summary'!$A$8:$A$21)*'[21]Calculator Data Summary'!$B$8:$AG$21)</f>
        <v>0</v>
      </c>
      <c r="FR20" s="19">
        <f>SUMPRODUCT(($B$4='[21]Calculator Data Summary'!$B$5:$AG$5)*($B$5='[21]Calculator Data Summary'!$B$6:$AG$6)*($B$6='[21]Calculator Data Summary'!$B$4:$AG$4)*(FR$13='[21]Calculator Data Summary'!$B$7:$AG$7)*($K20='[21]Calculator Data Summary'!$A$8:$A$21)*'[21]Calculator Data Summary'!$B$8:$AG$21)</f>
        <v>0</v>
      </c>
      <c r="FT20" s="12" t="s">
        <v>21</v>
      </c>
      <c r="FU20" s="15">
        <f>SUMPRODUCT(($B$4='[21]Calculator Data Summary'!$B$5:$AG$5)*($B$5='[21]Calculator Data Summary'!$B$6:$AG$6)*($B$6='[21]Calculator Data Summary'!$B$4:$AG$4)*(FU$13='[21]Calculator Data Summary'!$B$7:$AG$7)*($K20='[21]Calculator Data Summary'!$A$8:$A$21)*'[21]Calculator Data Summary'!$B$8:$AG$21)</f>
        <v>0</v>
      </c>
      <c r="FV20" s="15">
        <f>SUMPRODUCT(($B$4='[21]Calculator Data Summary'!$B$5:$AG$5)*($B$5='[21]Calculator Data Summary'!$B$6:$AG$6)*($B$6='[21]Calculator Data Summary'!$B$4:$AG$4)*(FV$13='[21]Calculator Data Summary'!$B$7:$AG$7)*($K20='[21]Calculator Data Summary'!$A$8:$A$21)*'[21]Calculator Data Summary'!$B$8:$AG$21)</f>
        <v>0</v>
      </c>
      <c r="FW20" s="19">
        <f>SUMPRODUCT(($B$4='[21]Calculator Data Summary'!$B$5:$AG$5)*($B$5='[21]Calculator Data Summary'!$B$6:$AG$6)*($B$6='[21]Calculator Data Summary'!$B$4:$AG$4)*(FW$13='[21]Calculator Data Summary'!$B$7:$AG$7)*($K20='[21]Calculator Data Summary'!$A$8:$A$21)*'[21]Calculator Data Summary'!$B$8:$AG$21)</f>
        <v>0</v>
      </c>
      <c r="FY20" s="12" t="s">
        <v>21</v>
      </c>
      <c r="FZ20" s="15">
        <f>SUMPRODUCT(($B$4='[21]Calculator Data Summary'!$B$5:$AG$5)*($B$5='[21]Calculator Data Summary'!$B$6:$AG$6)*($B$6='[21]Calculator Data Summary'!$B$4:$AG$4)*(FZ$13='[21]Calculator Data Summary'!$B$7:$AG$7)*($K20='[21]Calculator Data Summary'!$A$8:$A$21)*'[21]Calculator Data Summary'!$B$8:$AG$21)</f>
        <v>0</v>
      </c>
      <c r="GA20" s="15">
        <f>SUMPRODUCT(($B$4='[21]Calculator Data Summary'!$B$5:$AG$5)*($B$5='[21]Calculator Data Summary'!$B$6:$AG$6)*($B$6='[21]Calculator Data Summary'!$B$4:$AG$4)*(GA$13='[21]Calculator Data Summary'!$B$7:$AG$7)*($K20='[21]Calculator Data Summary'!$A$8:$A$21)*'[21]Calculator Data Summary'!$B$8:$AG$21)</f>
        <v>0</v>
      </c>
      <c r="GB20" s="19">
        <f>SUMPRODUCT(($B$4='[21]Calculator Data Summary'!$B$5:$AG$5)*($B$5='[21]Calculator Data Summary'!$B$6:$AG$6)*($B$6='[21]Calculator Data Summary'!$B$4:$AG$4)*(GB$13='[21]Calculator Data Summary'!$B$7:$AG$7)*($K20='[21]Calculator Data Summary'!$A$8:$A$21)*'[21]Calculator Data Summary'!$B$8:$AG$21)</f>
        <v>0</v>
      </c>
      <c r="GD20" s="12" t="s">
        <v>21</v>
      </c>
      <c r="GE20" s="15">
        <f>SUMPRODUCT(($B$4='[21]Calculator Data Summary'!$B$5:$AG$5)*($B$5='[21]Calculator Data Summary'!$B$6:$AG$6)*($B$6='[21]Calculator Data Summary'!$B$4:$AG$4)*(GE$13='[21]Calculator Data Summary'!$B$7:$AG$7)*($K20='[21]Calculator Data Summary'!$A$8:$A$21)*'[21]Calculator Data Summary'!$B$8:$AG$21)</f>
        <v>0</v>
      </c>
      <c r="GF20" s="15">
        <f>SUMPRODUCT(($B$4='[21]Calculator Data Summary'!$B$5:$AG$5)*($B$5='[21]Calculator Data Summary'!$B$6:$AG$6)*($B$6='[21]Calculator Data Summary'!$B$4:$AG$4)*(GF$13='[21]Calculator Data Summary'!$B$7:$AG$7)*($K20='[21]Calculator Data Summary'!$A$8:$A$21)*'[21]Calculator Data Summary'!$B$8:$AG$21)</f>
        <v>0</v>
      </c>
      <c r="GG20" s="19">
        <f>SUMPRODUCT(($B$4='[21]Calculator Data Summary'!$B$5:$AG$5)*($B$5='[21]Calculator Data Summary'!$B$6:$AG$6)*($B$6='[21]Calculator Data Summary'!$B$4:$AG$4)*(GG$13='[21]Calculator Data Summary'!$B$7:$AG$7)*($K20='[21]Calculator Data Summary'!$A$8:$A$21)*'[21]Calculator Data Summary'!$B$8:$AG$21)</f>
        <v>0</v>
      </c>
      <c r="GI20" s="12" t="s">
        <v>21</v>
      </c>
      <c r="GJ20" s="15">
        <f>SUMPRODUCT(($B$4='[21]Calculator Data Summary'!$B$5:$AG$5)*($B$5='[21]Calculator Data Summary'!$B$6:$AG$6)*($B$6='[21]Calculator Data Summary'!$B$4:$AG$4)*(GJ$13='[21]Calculator Data Summary'!$B$7:$AG$7)*($K20='[21]Calculator Data Summary'!$A$8:$A$21)*'[21]Calculator Data Summary'!$B$8:$AG$21)</f>
        <v>0</v>
      </c>
      <c r="GK20" s="15">
        <f>SUMPRODUCT(($B$4='[21]Calculator Data Summary'!$B$5:$AG$5)*($B$5='[21]Calculator Data Summary'!$B$6:$AG$6)*($B$6='[21]Calculator Data Summary'!$B$4:$AG$4)*(GK$13='[21]Calculator Data Summary'!$B$7:$AG$7)*($K20='[21]Calculator Data Summary'!$A$8:$A$21)*'[21]Calculator Data Summary'!$B$8:$AG$21)</f>
        <v>0</v>
      </c>
      <c r="GL20" s="19">
        <f>SUMPRODUCT(($B$4='[21]Calculator Data Summary'!$B$5:$AG$5)*($B$5='[21]Calculator Data Summary'!$B$6:$AG$6)*($B$6='[21]Calculator Data Summary'!$B$4:$AG$4)*(GL$13='[21]Calculator Data Summary'!$B$7:$AG$7)*($K20='[21]Calculator Data Summary'!$A$8:$A$21)*'[21]Calculator Data Summary'!$B$8:$AG$21)</f>
        <v>0</v>
      </c>
      <c r="GN20" s="12" t="s">
        <v>21</v>
      </c>
      <c r="GO20" s="15">
        <f>SUMPRODUCT(($B$4='[21]Calculator Data Summary'!$B$5:$AG$5)*($B$5='[21]Calculator Data Summary'!$B$6:$AG$6)*($B$6='[21]Calculator Data Summary'!$B$4:$AG$4)*(GO$13='[21]Calculator Data Summary'!$B$7:$AG$7)*($K20='[21]Calculator Data Summary'!$A$8:$A$21)*'[21]Calculator Data Summary'!$B$8:$AG$21)</f>
        <v>0</v>
      </c>
      <c r="GP20" s="15">
        <f>SUMPRODUCT(($B$4='[21]Calculator Data Summary'!$B$5:$AG$5)*($B$5='[21]Calculator Data Summary'!$B$6:$AG$6)*($B$6='[21]Calculator Data Summary'!$B$4:$AG$4)*(GP$13='[21]Calculator Data Summary'!$B$7:$AG$7)*($K20='[21]Calculator Data Summary'!$A$8:$A$21)*'[21]Calculator Data Summary'!$B$8:$AG$21)</f>
        <v>0</v>
      </c>
      <c r="GQ20" s="19">
        <f>SUMPRODUCT(($B$4='[21]Calculator Data Summary'!$B$5:$AG$5)*($B$5='[21]Calculator Data Summary'!$B$6:$AG$6)*($B$6='[21]Calculator Data Summary'!$B$4:$AG$4)*(GQ$13='[21]Calculator Data Summary'!$B$7:$AG$7)*($K20='[21]Calculator Data Summary'!$A$8:$A$21)*'[21]Calculator Data Summary'!$B$8:$AG$21)</f>
        <v>0</v>
      </c>
      <c r="GS20" s="12" t="s">
        <v>21</v>
      </c>
      <c r="GT20" s="15">
        <f>SUMPRODUCT(($B$4='[21]Calculator Data Summary'!$B$5:$AG$5)*($B$5='[21]Calculator Data Summary'!$B$6:$AG$6)*($B$6='[21]Calculator Data Summary'!$B$4:$AG$4)*(GT$13='[21]Calculator Data Summary'!$B$7:$AG$7)*($K20='[21]Calculator Data Summary'!$A$8:$A$21)*'[21]Calculator Data Summary'!$B$8:$AG$21)</f>
        <v>0</v>
      </c>
      <c r="GU20" s="15">
        <f>SUMPRODUCT(($B$4='[21]Calculator Data Summary'!$B$5:$AG$5)*($B$5='[21]Calculator Data Summary'!$B$6:$AG$6)*($B$6='[21]Calculator Data Summary'!$B$4:$AG$4)*(GU$13='[21]Calculator Data Summary'!$B$7:$AG$7)*($K20='[21]Calculator Data Summary'!$A$8:$A$21)*'[21]Calculator Data Summary'!$B$8:$AG$21)</f>
        <v>0</v>
      </c>
      <c r="GV20" s="19">
        <f>SUMPRODUCT(($B$4='[21]Calculator Data Summary'!$B$5:$AG$5)*($B$5='[21]Calculator Data Summary'!$B$6:$AG$6)*($B$6='[21]Calculator Data Summary'!$B$4:$AG$4)*(GV$13='[21]Calculator Data Summary'!$B$7:$AG$7)*($K20='[21]Calculator Data Summary'!$A$8:$A$21)*'[21]Calculator Data Summary'!$B$8:$AG$21)</f>
        <v>0</v>
      </c>
      <c r="GX20" s="12" t="s">
        <v>21</v>
      </c>
      <c r="GY20" s="15">
        <f>SUMPRODUCT(($B$4='[21]Calculator Data Summary'!$B$5:$AG$5)*($B$5='[21]Calculator Data Summary'!$B$6:$AG$6)*($B$6='[21]Calculator Data Summary'!$B$4:$AG$4)*(GY$13='[21]Calculator Data Summary'!$B$7:$AG$7)*($K20='[21]Calculator Data Summary'!$A$8:$A$21)*'[21]Calculator Data Summary'!$B$8:$AG$21)</f>
        <v>0</v>
      </c>
      <c r="GZ20" s="15">
        <f>SUMPRODUCT(($B$4='[21]Calculator Data Summary'!$B$5:$AG$5)*($B$5='[21]Calculator Data Summary'!$B$6:$AG$6)*($B$6='[21]Calculator Data Summary'!$B$4:$AG$4)*(GZ$13='[21]Calculator Data Summary'!$B$7:$AG$7)*($K20='[21]Calculator Data Summary'!$A$8:$A$21)*'[21]Calculator Data Summary'!$B$8:$AG$21)</f>
        <v>0</v>
      </c>
      <c r="HA20" s="19">
        <f>SUMPRODUCT(($B$4='[21]Calculator Data Summary'!$B$5:$AG$5)*($B$5='[21]Calculator Data Summary'!$B$6:$AG$6)*($B$6='[21]Calculator Data Summary'!$B$4:$AG$4)*(HA$13='[21]Calculator Data Summary'!$B$7:$AG$7)*($K20='[21]Calculator Data Summary'!$A$8:$A$21)*'[21]Calculator Data Summary'!$B$8:$AG$21)</f>
        <v>0</v>
      </c>
      <c r="HC20" s="12" t="s">
        <v>21</v>
      </c>
      <c r="HD20" s="15">
        <f>SUMPRODUCT(($B$4='[21]Calculator Data Summary'!$B$5:$AG$5)*($B$5='[21]Calculator Data Summary'!$B$6:$AG$6)*($B$6='[21]Calculator Data Summary'!$B$4:$AG$4)*(HD$13='[21]Calculator Data Summary'!$B$7:$AG$7)*($K20='[21]Calculator Data Summary'!$A$8:$A$21)*'[21]Calculator Data Summary'!$B$8:$AG$21)</f>
        <v>0</v>
      </c>
      <c r="HE20" s="15">
        <f>SUMPRODUCT(($B$4='[21]Calculator Data Summary'!$B$5:$AG$5)*($B$5='[21]Calculator Data Summary'!$B$6:$AG$6)*($B$6='[21]Calculator Data Summary'!$B$4:$AG$4)*(HE$13='[21]Calculator Data Summary'!$B$7:$AG$7)*($K20='[21]Calculator Data Summary'!$A$8:$A$21)*'[21]Calculator Data Summary'!$B$8:$AG$21)</f>
        <v>0</v>
      </c>
      <c r="HF20" s="19">
        <f>SUMPRODUCT(($B$4='[21]Calculator Data Summary'!$B$5:$AG$5)*($B$5='[21]Calculator Data Summary'!$B$6:$AG$6)*($B$6='[21]Calculator Data Summary'!$B$4:$AG$4)*(HF$13='[21]Calculator Data Summary'!$B$7:$AG$7)*($K20='[21]Calculator Data Summary'!$A$8:$A$21)*'[21]Calculator Data Summary'!$B$8:$AG$21)</f>
        <v>0</v>
      </c>
      <c r="HH20" s="12" t="s">
        <v>21</v>
      </c>
      <c r="HI20" s="15">
        <f>SUMPRODUCT(($B$4='[21]Calculator Data Summary'!$B$5:$AG$5)*($B$5='[21]Calculator Data Summary'!$B$6:$AG$6)*($B$6='[21]Calculator Data Summary'!$B$4:$AG$4)*(HI$13='[21]Calculator Data Summary'!$B$7:$AG$7)*($K20='[21]Calculator Data Summary'!$A$8:$A$21)*'[21]Calculator Data Summary'!$B$8:$AG$21)</f>
        <v>0</v>
      </c>
      <c r="HJ20" s="15">
        <f>SUMPRODUCT(($B$4='[21]Calculator Data Summary'!$B$5:$AG$5)*($B$5='[21]Calculator Data Summary'!$B$6:$AG$6)*($B$6='[21]Calculator Data Summary'!$B$4:$AG$4)*(HJ$13='[21]Calculator Data Summary'!$B$7:$AG$7)*($K20='[21]Calculator Data Summary'!$A$8:$A$21)*'[21]Calculator Data Summary'!$B$8:$AG$21)</f>
        <v>0</v>
      </c>
      <c r="HK20" s="19">
        <f>SUMPRODUCT(($B$4='[21]Calculator Data Summary'!$B$5:$AG$5)*($B$5='[21]Calculator Data Summary'!$B$6:$AG$6)*($B$6='[21]Calculator Data Summary'!$B$4:$AG$4)*(HK$13='[21]Calculator Data Summary'!$B$7:$AG$7)*($K20='[21]Calculator Data Summary'!$A$8:$A$21)*'[21]Calculator Data Summary'!$B$8:$AG$21)</f>
        <v>0</v>
      </c>
      <c r="HM20" s="12" t="s">
        <v>21</v>
      </c>
      <c r="HN20" s="15">
        <f>SUMPRODUCT(($B$4='[21]Calculator Data Summary'!$B$5:$AG$5)*($B$5='[21]Calculator Data Summary'!$B$6:$AG$6)*($B$6='[21]Calculator Data Summary'!$B$4:$AG$4)*(HN$13='[21]Calculator Data Summary'!$B$7:$AG$7)*($K20='[21]Calculator Data Summary'!$A$8:$A$21)*'[21]Calculator Data Summary'!$B$8:$AG$21)</f>
        <v>0</v>
      </c>
      <c r="HO20" s="15">
        <f>SUMPRODUCT(($B$4='[21]Calculator Data Summary'!$B$5:$AG$5)*($B$5='[21]Calculator Data Summary'!$B$6:$AG$6)*($B$6='[21]Calculator Data Summary'!$B$4:$AG$4)*(HO$13='[21]Calculator Data Summary'!$B$7:$AG$7)*($K20='[21]Calculator Data Summary'!$A$8:$A$21)*'[21]Calculator Data Summary'!$B$8:$AG$21)</f>
        <v>0</v>
      </c>
      <c r="HP20" s="19">
        <f>SUMPRODUCT(($B$4='[21]Calculator Data Summary'!$B$5:$AG$5)*($B$5='[21]Calculator Data Summary'!$B$6:$AG$6)*($B$6='[21]Calculator Data Summary'!$B$4:$AG$4)*(HP$13='[21]Calculator Data Summary'!$B$7:$AG$7)*($K20='[21]Calculator Data Summary'!$A$8:$A$21)*'[21]Calculator Data Summary'!$B$8:$AG$21)</f>
        <v>0</v>
      </c>
    </row>
    <row r="21" spans="1:224" x14ac:dyDescent="0.25">
      <c r="A21" s="12" t="s">
        <v>22</v>
      </c>
      <c r="B21" s="15">
        <f t="shared" si="3"/>
        <v>93.5</v>
      </c>
      <c r="C21" s="15">
        <f t="shared" si="2"/>
        <v>97.329999999999984</v>
      </c>
      <c r="D21" s="19">
        <f t="shared" si="2"/>
        <v>100.83</v>
      </c>
      <c r="F21" s="12" t="s">
        <v>22</v>
      </c>
      <c r="G21" s="15">
        <f>SUMPRODUCT(($B$4='[17]Calculator Data Summary'!$B$5:$AG$5)*($B$5='[17]Calculator Data Summary'!$B$6:$AG$6)*($B$6='[17]Calculator Data Summary'!$B$4:$AG$4)*(G$13='[17]Calculator Data Summary'!$B$7:$AG$7)*($K21='[17]Calculator Data Summary'!$A$8:$A$21)*'[17]Calculator Data Summary'!$B$8:$AG$21)</f>
        <v>16.47</v>
      </c>
      <c r="H21" s="15">
        <f>SUMPRODUCT(($B$4='[17]Calculator Data Summary'!$B$5:$AG$5)*($B$5='[17]Calculator Data Summary'!$B$6:$AG$6)*($B$6='[17]Calculator Data Summary'!$B$4:$AG$4)*(H$13='[17]Calculator Data Summary'!$B$7:$AG$7)*($K21='[17]Calculator Data Summary'!$A$8:$A$21)*'[17]Calculator Data Summary'!$B$8:$AG$21)</f>
        <v>17.46</v>
      </c>
      <c r="I21" s="19">
        <f>SUMPRODUCT(($B$4='[17]Calculator Data Summary'!$B$5:$AG$5)*($B$5='[17]Calculator Data Summary'!$B$6:$AG$6)*($B$6='[17]Calculator Data Summary'!$B$4:$AG$4)*(I$13='[17]Calculator Data Summary'!$B$7:$AG$7)*($K21='[17]Calculator Data Summary'!$A$8:$A$21)*'[17]Calculator Data Summary'!$B$8:$AG$21)</f>
        <v>18.409999999999997</v>
      </c>
      <c r="K21" s="12" t="s">
        <v>22</v>
      </c>
      <c r="L21" s="15">
        <f>SUMPRODUCT(($B$4='[18]Calculator Data Summary'!$B$5:$AG$5)*($B$5='[18]Calculator Data Summary'!$B$6:$AG$6)*($B$6='[18]Calculator Data Summary'!$B$4:$AG$4)*(L$13='[18]Calculator Data Summary'!$B$7:$AG$7)*($K21='[18]Calculator Data Summary'!$A$8:$A$21)*'[18]Calculator Data Summary'!$B$8:$AG$21)</f>
        <v>15.600000000000003</v>
      </c>
      <c r="M21" s="15">
        <f>SUMPRODUCT(($B$4='[18]Calculator Data Summary'!$B$5:$AG$5)*($B$5='[18]Calculator Data Summary'!$B$6:$AG$6)*($B$6='[18]Calculator Data Summary'!$B$4:$AG$4)*(M$13='[18]Calculator Data Summary'!$B$7:$AG$7)*($K21='[18]Calculator Data Summary'!$A$8:$A$21)*'[18]Calculator Data Summary'!$B$8:$AG$21)</f>
        <v>16.279999999999998</v>
      </c>
      <c r="N21" s="19">
        <f>SUMPRODUCT(($B$4='[18]Calculator Data Summary'!$B$5:$AG$5)*($B$5='[18]Calculator Data Summary'!$B$6:$AG$6)*($B$6='[18]Calculator Data Summary'!$B$4:$AG$4)*(N$13='[18]Calculator Data Summary'!$B$7:$AG$7)*($K21='[18]Calculator Data Summary'!$A$8:$A$21)*'[18]Calculator Data Summary'!$B$8:$AG$21)</f>
        <v>16.93</v>
      </c>
      <c r="P21" s="12" t="s">
        <v>22</v>
      </c>
      <c r="Q21" s="15">
        <f>SUMPRODUCT(($B$4='[19]Calculator Data Summary'!$B$5:$AG$5)*($B$5='[19]Calculator Data Summary'!$B$6:$AG$6)*($B$6='[19]Calculator Data Summary'!$B$4:$AG$4)*(Q$13='[19]Calculator Data Summary'!$B$7:$AG$7)*($K21='[19]Calculator Data Summary'!$A$8:$A$21)*'[19]Calculator Data Summary'!$B$8:$AG$21)</f>
        <v>34.81</v>
      </c>
      <c r="R21" s="15">
        <f>SUMPRODUCT(($B$4='[19]Calculator Data Summary'!$B$5:$AG$5)*($B$5='[19]Calculator Data Summary'!$B$6:$AG$6)*($B$6='[19]Calculator Data Summary'!$B$4:$AG$4)*(R$13='[19]Calculator Data Summary'!$B$7:$AG$7)*($K21='[19]Calculator Data Summary'!$A$8:$A$21)*'[19]Calculator Data Summary'!$B$8:$AG$21)</f>
        <v>36.15</v>
      </c>
      <c r="S21" s="19">
        <f>SUMPRODUCT(($B$4='[19]Calculator Data Summary'!$B$5:$AG$5)*($B$5='[19]Calculator Data Summary'!$B$6:$AG$6)*($B$6='[19]Calculator Data Summary'!$B$4:$AG$4)*(S$13='[19]Calculator Data Summary'!$B$7:$AG$7)*($K21='[19]Calculator Data Summary'!$A$8:$A$21)*'[19]Calculator Data Summary'!$B$8:$AG$21)</f>
        <v>37.43</v>
      </c>
      <c r="U21" s="12" t="s">
        <v>22</v>
      </c>
      <c r="V21" s="15">
        <f>SUMPRODUCT(($B$4='[20]Calculator Data Summary'!$B$5:$AG$5)*($B$5='[20]Calculator Data Summary'!$B$6:$AG$6)*($B$6='[20]Calculator Data Summary'!$B$4:$AG$4)*(V$13='[20]Calculator Data Summary'!$B$7:$AG$7)*($K21='[20]Calculator Data Summary'!$A$8:$A$21)*'[20]Calculator Data Summary'!$B$8:$AG$21)</f>
        <v>26.62</v>
      </c>
      <c r="W21" s="15">
        <f>SUMPRODUCT(($B$4='[20]Calculator Data Summary'!$B$5:$AG$5)*($B$5='[20]Calculator Data Summary'!$B$6:$AG$6)*($B$6='[20]Calculator Data Summary'!$B$4:$AG$4)*(W$13='[20]Calculator Data Summary'!$B$7:$AG$7)*($K21='[20]Calculator Data Summary'!$A$8:$A$21)*'[20]Calculator Data Summary'!$B$8:$AG$21)</f>
        <v>27.44</v>
      </c>
      <c r="X21" s="19">
        <f>SUMPRODUCT(($B$4='[20]Calculator Data Summary'!$B$5:$AG$5)*($B$5='[20]Calculator Data Summary'!$B$6:$AG$6)*($B$6='[20]Calculator Data Summary'!$B$4:$AG$4)*(X$13='[20]Calculator Data Summary'!$B$7:$AG$7)*($K21='[20]Calculator Data Summary'!$A$8:$A$21)*'[20]Calculator Data Summary'!$B$8:$AG$21)</f>
        <v>28.06</v>
      </c>
      <c r="Z21" s="12" t="s">
        <v>22</v>
      </c>
      <c r="AA21" s="15">
        <f>SUMPRODUCT(($B$4='[21]Calculator Data Summary'!$B$5:$AG$5)*($B$5='[21]Calculator Data Summary'!$B$6:$AG$6)*($B$6='[21]Calculator Data Summary'!$B$4:$AG$4)*(AA$13='[21]Calculator Data Summary'!$B$7:$AG$7)*($K21='[21]Calculator Data Summary'!$A$8:$A$21)*'[21]Calculator Data Summary'!$B$8:$AG$21)</f>
        <v>0</v>
      </c>
      <c r="AB21" s="15">
        <f>SUMPRODUCT(($B$4='[21]Calculator Data Summary'!$B$5:$AG$5)*($B$5='[21]Calculator Data Summary'!$B$6:$AG$6)*($B$6='[21]Calculator Data Summary'!$B$4:$AG$4)*(AB$13='[21]Calculator Data Summary'!$B$7:$AG$7)*($K21='[21]Calculator Data Summary'!$A$8:$A$21)*'[21]Calculator Data Summary'!$B$8:$AG$21)</f>
        <v>0</v>
      </c>
      <c r="AC21" s="19">
        <f>SUMPRODUCT(($B$4='[21]Calculator Data Summary'!$B$5:$AG$5)*($B$5='[21]Calculator Data Summary'!$B$6:$AG$6)*($B$6='[21]Calculator Data Summary'!$B$4:$AG$4)*(AC$13='[21]Calculator Data Summary'!$B$7:$AG$7)*($K21='[21]Calculator Data Summary'!$A$8:$A$21)*'[21]Calculator Data Summary'!$B$8:$AG$21)</f>
        <v>0</v>
      </c>
      <c r="AE21" s="12" t="s">
        <v>22</v>
      </c>
      <c r="AF21" s="15">
        <f>SUMPRODUCT(($B$4='[21]Calculator Data Summary'!$B$5:$AG$5)*($B$5='[21]Calculator Data Summary'!$B$6:$AG$6)*($B$6='[21]Calculator Data Summary'!$B$4:$AG$4)*(AF$13='[21]Calculator Data Summary'!$B$7:$AG$7)*($K21='[21]Calculator Data Summary'!$A$8:$A$21)*'[21]Calculator Data Summary'!$B$8:$AG$21)</f>
        <v>0</v>
      </c>
      <c r="AG21" s="15">
        <f>SUMPRODUCT(($B$4='[21]Calculator Data Summary'!$B$5:$AG$5)*($B$5='[21]Calculator Data Summary'!$B$6:$AG$6)*($B$6='[21]Calculator Data Summary'!$B$4:$AG$4)*(AG$13='[21]Calculator Data Summary'!$B$7:$AG$7)*($K21='[21]Calculator Data Summary'!$A$8:$A$21)*'[21]Calculator Data Summary'!$B$8:$AG$21)</f>
        <v>0</v>
      </c>
      <c r="AH21" s="19">
        <f>SUMPRODUCT(($B$4='[21]Calculator Data Summary'!$B$5:$AG$5)*($B$5='[21]Calculator Data Summary'!$B$6:$AG$6)*($B$6='[21]Calculator Data Summary'!$B$4:$AG$4)*(AH$13='[21]Calculator Data Summary'!$B$7:$AG$7)*($K21='[21]Calculator Data Summary'!$A$8:$A$21)*'[21]Calculator Data Summary'!$B$8:$AG$21)</f>
        <v>0</v>
      </c>
      <c r="AJ21" s="12" t="s">
        <v>22</v>
      </c>
      <c r="AK21" s="15">
        <f>SUMPRODUCT(($B$4='[21]Calculator Data Summary'!$B$5:$AG$5)*($B$5='[21]Calculator Data Summary'!$B$6:$AG$6)*($B$6='[21]Calculator Data Summary'!$B$4:$AG$4)*(AK$13='[21]Calculator Data Summary'!$B$7:$AG$7)*($K21='[21]Calculator Data Summary'!$A$8:$A$21)*'[21]Calculator Data Summary'!$B$8:$AG$21)</f>
        <v>0</v>
      </c>
      <c r="AL21" s="15">
        <f>SUMPRODUCT(($B$4='[21]Calculator Data Summary'!$B$5:$AG$5)*($B$5='[21]Calculator Data Summary'!$B$6:$AG$6)*($B$6='[21]Calculator Data Summary'!$B$4:$AG$4)*(AL$13='[21]Calculator Data Summary'!$B$7:$AG$7)*($K21='[21]Calculator Data Summary'!$A$8:$A$21)*'[21]Calculator Data Summary'!$B$8:$AG$21)</f>
        <v>0</v>
      </c>
      <c r="AM21" s="19">
        <f>SUMPRODUCT(($B$4='[21]Calculator Data Summary'!$B$5:$AG$5)*($B$5='[21]Calculator Data Summary'!$B$6:$AG$6)*($B$6='[21]Calculator Data Summary'!$B$4:$AG$4)*(AM$13='[21]Calculator Data Summary'!$B$7:$AG$7)*($K21='[21]Calculator Data Summary'!$A$8:$A$21)*'[21]Calculator Data Summary'!$B$8:$AG$21)</f>
        <v>0</v>
      </c>
      <c r="AO21" s="12" t="s">
        <v>22</v>
      </c>
      <c r="AP21" s="15">
        <f>SUMPRODUCT(($B$4='[21]Calculator Data Summary'!$B$5:$AG$5)*($B$5='[21]Calculator Data Summary'!$B$6:$AG$6)*($B$6='[21]Calculator Data Summary'!$B$4:$AG$4)*(AP$13='[21]Calculator Data Summary'!$B$7:$AG$7)*($K21='[21]Calculator Data Summary'!$A$8:$A$21)*'[21]Calculator Data Summary'!$B$8:$AG$21)</f>
        <v>0</v>
      </c>
      <c r="AQ21" s="15">
        <f>SUMPRODUCT(($B$4='[21]Calculator Data Summary'!$B$5:$AG$5)*($B$5='[21]Calculator Data Summary'!$B$6:$AG$6)*($B$6='[21]Calculator Data Summary'!$B$4:$AG$4)*(AQ$13='[21]Calculator Data Summary'!$B$7:$AG$7)*($K21='[21]Calculator Data Summary'!$A$8:$A$21)*'[21]Calculator Data Summary'!$B$8:$AG$21)</f>
        <v>0</v>
      </c>
      <c r="AR21" s="19">
        <f>SUMPRODUCT(($B$4='[21]Calculator Data Summary'!$B$5:$AG$5)*($B$5='[21]Calculator Data Summary'!$B$6:$AG$6)*($B$6='[21]Calculator Data Summary'!$B$4:$AG$4)*(AR$13='[21]Calculator Data Summary'!$B$7:$AG$7)*($K21='[21]Calculator Data Summary'!$A$8:$A$21)*'[21]Calculator Data Summary'!$B$8:$AG$21)</f>
        <v>0</v>
      </c>
      <c r="AT21" s="12" t="s">
        <v>22</v>
      </c>
      <c r="AU21" s="15">
        <f>SUMPRODUCT(($B$4='[21]Calculator Data Summary'!$B$5:$AG$5)*($B$5='[21]Calculator Data Summary'!$B$6:$AG$6)*($B$6='[21]Calculator Data Summary'!$B$4:$AG$4)*(AU$13='[21]Calculator Data Summary'!$B$7:$AG$7)*($K21='[21]Calculator Data Summary'!$A$8:$A$21)*'[21]Calculator Data Summary'!$B$8:$AG$21)</f>
        <v>0</v>
      </c>
      <c r="AV21" s="15">
        <f>SUMPRODUCT(($B$4='[21]Calculator Data Summary'!$B$5:$AG$5)*($B$5='[21]Calculator Data Summary'!$B$6:$AG$6)*($B$6='[21]Calculator Data Summary'!$B$4:$AG$4)*(AV$13='[21]Calculator Data Summary'!$B$7:$AG$7)*($K21='[21]Calculator Data Summary'!$A$8:$A$21)*'[21]Calculator Data Summary'!$B$8:$AG$21)</f>
        <v>0</v>
      </c>
      <c r="AW21" s="19">
        <f>SUMPRODUCT(($B$4='[21]Calculator Data Summary'!$B$5:$AG$5)*($B$5='[21]Calculator Data Summary'!$B$6:$AG$6)*($B$6='[21]Calculator Data Summary'!$B$4:$AG$4)*(AW$13='[21]Calculator Data Summary'!$B$7:$AG$7)*($K21='[21]Calculator Data Summary'!$A$8:$A$21)*'[21]Calculator Data Summary'!$B$8:$AG$21)</f>
        <v>0</v>
      </c>
      <c r="AY21" s="12" t="s">
        <v>22</v>
      </c>
      <c r="AZ21" s="15">
        <f>SUMPRODUCT(($B$4='[21]Calculator Data Summary'!$B$5:$AG$5)*($B$5='[21]Calculator Data Summary'!$B$6:$AG$6)*($B$6='[21]Calculator Data Summary'!$B$4:$AG$4)*(AZ$13='[21]Calculator Data Summary'!$B$7:$AG$7)*($K21='[21]Calculator Data Summary'!$A$8:$A$21)*'[21]Calculator Data Summary'!$B$8:$AG$21)</f>
        <v>0</v>
      </c>
      <c r="BA21" s="15">
        <f>SUMPRODUCT(($B$4='[21]Calculator Data Summary'!$B$5:$AG$5)*($B$5='[21]Calculator Data Summary'!$B$6:$AG$6)*($B$6='[21]Calculator Data Summary'!$B$4:$AG$4)*(BA$13='[21]Calculator Data Summary'!$B$7:$AG$7)*($K21='[21]Calculator Data Summary'!$A$8:$A$21)*'[21]Calculator Data Summary'!$B$8:$AG$21)</f>
        <v>0</v>
      </c>
      <c r="BB21" s="19">
        <f>SUMPRODUCT(($B$4='[21]Calculator Data Summary'!$B$5:$AG$5)*($B$5='[21]Calculator Data Summary'!$B$6:$AG$6)*($B$6='[21]Calculator Data Summary'!$B$4:$AG$4)*(BB$13='[21]Calculator Data Summary'!$B$7:$AG$7)*($K21='[21]Calculator Data Summary'!$A$8:$A$21)*'[21]Calculator Data Summary'!$B$8:$AG$21)</f>
        <v>0</v>
      </c>
      <c r="BD21" s="12" t="s">
        <v>22</v>
      </c>
      <c r="BE21" s="15">
        <f>SUMPRODUCT(($B$4='[21]Calculator Data Summary'!$B$5:$AG$5)*($B$5='[21]Calculator Data Summary'!$B$6:$AG$6)*($B$6='[21]Calculator Data Summary'!$B$4:$AG$4)*(BE$13='[21]Calculator Data Summary'!$B$7:$AG$7)*($K21='[21]Calculator Data Summary'!$A$8:$A$21)*'[21]Calculator Data Summary'!$B$8:$AG$21)</f>
        <v>0</v>
      </c>
      <c r="BF21" s="15">
        <f>SUMPRODUCT(($B$4='[21]Calculator Data Summary'!$B$5:$AG$5)*($B$5='[21]Calculator Data Summary'!$B$6:$AG$6)*($B$6='[21]Calculator Data Summary'!$B$4:$AG$4)*(BF$13='[21]Calculator Data Summary'!$B$7:$AG$7)*($K21='[21]Calculator Data Summary'!$A$8:$A$21)*'[21]Calculator Data Summary'!$B$8:$AG$21)</f>
        <v>0</v>
      </c>
      <c r="BG21" s="19">
        <f>SUMPRODUCT(($B$4='[21]Calculator Data Summary'!$B$5:$AG$5)*($B$5='[21]Calculator Data Summary'!$B$6:$AG$6)*($B$6='[21]Calculator Data Summary'!$B$4:$AG$4)*(BG$13='[21]Calculator Data Summary'!$B$7:$AG$7)*($K21='[21]Calculator Data Summary'!$A$8:$A$21)*'[21]Calculator Data Summary'!$B$8:$AG$21)</f>
        <v>0</v>
      </c>
      <c r="BI21" s="12" t="s">
        <v>22</v>
      </c>
      <c r="BJ21" s="15">
        <f>SUMPRODUCT(($B$4='[21]Calculator Data Summary'!$B$5:$AG$5)*($B$5='[21]Calculator Data Summary'!$B$6:$AG$6)*($B$6='[21]Calculator Data Summary'!$B$4:$AG$4)*(BJ$13='[21]Calculator Data Summary'!$B$7:$AG$7)*($K21='[21]Calculator Data Summary'!$A$8:$A$21)*'[21]Calculator Data Summary'!$B$8:$AG$21)</f>
        <v>0</v>
      </c>
      <c r="BK21" s="15">
        <f>SUMPRODUCT(($B$4='[21]Calculator Data Summary'!$B$5:$AG$5)*($B$5='[21]Calculator Data Summary'!$B$6:$AG$6)*($B$6='[21]Calculator Data Summary'!$B$4:$AG$4)*(BK$13='[21]Calculator Data Summary'!$B$7:$AG$7)*($K21='[21]Calculator Data Summary'!$A$8:$A$21)*'[21]Calculator Data Summary'!$B$8:$AG$21)</f>
        <v>0</v>
      </c>
      <c r="BL21" s="19">
        <f>SUMPRODUCT(($B$4='[21]Calculator Data Summary'!$B$5:$AG$5)*($B$5='[21]Calculator Data Summary'!$B$6:$AG$6)*($B$6='[21]Calculator Data Summary'!$B$4:$AG$4)*(BL$13='[21]Calculator Data Summary'!$B$7:$AG$7)*($K21='[21]Calculator Data Summary'!$A$8:$A$21)*'[21]Calculator Data Summary'!$B$8:$AG$21)</f>
        <v>0</v>
      </c>
      <c r="BN21" s="12" t="s">
        <v>22</v>
      </c>
      <c r="BO21" s="15">
        <f>SUMPRODUCT(($B$4='[21]Calculator Data Summary'!$B$5:$AG$5)*($B$5='[21]Calculator Data Summary'!$B$6:$AG$6)*($B$6='[21]Calculator Data Summary'!$B$4:$AG$4)*(BO$13='[21]Calculator Data Summary'!$B$7:$AG$7)*($K21='[21]Calculator Data Summary'!$A$8:$A$21)*'[21]Calculator Data Summary'!$B$8:$AG$21)</f>
        <v>0</v>
      </c>
      <c r="BP21" s="15">
        <f>SUMPRODUCT(($B$4='[21]Calculator Data Summary'!$B$5:$AG$5)*($B$5='[21]Calculator Data Summary'!$B$6:$AG$6)*($B$6='[21]Calculator Data Summary'!$B$4:$AG$4)*(BP$13='[21]Calculator Data Summary'!$B$7:$AG$7)*($K21='[21]Calculator Data Summary'!$A$8:$A$21)*'[21]Calculator Data Summary'!$B$8:$AG$21)</f>
        <v>0</v>
      </c>
      <c r="BQ21" s="19">
        <f>SUMPRODUCT(($B$4='[21]Calculator Data Summary'!$B$5:$AG$5)*($B$5='[21]Calculator Data Summary'!$B$6:$AG$6)*($B$6='[21]Calculator Data Summary'!$B$4:$AG$4)*(BQ$13='[21]Calculator Data Summary'!$B$7:$AG$7)*($K21='[21]Calculator Data Summary'!$A$8:$A$21)*'[21]Calculator Data Summary'!$B$8:$AG$21)</f>
        <v>0</v>
      </c>
      <c r="BS21" s="12" t="s">
        <v>22</v>
      </c>
      <c r="BT21" s="15">
        <f>SUMPRODUCT(($B$4='[21]Calculator Data Summary'!$B$5:$AG$5)*($B$5='[21]Calculator Data Summary'!$B$6:$AG$6)*($B$6='[21]Calculator Data Summary'!$B$4:$AG$4)*(BT$13='[21]Calculator Data Summary'!$B$7:$AG$7)*($K21='[21]Calculator Data Summary'!$A$8:$A$21)*'[21]Calculator Data Summary'!$B$8:$AG$21)</f>
        <v>0</v>
      </c>
      <c r="BU21" s="15">
        <f>SUMPRODUCT(($B$4='[21]Calculator Data Summary'!$B$5:$AG$5)*($B$5='[21]Calculator Data Summary'!$B$6:$AG$6)*($B$6='[21]Calculator Data Summary'!$B$4:$AG$4)*(BU$13='[21]Calculator Data Summary'!$B$7:$AG$7)*($K21='[21]Calculator Data Summary'!$A$8:$A$21)*'[21]Calculator Data Summary'!$B$8:$AG$21)</f>
        <v>0</v>
      </c>
      <c r="BV21" s="19">
        <f>SUMPRODUCT(($B$4='[21]Calculator Data Summary'!$B$5:$AG$5)*($B$5='[21]Calculator Data Summary'!$B$6:$AG$6)*($B$6='[21]Calculator Data Summary'!$B$4:$AG$4)*(BV$13='[21]Calculator Data Summary'!$B$7:$AG$7)*($K21='[21]Calculator Data Summary'!$A$8:$A$21)*'[21]Calculator Data Summary'!$B$8:$AG$21)</f>
        <v>0</v>
      </c>
      <c r="BX21" s="12" t="s">
        <v>22</v>
      </c>
      <c r="BY21" s="15">
        <f>SUMPRODUCT(($B$4='[21]Calculator Data Summary'!$B$5:$AG$5)*($B$5='[21]Calculator Data Summary'!$B$6:$AG$6)*($B$6='[21]Calculator Data Summary'!$B$4:$AG$4)*(BY$13='[21]Calculator Data Summary'!$B$7:$AG$7)*($K21='[21]Calculator Data Summary'!$A$8:$A$21)*'[21]Calculator Data Summary'!$B$8:$AG$21)</f>
        <v>0</v>
      </c>
      <c r="BZ21" s="15">
        <f>SUMPRODUCT(($B$4='[21]Calculator Data Summary'!$B$5:$AG$5)*($B$5='[21]Calculator Data Summary'!$B$6:$AG$6)*($B$6='[21]Calculator Data Summary'!$B$4:$AG$4)*(BZ$13='[21]Calculator Data Summary'!$B$7:$AG$7)*($K21='[21]Calculator Data Summary'!$A$8:$A$21)*'[21]Calculator Data Summary'!$B$8:$AG$21)</f>
        <v>0</v>
      </c>
      <c r="CA21" s="19">
        <f>SUMPRODUCT(($B$4='[21]Calculator Data Summary'!$B$5:$AG$5)*($B$5='[21]Calculator Data Summary'!$B$6:$AG$6)*($B$6='[21]Calculator Data Summary'!$B$4:$AG$4)*(CA$13='[21]Calculator Data Summary'!$B$7:$AG$7)*($K21='[21]Calculator Data Summary'!$A$8:$A$21)*'[21]Calculator Data Summary'!$B$8:$AG$21)</f>
        <v>0</v>
      </c>
      <c r="CC21" s="12" t="s">
        <v>22</v>
      </c>
      <c r="CD21" s="15">
        <f>SUMPRODUCT(($B$4='[21]Calculator Data Summary'!$B$5:$AG$5)*($B$5='[21]Calculator Data Summary'!$B$6:$AG$6)*($B$6='[21]Calculator Data Summary'!$B$4:$AG$4)*(CD$13='[21]Calculator Data Summary'!$B$7:$AG$7)*($K21='[21]Calculator Data Summary'!$A$8:$A$21)*'[21]Calculator Data Summary'!$B$8:$AG$21)</f>
        <v>0</v>
      </c>
      <c r="CE21" s="15">
        <f>SUMPRODUCT(($B$4='[21]Calculator Data Summary'!$B$5:$AG$5)*($B$5='[21]Calculator Data Summary'!$B$6:$AG$6)*($B$6='[21]Calculator Data Summary'!$B$4:$AG$4)*(CE$13='[21]Calculator Data Summary'!$B$7:$AG$7)*($K21='[21]Calculator Data Summary'!$A$8:$A$21)*'[21]Calculator Data Summary'!$B$8:$AG$21)</f>
        <v>0</v>
      </c>
      <c r="CF21" s="19">
        <f>SUMPRODUCT(($B$4='[21]Calculator Data Summary'!$B$5:$AG$5)*($B$5='[21]Calculator Data Summary'!$B$6:$AG$6)*($B$6='[21]Calculator Data Summary'!$B$4:$AG$4)*(CF$13='[21]Calculator Data Summary'!$B$7:$AG$7)*($K21='[21]Calculator Data Summary'!$A$8:$A$21)*'[21]Calculator Data Summary'!$B$8:$AG$21)</f>
        <v>0</v>
      </c>
      <c r="CH21" s="12" t="s">
        <v>22</v>
      </c>
      <c r="CI21" s="15">
        <f>SUMPRODUCT(($B$4='[21]Calculator Data Summary'!$B$5:$AG$5)*($B$5='[21]Calculator Data Summary'!$B$6:$AG$6)*($B$6='[21]Calculator Data Summary'!$B$4:$AG$4)*(CI$13='[21]Calculator Data Summary'!$B$7:$AG$7)*($K21='[21]Calculator Data Summary'!$A$8:$A$21)*'[21]Calculator Data Summary'!$B$8:$AG$21)</f>
        <v>0</v>
      </c>
      <c r="CJ21" s="15">
        <f>SUMPRODUCT(($B$4='[21]Calculator Data Summary'!$B$5:$AG$5)*($B$5='[21]Calculator Data Summary'!$B$6:$AG$6)*($B$6='[21]Calculator Data Summary'!$B$4:$AG$4)*(CJ$13='[21]Calculator Data Summary'!$B$7:$AG$7)*($K21='[21]Calculator Data Summary'!$A$8:$A$21)*'[21]Calculator Data Summary'!$B$8:$AG$21)</f>
        <v>0</v>
      </c>
      <c r="CK21" s="19">
        <f>SUMPRODUCT(($B$4='[21]Calculator Data Summary'!$B$5:$AG$5)*($B$5='[21]Calculator Data Summary'!$B$6:$AG$6)*($B$6='[21]Calculator Data Summary'!$B$4:$AG$4)*(CK$13='[21]Calculator Data Summary'!$B$7:$AG$7)*($K21='[21]Calculator Data Summary'!$A$8:$A$21)*'[21]Calculator Data Summary'!$B$8:$AG$21)</f>
        <v>0</v>
      </c>
      <c r="CM21" s="12" t="s">
        <v>22</v>
      </c>
      <c r="CN21" s="15">
        <f>SUMPRODUCT(($B$4='[21]Calculator Data Summary'!$B$5:$AG$5)*($B$5='[21]Calculator Data Summary'!$B$6:$AG$6)*($B$6='[21]Calculator Data Summary'!$B$4:$AG$4)*(CN$13='[21]Calculator Data Summary'!$B$7:$AG$7)*($K21='[21]Calculator Data Summary'!$A$8:$A$21)*'[21]Calculator Data Summary'!$B$8:$AG$21)</f>
        <v>0</v>
      </c>
      <c r="CO21" s="15">
        <f>SUMPRODUCT(($B$4='[21]Calculator Data Summary'!$B$5:$AG$5)*($B$5='[21]Calculator Data Summary'!$B$6:$AG$6)*($B$6='[21]Calculator Data Summary'!$B$4:$AG$4)*(CO$13='[21]Calculator Data Summary'!$B$7:$AG$7)*($K21='[21]Calculator Data Summary'!$A$8:$A$21)*'[21]Calculator Data Summary'!$B$8:$AG$21)</f>
        <v>0</v>
      </c>
      <c r="CP21" s="19">
        <f>SUMPRODUCT(($B$4='[21]Calculator Data Summary'!$B$5:$AG$5)*($B$5='[21]Calculator Data Summary'!$B$6:$AG$6)*($B$6='[21]Calculator Data Summary'!$B$4:$AG$4)*(CP$13='[21]Calculator Data Summary'!$B$7:$AG$7)*($K21='[21]Calculator Data Summary'!$A$8:$A$21)*'[21]Calculator Data Summary'!$B$8:$AG$21)</f>
        <v>0</v>
      </c>
      <c r="CR21" s="12" t="s">
        <v>22</v>
      </c>
      <c r="CS21" s="15">
        <f>SUMPRODUCT(($B$4='[21]Calculator Data Summary'!$B$5:$AG$5)*($B$5='[21]Calculator Data Summary'!$B$6:$AG$6)*($B$6='[21]Calculator Data Summary'!$B$4:$AG$4)*(CS$13='[21]Calculator Data Summary'!$B$7:$AG$7)*($K21='[21]Calculator Data Summary'!$A$8:$A$21)*'[21]Calculator Data Summary'!$B$8:$AG$21)</f>
        <v>0</v>
      </c>
      <c r="CT21" s="15">
        <f>SUMPRODUCT(($B$4='[21]Calculator Data Summary'!$B$5:$AG$5)*($B$5='[21]Calculator Data Summary'!$B$6:$AG$6)*($B$6='[21]Calculator Data Summary'!$B$4:$AG$4)*(CT$13='[21]Calculator Data Summary'!$B$7:$AG$7)*($K21='[21]Calculator Data Summary'!$A$8:$A$21)*'[21]Calculator Data Summary'!$B$8:$AG$21)</f>
        <v>0</v>
      </c>
      <c r="CU21" s="19">
        <f>SUMPRODUCT(($B$4='[21]Calculator Data Summary'!$B$5:$AG$5)*($B$5='[21]Calculator Data Summary'!$B$6:$AG$6)*($B$6='[21]Calculator Data Summary'!$B$4:$AG$4)*(CU$13='[21]Calculator Data Summary'!$B$7:$AG$7)*($K21='[21]Calculator Data Summary'!$A$8:$A$21)*'[21]Calculator Data Summary'!$B$8:$AG$21)</f>
        <v>0</v>
      </c>
      <c r="CW21" s="12" t="s">
        <v>22</v>
      </c>
      <c r="CX21" s="15">
        <f>SUMPRODUCT(($B$4='[21]Calculator Data Summary'!$B$5:$AG$5)*($B$5='[21]Calculator Data Summary'!$B$6:$AG$6)*($B$6='[21]Calculator Data Summary'!$B$4:$AG$4)*(CX$13='[21]Calculator Data Summary'!$B$7:$AG$7)*($K21='[21]Calculator Data Summary'!$A$8:$A$21)*'[21]Calculator Data Summary'!$B$8:$AG$21)</f>
        <v>0</v>
      </c>
      <c r="CY21" s="15">
        <f>SUMPRODUCT(($B$4='[21]Calculator Data Summary'!$B$5:$AG$5)*($B$5='[21]Calculator Data Summary'!$B$6:$AG$6)*($B$6='[21]Calculator Data Summary'!$B$4:$AG$4)*(CY$13='[21]Calculator Data Summary'!$B$7:$AG$7)*($K21='[21]Calculator Data Summary'!$A$8:$A$21)*'[21]Calculator Data Summary'!$B$8:$AG$21)</f>
        <v>0</v>
      </c>
      <c r="CZ21" s="19">
        <f>SUMPRODUCT(($B$4='[21]Calculator Data Summary'!$B$5:$AG$5)*($B$5='[21]Calculator Data Summary'!$B$6:$AG$6)*($B$6='[21]Calculator Data Summary'!$B$4:$AG$4)*(CZ$13='[21]Calculator Data Summary'!$B$7:$AG$7)*($K21='[21]Calculator Data Summary'!$A$8:$A$21)*'[21]Calculator Data Summary'!$B$8:$AG$21)</f>
        <v>0</v>
      </c>
      <c r="DB21" s="12" t="s">
        <v>22</v>
      </c>
      <c r="DC21" s="15">
        <f>SUMPRODUCT(($B$4='[21]Calculator Data Summary'!$B$5:$AG$5)*($B$5='[21]Calculator Data Summary'!$B$6:$AG$6)*($B$6='[21]Calculator Data Summary'!$B$4:$AG$4)*(DC$13='[21]Calculator Data Summary'!$B$7:$AG$7)*($K21='[21]Calculator Data Summary'!$A$8:$A$21)*'[21]Calculator Data Summary'!$B$8:$AG$21)</f>
        <v>0</v>
      </c>
      <c r="DD21" s="15">
        <f>SUMPRODUCT(($B$4='[21]Calculator Data Summary'!$B$5:$AG$5)*($B$5='[21]Calculator Data Summary'!$B$6:$AG$6)*($B$6='[21]Calculator Data Summary'!$B$4:$AG$4)*(DD$13='[21]Calculator Data Summary'!$B$7:$AG$7)*($K21='[21]Calculator Data Summary'!$A$8:$A$21)*'[21]Calculator Data Summary'!$B$8:$AG$21)</f>
        <v>0</v>
      </c>
      <c r="DE21" s="19">
        <f>SUMPRODUCT(($B$4='[21]Calculator Data Summary'!$B$5:$AG$5)*($B$5='[21]Calculator Data Summary'!$B$6:$AG$6)*($B$6='[21]Calculator Data Summary'!$B$4:$AG$4)*(DE$13='[21]Calculator Data Summary'!$B$7:$AG$7)*($K21='[21]Calculator Data Summary'!$A$8:$A$21)*'[21]Calculator Data Summary'!$B$8:$AG$21)</f>
        <v>0</v>
      </c>
      <c r="DG21" s="12" t="s">
        <v>22</v>
      </c>
      <c r="DH21" s="15">
        <f>SUMPRODUCT(($B$4='[21]Calculator Data Summary'!$B$5:$AG$5)*($B$5='[21]Calculator Data Summary'!$B$6:$AG$6)*($B$6='[21]Calculator Data Summary'!$B$4:$AG$4)*(DH$13='[21]Calculator Data Summary'!$B$7:$AG$7)*($K21='[21]Calculator Data Summary'!$A$8:$A$21)*'[21]Calculator Data Summary'!$B$8:$AG$21)</f>
        <v>0</v>
      </c>
      <c r="DI21" s="15">
        <f>SUMPRODUCT(($B$4='[21]Calculator Data Summary'!$B$5:$AG$5)*($B$5='[21]Calculator Data Summary'!$B$6:$AG$6)*($B$6='[21]Calculator Data Summary'!$B$4:$AG$4)*(DI$13='[21]Calculator Data Summary'!$B$7:$AG$7)*($K21='[21]Calculator Data Summary'!$A$8:$A$21)*'[21]Calculator Data Summary'!$B$8:$AG$21)</f>
        <v>0</v>
      </c>
      <c r="DJ21" s="19">
        <f>SUMPRODUCT(($B$4='[21]Calculator Data Summary'!$B$5:$AG$5)*($B$5='[21]Calculator Data Summary'!$B$6:$AG$6)*($B$6='[21]Calculator Data Summary'!$B$4:$AG$4)*(DJ$13='[21]Calculator Data Summary'!$B$7:$AG$7)*($K21='[21]Calculator Data Summary'!$A$8:$A$21)*'[21]Calculator Data Summary'!$B$8:$AG$21)</f>
        <v>0</v>
      </c>
      <c r="DL21" s="12" t="s">
        <v>22</v>
      </c>
      <c r="DM21" s="15">
        <f>SUMPRODUCT(($B$4='[21]Calculator Data Summary'!$B$5:$AG$5)*($B$5='[21]Calculator Data Summary'!$B$6:$AG$6)*($B$6='[21]Calculator Data Summary'!$B$4:$AG$4)*(DM$13='[21]Calculator Data Summary'!$B$7:$AG$7)*($K21='[21]Calculator Data Summary'!$A$8:$A$21)*'[21]Calculator Data Summary'!$B$8:$AG$21)</f>
        <v>0</v>
      </c>
      <c r="DN21" s="15">
        <f>SUMPRODUCT(($B$4='[21]Calculator Data Summary'!$B$5:$AG$5)*($B$5='[21]Calculator Data Summary'!$B$6:$AG$6)*($B$6='[21]Calculator Data Summary'!$B$4:$AG$4)*(DN$13='[21]Calculator Data Summary'!$B$7:$AG$7)*($K21='[21]Calculator Data Summary'!$A$8:$A$21)*'[21]Calculator Data Summary'!$B$8:$AG$21)</f>
        <v>0</v>
      </c>
      <c r="DO21" s="19">
        <f>SUMPRODUCT(($B$4='[21]Calculator Data Summary'!$B$5:$AG$5)*($B$5='[21]Calculator Data Summary'!$B$6:$AG$6)*($B$6='[21]Calculator Data Summary'!$B$4:$AG$4)*(DO$13='[21]Calculator Data Summary'!$B$7:$AG$7)*($K21='[21]Calculator Data Summary'!$A$8:$A$21)*'[21]Calculator Data Summary'!$B$8:$AG$21)</f>
        <v>0</v>
      </c>
      <c r="DQ21" s="12" t="s">
        <v>22</v>
      </c>
      <c r="DR21" s="15">
        <f>SUMPRODUCT(($B$4='[21]Calculator Data Summary'!$B$5:$AG$5)*($B$5='[21]Calculator Data Summary'!$B$6:$AG$6)*($B$6='[21]Calculator Data Summary'!$B$4:$AG$4)*(DR$13='[21]Calculator Data Summary'!$B$7:$AG$7)*($K21='[21]Calculator Data Summary'!$A$8:$A$21)*'[21]Calculator Data Summary'!$B$8:$AG$21)</f>
        <v>0</v>
      </c>
      <c r="DS21" s="15">
        <f>SUMPRODUCT(($B$4='[21]Calculator Data Summary'!$B$5:$AG$5)*($B$5='[21]Calculator Data Summary'!$B$6:$AG$6)*($B$6='[21]Calculator Data Summary'!$B$4:$AG$4)*(DS$13='[21]Calculator Data Summary'!$B$7:$AG$7)*($K21='[21]Calculator Data Summary'!$A$8:$A$21)*'[21]Calculator Data Summary'!$B$8:$AG$21)</f>
        <v>0</v>
      </c>
      <c r="DT21" s="19">
        <f>SUMPRODUCT(($B$4='[21]Calculator Data Summary'!$B$5:$AG$5)*($B$5='[21]Calculator Data Summary'!$B$6:$AG$6)*($B$6='[21]Calculator Data Summary'!$B$4:$AG$4)*(DT$13='[21]Calculator Data Summary'!$B$7:$AG$7)*($K21='[21]Calculator Data Summary'!$A$8:$A$21)*'[21]Calculator Data Summary'!$B$8:$AG$21)</f>
        <v>0</v>
      </c>
      <c r="DV21" s="12" t="s">
        <v>22</v>
      </c>
      <c r="DW21" s="15">
        <f>SUMPRODUCT(($B$4='[21]Calculator Data Summary'!$B$5:$AG$5)*($B$5='[21]Calculator Data Summary'!$B$6:$AG$6)*($B$6='[21]Calculator Data Summary'!$B$4:$AG$4)*(DW$13='[21]Calculator Data Summary'!$B$7:$AG$7)*($K21='[21]Calculator Data Summary'!$A$8:$A$21)*'[21]Calculator Data Summary'!$B$8:$AG$21)</f>
        <v>0</v>
      </c>
      <c r="DX21" s="15">
        <f>SUMPRODUCT(($B$4='[21]Calculator Data Summary'!$B$5:$AG$5)*($B$5='[21]Calculator Data Summary'!$B$6:$AG$6)*($B$6='[21]Calculator Data Summary'!$B$4:$AG$4)*(DX$13='[21]Calculator Data Summary'!$B$7:$AG$7)*($K21='[21]Calculator Data Summary'!$A$8:$A$21)*'[21]Calculator Data Summary'!$B$8:$AG$21)</f>
        <v>0</v>
      </c>
      <c r="DY21" s="19">
        <f>SUMPRODUCT(($B$4='[21]Calculator Data Summary'!$B$5:$AG$5)*($B$5='[21]Calculator Data Summary'!$B$6:$AG$6)*($B$6='[21]Calculator Data Summary'!$B$4:$AG$4)*(DY$13='[21]Calculator Data Summary'!$B$7:$AG$7)*($K21='[21]Calculator Data Summary'!$A$8:$A$21)*'[21]Calculator Data Summary'!$B$8:$AG$21)</f>
        <v>0</v>
      </c>
      <c r="EA21" s="12" t="s">
        <v>22</v>
      </c>
      <c r="EB21" s="15">
        <f>SUMPRODUCT(($B$4='[21]Calculator Data Summary'!$B$5:$AG$5)*($B$5='[21]Calculator Data Summary'!$B$6:$AG$6)*($B$6='[21]Calculator Data Summary'!$B$4:$AG$4)*(EB$13='[21]Calculator Data Summary'!$B$7:$AG$7)*($K21='[21]Calculator Data Summary'!$A$8:$A$21)*'[21]Calculator Data Summary'!$B$8:$AG$21)</f>
        <v>0</v>
      </c>
      <c r="EC21" s="15">
        <f>SUMPRODUCT(($B$4='[21]Calculator Data Summary'!$B$5:$AG$5)*($B$5='[21]Calculator Data Summary'!$B$6:$AG$6)*($B$6='[21]Calculator Data Summary'!$B$4:$AG$4)*(EC$13='[21]Calculator Data Summary'!$B$7:$AG$7)*($K21='[21]Calculator Data Summary'!$A$8:$A$21)*'[21]Calculator Data Summary'!$B$8:$AG$21)</f>
        <v>0</v>
      </c>
      <c r="ED21" s="19">
        <f>SUMPRODUCT(($B$4='[21]Calculator Data Summary'!$B$5:$AG$5)*($B$5='[21]Calculator Data Summary'!$B$6:$AG$6)*($B$6='[21]Calculator Data Summary'!$B$4:$AG$4)*(ED$13='[21]Calculator Data Summary'!$B$7:$AG$7)*($K21='[21]Calculator Data Summary'!$A$8:$A$21)*'[21]Calculator Data Summary'!$B$8:$AG$21)</f>
        <v>0</v>
      </c>
      <c r="EF21" s="12" t="s">
        <v>22</v>
      </c>
      <c r="EG21" s="15">
        <f>SUMPRODUCT(($B$4='[21]Calculator Data Summary'!$B$5:$AG$5)*($B$5='[21]Calculator Data Summary'!$B$6:$AG$6)*($B$6='[21]Calculator Data Summary'!$B$4:$AG$4)*(EG$13='[21]Calculator Data Summary'!$B$7:$AG$7)*($K21='[21]Calculator Data Summary'!$A$8:$A$21)*'[21]Calculator Data Summary'!$B$8:$AG$21)</f>
        <v>0</v>
      </c>
      <c r="EH21" s="15">
        <f>SUMPRODUCT(($B$4='[21]Calculator Data Summary'!$B$5:$AG$5)*($B$5='[21]Calculator Data Summary'!$B$6:$AG$6)*($B$6='[21]Calculator Data Summary'!$B$4:$AG$4)*(EH$13='[21]Calculator Data Summary'!$B$7:$AG$7)*($K21='[21]Calculator Data Summary'!$A$8:$A$21)*'[21]Calculator Data Summary'!$B$8:$AG$21)</f>
        <v>0</v>
      </c>
      <c r="EI21" s="19">
        <f>SUMPRODUCT(($B$4='[21]Calculator Data Summary'!$B$5:$AG$5)*($B$5='[21]Calculator Data Summary'!$B$6:$AG$6)*($B$6='[21]Calculator Data Summary'!$B$4:$AG$4)*(EI$13='[21]Calculator Data Summary'!$B$7:$AG$7)*($K21='[21]Calculator Data Summary'!$A$8:$A$21)*'[21]Calculator Data Summary'!$B$8:$AG$21)</f>
        <v>0</v>
      </c>
      <c r="EK21" s="12" t="s">
        <v>22</v>
      </c>
      <c r="EL21" s="15">
        <f>SUMPRODUCT(($B$4='[21]Calculator Data Summary'!$B$5:$AG$5)*($B$5='[21]Calculator Data Summary'!$B$6:$AG$6)*($B$6='[21]Calculator Data Summary'!$B$4:$AG$4)*(EL$13='[21]Calculator Data Summary'!$B$7:$AG$7)*($K21='[21]Calculator Data Summary'!$A$8:$A$21)*'[21]Calculator Data Summary'!$B$8:$AG$21)</f>
        <v>0</v>
      </c>
      <c r="EM21" s="15">
        <f>SUMPRODUCT(($B$4='[21]Calculator Data Summary'!$B$5:$AG$5)*($B$5='[21]Calculator Data Summary'!$B$6:$AG$6)*($B$6='[21]Calculator Data Summary'!$B$4:$AG$4)*(EM$13='[21]Calculator Data Summary'!$B$7:$AG$7)*($K21='[21]Calculator Data Summary'!$A$8:$A$21)*'[21]Calculator Data Summary'!$B$8:$AG$21)</f>
        <v>0</v>
      </c>
      <c r="EN21" s="19">
        <f>SUMPRODUCT(($B$4='[21]Calculator Data Summary'!$B$5:$AG$5)*($B$5='[21]Calculator Data Summary'!$B$6:$AG$6)*($B$6='[21]Calculator Data Summary'!$B$4:$AG$4)*(EN$13='[21]Calculator Data Summary'!$B$7:$AG$7)*($K21='[21]Calculator Data Summary'!$A$8:$A$21)*'[21]Calculator Data Summary'!$B$8:$AG$21)</f>
        <v>0</v>
      </c>
      <c r="EP21" s="12" t="s">
        <v>22</v>
      </c>
      <c r="EQ21" s="15">
        <f>SUMPRODUCT(($B$4='[21]Calculator Data Summary'!$B$5:$AG$5)*($B$5='[21]Calculator Data Summary'!$B$6:$AG$6)*($B$6='[21]Calculator Data Summary'!$B$4:$AG$4)*(EQ$13='[21]Calculator Data Summary'!$B$7:$AG$7)*($K21='[21]Calculator Data Summary'!$A$8:$A$21)*'[21]Calculator Data Summary'!$B$8:$AG$21)</f>
        <v>0</v>
      </c>
      <c r="ER21" s="15">
        <f>SUMPRODUCT(($B$4='[21]Calculator Data Summary'!$B$5:$AG$5)*($B$5='[21]Calculator Data Summary'!$B$6:$AG$6)*($B$6='[21]Calculator Data Summary'!$B$4:$AG$4)*(ER$13='[21]Calculator Data Summary'!$B$7:$AG$7)*($K21='[21]Calculator Data Summary'!$A$8:$A$21)*'[21]Calculator Data Summary'!$B$8:$AG$21)</f>
        <v>0</v>
      </c>
      <c r="ES21" s="19">
        <f>SUMPRODUCT(($B$4='[21]Calculator Data Summary'!$B$5:$AG$5)*($B$5='[21]Calculator Data Summary'!$B$6:$AG$6)*($B$6='[21]Calculator Data Summary'!$B$4:$AG$4)*(ES$13='[21]Calculator Data Summary'!$B$7:$AG$7)*($K21='[21]Calculator Data Summary'!$A$8:$A$21)*'[21]Calculator Data Summary'!$B$8:$AG$21)</f>
        <v>0</v>
      </c>
      <c r="EU21" s="12" t="s">
        <v>22</v>
      </c>
      <c r="EV21" s="15">
        <f>SUMPRODUCT(($B$4='[21]Calculator Data Summary'!$B$5:$AG$5)*($B$5='[21]Calculator Data Summary'!$B$6:$AG$6)*($B$6='[21]Calculator Data Summary'!$B$4:$AG$4)*(EV$13='[21]Calculator Data Summary'!$B$7:$AG$7)*($K21='[21]Calculator Data Summary'!$A$8:$A$21)*'[21]Calculator Data Summary'!$B$8:$AG$21)</f>
        <v>0</v>
      </c>
      <c r="EW21" s="15">
        <f>SUMPRODUCT(($B$4='[21]Calculator Data Summary'!$B$5:$AG$5)*($B$5='[21]Calculator Data Summary'!$B$6:$AG$6)*($B$6='[21]Calculator Data Summary'!$B$4:$AG$4)*(EW$13='[21]Calculator Data Summary'!$B$7:$AG$7)*($K21='[21]Calculator Data Summary'!$A$8:$A$21)*'[21]Calculator Data Summary'!$B$8:$AG$21)</f>
        <v>0</v>
      </c>
      <c r="EX21" s="19">
        <f>SUMPRODUCT(($B$4='[21]Calculator Data Summary'!$B$5:$AG$5)*($B$5='[21]Calculator Data Summary'!$B$6:$AG$6)*($B$6='[21]Calculator Data Summary'!$B$4:$AG$4)*(EX$13='[21]Calculator Data Summary'!$B$7:$AG$7)*($K21='[21]Calculator Data Summary'!$A$8:$A$21)*'[21]Calculator Data Summary'!$B$8:$AG$21)</f>
        <v>0</v>
      </c>
      <c r="EZ21" s="12" t="s">
        <v>22</v>
      </c>
      <c r="FA21" s="15">
        <f>SUMPRODUCT(($B$4='[21]Calculator Data Summary'!$B$5:$AG$5)*($B$5='[21]Calculator Data Summary'!$B$6:$AG$6)*($B$6='[21]Calculator Data Summary'!$B$4:$AG$4)*(FA$13='[21]Calculator Data Summary'!$B$7:$AG$7)*($K21='[21]Calculator Data Summary'!$A$8:$A$21)*'[21]Calculator Data Summary'!$B$8:$AG$21)</f>
        <v>0</v>
      </c>
      <c r="FB21" s="15">
        <f>SUMPRODUCT(($B$4='[21]Calculator Data Summary'!$B$5:$AG$5)*($B$5='[21]Calculator Data Summary'!$B$6:$AG$6)*($B$6='[21]Calculator Data Summary'!$B$4:$AG$4)*(FB$13='[21]Calculator Data Summary'!$B$7:$AG$7)*($K21='[21]Calculator Data Summary'!$A$8:$A$21)*'[21]Calculator Data Summary'!$B$8:$AG$21)</f>
        <v>0</v>
      </c>
      <c r="FC21" s="19">
        <f>SUMPRODUCT(($B$4='[21]Calculator Data Summary'!$B$5:$AG$5)*($B$5='[21]Calculator Data Summary'!$B$6:$AG$6)*($B$6='[21]Calculator Data Summary'!$B$4:$AG$4)*(FC$13='[21]Calculator Data Summary'!$B$7:$AG$7)*($K21='[21]Calculator Data Summary'!$A$8:$A$21)*'[21]Calculator Data Summary'!$B$8:$AG$21)</f>
        <v>0</v>
      </c>
      <c r="FE21" s="12" t="s">
        <v>22</v>
      </c>
      <c r="FF21" s="15">
        <f>SUMPRODUCT(($B$4='[21]Calculator Data Summary'!$B$5:$AG$5)*($B$5='[21]Calculator Data Summary'!$B$6:$AG$6)*($B$6='[21]Calculator Data Summary'!$B$4:$AG$4)*(FF$13='[21]Calculator Data Summary'!$B$7:$AG$7)*($K21='[21]Calculator Data Summary'!$A$8:$A$21)*'[21]Calculator Data Summary'!$B$8:$AG$21)</f>
        <v>0</v>
      </c>
      <c r="FG21" s="15">
        <f>SUMPRODUCT(($B$4='[21]Calculator Data Summary'!$B$5:$AG$5)*($B$5='[21]Calculator Data Summary'!$B$6:$AG$6)*($B$6='[21]Calculator Data Summary'!$B$4:$AG$4)*(FG$13='[21]Calculator Data Summary'!$B$7:$AG$7)*($K21='[21]Calculator Data Summary'!$A$8:$A$21)*'[21]Calculator Data Summary'!$B$8:$AG$21)</f>
        <v>0</v>
      </c>
      <c r="FH21" s="19">
        <f>SUMPRODUCT(($B$4='[21]Calculator Data Summary'!$B$5:$AG$5)*($B$5='[21]Calculator Data Summary'!$B$6:$AG$6)*($B$6='[21]Calculator Data Summary'!$B$4:$AG$4)*(FH$13='[21]Calculator Data Summary'!$B$7:$AG$7)*($K21='[21]Calculator Data Summary'!$A$8:$A$21)*'[21]Calculator Data Summary'!$B$8:$AG$21)</f>
        <v>0</v>
      </c>
      <c r="FJ21" s="12" t="s">
        <v>22</v>
      </c>
      <c r="FK21" s="15">
        <f>SUMPRODUCT(($B$4='[21]Calculator Data Summary'!$B$5:$AG$5)*($B$5='[21]Calculator Data Summary'!$B$6:$AG$6)*($B$6='[21]Calculator Data Summary'!$B$4:$AG$4)*(FK$13='[21]Calculator Data Summary'!$B$7:$AG$7)*($K21='[21]Calculator Data Summary'!$A$8:$A$21)*'[21]Calculator Data Summary'!$B$8:$AG$21)</f>
        <v>0</v>
      </c>
      <c r="FL21" s="15">
        <f>SUMPRODUCT(($B$4='[21]Calculator Data Summary'!$B$5:$AG$5)*($B$5='[21]Calculator Data Summary'!$B$6:$AG$6)*($B$6='[21]Calculator Data Summary'!$B$4:$AG$4)*(FL$13='[21]Calculator Data Summary'!$B$7:$AG$7)*($K21='[21]Calculator Data Summary'!$A$8:$A$21)*'[21]Calculator Data Summary'!$B$8:$AG$21)</f>
        <v>0</v>
      </c>
      <c r="FM21" s="19">
        <f>SUMPRODUCT(($B$4='[21]Calculator Data Summary'!$B$5:$AG$5)*($B$5='[21]Calculator Data Summary'!$B$6:$AG$6)*($B$6='[21]Calculator Data Summary'!$B$4:$AG$4)*(FM$13='[21]Calculator Data Summary'!$B$7:$AG$7)*($K21='[21]Calculator Data Summary'!$A$8:$A$21)*'[21]Calculator Data Summary'!$B$8:$AG$21)</f>
        <v>0</v>
      </c>
      <c r="FO21" s="12" t="s">
        <v>22</v>
      </c>
      <c r="FP21" s="15">
        <f>SUMPRODUCT(($B$4='[21]Calculator Data Summary'!$B$5:$AG$5)*($B$5='[21]Calculator Data Summary'!$B$6:$AG$6)*($B$6='[21]Calculator Data Summary'!$B$4:$AG$4)*(FP$13='[21]Calculator Data Summary'!$B$7:$AG$7)*($K21='[21]Calculator Data Summary'!$A$8:$A$21)*'[21]Calculator Data Summary'!$B$8:$AG$21)</f>
        <v>0</v>
      </c>
      <c r="FQ21" s="15">
        <f>SUMPRODUCT(($B$4='[21]Calculator Data Summary'!$B$5:$AG$5)*($B$5='[21]Calculator Data Summary'!$B$6:$AG$6)*($B$6='[21]Calculator Data Summary'!$B$4:$AG$4)*(FQ$13='[21]Calculator Data Summary'!$B$7:$AG$7)*($K21='[21]Calculator Data Summary'!$A$8:$A$21)*'[21]Calculator Data Summary'!$B$8:$AG$21)</f>
        <v>0</v>
      </c>
      <c r="FR21" s="19">
        <f>SUMPRODUCT(($B$4='[21]Calculator Data Summary'!$B$5:$AG$5)*($B$5='[21]Calculator Data Summary'!$B$6:$AG$6)*($B$6='[21]Calculator Data Summary'!$B$4:$AG$4)*(FR$13='[21]Calculator Data Summary'!$B$7:$AG$7)*($K21='[21]Calculator Data Summary'!$A$8:$A$21)*'[21]Calculator Data Summary'!$B$8:$AG$21)</f>
        <v>0</v>
      </c>
      <c r="FT21" s="12" t="s">
        <v>22</v>
      </c>
      <c r="FU21" s="15">
        <f>SUMPRODUCT(($B$4='[21]Calculator Data Summary'!$B$5:$AG$5)*($B$5='[21]Calculator Data Summary'!$B$6:$AG$6)*($B$6='[21]Calculator Data Summary'!$B$4:$AG$4)*(FU$13='[21]Calculator Data Summary'!$B$7:$AG$7)*($K21='[21]Calculator Data Summary'!$A$8:$A$21)*'[21]Calculator Data Summary'!$B$8:$AG$21)</f>
        <v>0</v>
      </c>
      <c r="FV21" s="15">
        <f>SUMPRODUCT(($B$4='[21]Calculator Data Summary'!$B$5:$AG$5)*($B$5='[21]Calculator Data Summary'!$B$6:$AG$6)*($B$6='[21]Calculator Data Summary'!$B$4:$AG$4)*(FV$13='[21]Calculator Data Summary'!$B$7:$AG$7)*($K21='[21]Calculator Data Summary'!$A$8:$A$21)*'[21]Calculator Data Summary'!$B$8:$AG$21)</f>
        <v>0</v>
      </c>
      <c r="FW21" s="19">
        <f>SUMPRODUCT(($B$4='[21]Calculator Data Summary'!$B$5:$AG$5)*($B$5='[21]Calculator Data Summary'!$B$6:$AG$6)*($B$6='[21]Calculator Data Summary'!$B$4:$AG$4)*(FW$13='[21]Calculator Data Summary'!$B$7:$AG$7)*($K21='[21]Calculator Data Summary'!$A$8:$A$21)*'[21]Calculator Data Summary'!$B$8:$AG$21)</f>
        <v>0</v>
      </c>
      <c r="FY21" s="12" t="s">
        <v>22</v>
      </c>
      <c r="FZ21" s="15">
        <f>SUMPRODUCT(($B$4='[21]Calculator Data Summary'!$B$5:$AG$5)*($B$5='[21]Calculator Data Summary'!$B$6:$AG$6)*($B$6='[21]Calculator Data Summary'!$B$4:$AG$4)*(FZ$13='[21]Calculator Data Summary'!$B$7:$AG$7)*($K21='[21]Calculator Data Summary'!$A$8:$A$21)*'[21]Calculator Data Summary'!$B$8:$AG$21)</f>
        <v>0</v>
      </c>
      <c r="GA21" s="15">
        <f>SUMPRODUCT(($B$4='[21]Calculator Data Summary'!$B$5:$AG$5)*($B$5='[21]Calculator Data Summary'!$B$6:$AG$6)*($B$6='[21]Calculator Data Summary'!$B$4:$AG$4)*(GA$13='[21]Calculator Data Summary'!$B$7:$AG$7)*($K21='[21]Calculator Data Summary'!$A$8:$A$21)*'[21]Calculator Data Summary'!$B$8:$AG$21)</f>
        <v>0</v>
      </c>
      <c r="GB21" s="19">
        <f>SUMPRODUCT(($B$4='[21]Calculator Data Summary'!$B$5:$AG$5)*($B$5='[21]Calculator Data Summary'!$B$6:$AG$6)*($B$6='[21]Calculator Data Summary'!$B$4:$AG$4)*(GB$13='[21]Calculator Data Summary'!$B$7:$AG$7)*($K21='[21]Calculator Data Summary'!$A$8:$A$21)*'[21]Calculator Data Summary'!$B$8:$AG$21)</f>
        <v>0</v>
      </c>
      <c r="GD21" s="12" t="s">
        <v>22</v>
      </c>
      <c r="GE21" s="15">
        <f>SUMPRODUCT(($B$4='[21]Calculator Data Summary'!$B$5:$AG$5)*($B$5='[21]Calculator Data Summary'!$B$6:$AG$6)*($B$6='[21]Calculator Data Summary'!$B$4:$AG$4)*(GE$13='[21]Calculator Data Summary'!$B$7:$AG$7)*($K21='[21]Calculator Data Summary'!$A$8:$A$21)*'[21]Calculator Data Summary'!$B$8:$AG$21)</f>
        <v>0</v>
      </c>
      <c r="GF21" s="15">
        <f>SUMPRODUCT(($B$4='[21]Calculator Data Summary'!$B$5:$AG$5)*($B$5='[21]Calculator Data Summary'!$B$6:$AG$6)*($B$6='[21]Calculator Data Summary'!$B$4:$AG$4)*(GF$13='[21]Calculator Data Summary'!$B$7:$AG$7)*($K21='[21]Calculator Data Summary'!$A$8:$A$21)*'[21]Calculator Data Summary'!$B$8:$AG$21)</f>
        <v>0</v>
      </c>
      <c r="GG21" s="19">
        <f>SUMPRODUCT(($B$4='[21]Calculator Data Summary'!$B$5:$AG$5)*($B$5='[21]Calculator Data Summary'!$B$6:$AG$6)*($B$6='[21]Calculator Data Summary'!$B$4:$AG$4)*(GG$13='[21]Calculator Data Summary'!$B$7:$AG$7)*($K21='[21]Calculator Data Summary'!$A$8:$A$21)*'[21]Calculator Data Summary'!$B$8:$AG$21)</f>
        <v>0</v>
      </c>
      <c r="GI21" s="12" t="s">
        <v>22</v>
      </c>
      <c r="GJ21" s="15">
        <f>SUMPRODUCT(($B$4='[21]Calculator Data Summary'!$B$5:$AG$5)*($B$5='[21]Calculator Data Summary'!$B$6:$AG$6)*($B$6='[21]Calculator Data Summary'!$B$4:$AG$4)*(GJ$13='[21]Calculator Data Summary'!$B$7:$AG$7)*($K21='[21]Calculator Data Summary'!$A$8:$A$21)*'[21]Calculator Data Summary'!$B$8:$AG$21)</f>
        <v>0</v>
      </c>
      <c r="GK21" s="15">
        <f>SUMPRODUCT(($B$4='[21]Calculator Data Summary'!$B$5:$AG$5)*($B$5='[21]Calculator Data Summary'!$B$6:$AG$6)*($B$6='[21]Calculator Data Summary'!$B$4:$AG$4)*(GK$13='[21]Calculator Data Summary'!$B$7:$AG$7)*($K21='[21]Calculator Data Summary'!$A$8:$A$21)*'[21]Calculator Data Summary'!$B$8:$AG$21)</f>
        <v>0</v>
      </c>
      <c r="GL21" s="19">
        <f>SUMPRODUCT(($B$4='[21]Calculator Data Summary'!$B$5:$AG$5)*($B$5='[21]Calculator Data Summary'!$B$6:$AG$6)*($B$6='[21]Calculator Data Summary'!$B$4:$AG$4)*(GL$13='[21]Calculator Data Summary'!$B$7:$AG$7)*($K21='[21]Calculator Data Summary'!$A$8:$A$21)*'[21]Calculator Data Summary'!$B$8:$AG$21)</f>
        <v>0</v>
      </c>
      <c r="GN21" s="12" t="s">
        <v>22</v>
      </c>
      <c r="GO21" s="15">
        <f>SUMPRODUCT(($B$4='[21]Calculator Data Summary'!$B$5:$AG$5)*($B$5='[21]Calculator Data Summary'!$B$6:$AG$6)*($B$6='[21]Calculator Data Summary'!$B$4:$AG$4)*(GO$13='[21]Calculator Data Summary'!$B$7:$AG$7)*($K21='[21]Calculator Data Summary'!$A$8:$A$21)*'[21]Calculator Data Summary'!$B$8:$AG$21)</f>
        <v>0</v>
      </c>
      <c r="GP21" s="15">
        <f>SUMPRODUCT(($B$4='[21]Calculator Data Summary'!$B$5:$AG$5)*($B$5='[21]Calculator Data Summary'!$B$6:$AG$6)*($B$6='[21]Calculator Data Summary'!$B$4:$AG$4)*(GP$13='[21]Calculator Data Summary'!$B$7:$AG$7)*($K21='[21]Calculator Data Summary'!$A$8:$A$21)*'[21]Calculator Data Summary'!$B$8:$AG$21)</f>
        <v>0</v>
      </c>
      <c r="GQ21" s="19">
        <f>SUMPRODUCT(($B$4='[21]Calculator Data Summary'!$B$5:$AG$5)*($B$5='[21]Calculator Data Summary'!$B$6:$AG$6)*($B$6='[21]Calculator Data Summary'!$B$4:$AG$4)*(GQ$13='[21]Calculator Data Summary'!$B$7:$AG$7)*($K21='[21]Calculator Data Summary'!$A$8:$A$21)*'[21]Calculator Data Summary'!$B$8:$AG$21)</f>
        <v>0</v>
      </c>
      <c r="GS21" s="12" t="s">
        <v>22</v>
      </c>
      <c r="GT21" s="15">
        <f>SUMPRODUCT(($B$4='[21]Calculator Data Summary'!$B$5:$AG$5)*($B$5='[21]Calculator Data Summary'!$B$6:$AG$6)*($B$6='[21]Calculator Data Summary'!$B$4:$AG$4)*(GT$13='[21]Calculator Data Summary'!$B$7:$AG$7)*($K21='[21]Calculator Data Summary'!$A$8:$A$21)*'[21]Calculator Data Summary'!$B$8:$AG$21)</f>
        <v>0</v>
      </c>
      <c r="GU21" s="15">
        <f>SUMPRODUCT(($B$4='[21]Calculator Data Summary'!$B$5:$AG$5)*($B$5='[21]Calculator Data Summary'!$B$6:$AG$6)*($B$6='[21]Calculator Data Summary'!$B$4:$AG$4)*(GU$13='[21]Calculator Data Summary'!$B$7:$AG$7)*($K21='[21]Calculator Data Summary'!$A$8:$A$21)*'[21]Calculator Data Summary'!$B$8:$AG$21)</f>
        <v>0</v>
      </c>
      <c r="GV21" s="19">
        <f>SUMPRODUCT(($B$4='[21]Calculator Data Summary'!$B$5:$AG$5)*($B$5='[21]Calculator Data Summary'!$B$6:$AG$6)*($B$6='[21]Calculator Data Summary'!$B$4:$AG$4)*(GV$13='[21]Calculator Data Summary'!$B$7:$AG$7)*($K21='[21]Calculator Data Summary'!$A$8:$A$21)*'[21]Calculator Data Summary'!$B$8:$AG$21)</f>
        <v>0</v>
      </c>
      <c r="GX21" s="12" t="s">
        <v>22</v>
      </c>
      <c r="GY21" s="15">
        <f>SUMPRODUCT(($B$4='[21]Calculator Data Summary'!$B$5:$AG$5)*($B$5='[21]Calculator Data Summary'!$B$6:$AG$6)*($B$6='[21]Calculator Data Summary'!$B$4:$AG$4)*(GY$13='[21]Calculator Data Summary'!$B$7:$AG$7)*($K21='[21]Calculator Data Summary'!$A$8:$A$21)*'[21]Calculator Data Summary'!$B$8:$AG$21)</f>
        <v>0</v>
      </c>
      <c r="GZ21" s="15">
        <f>SUMPRODUCT(($B$4='[21]Calculator Data Summary'!$B$5:$AG$5)*($B$5='[21]Calculator Data Summary'!$B$6:$AG$6)*($B$6='[21]Calculator Data Summary'!$B$4:$AG$4)*(GZ$13='[21]Calculator Data Summary'!$B$7:$AG$7)*($K21='[21]Calculator Data Summary'!$A$8:$A$21)*'[21]Calculator Data Summary'!$B$8:$AG$21)</f>
        <v>0</v>
      </c>
      <c r="HA21" s="19">
        <f>SUMPRODUCT(($B$4='[21]Calculator Data Summary'!$B$5:$AG$5)*($B$5='[21]Calculator Data Summary'!$B$6:$AG$6)*($B$6='[21]Calculator Data Summary'!$B$4:$AG$4)*(HA$13='[21]Calculator Data Summary'!$B$7:$AG$7)*($K21='[21]Calculator Data Summary'!$A$8:$A$21)*'[21]Calculator Data Summary'!$B$8:$AG$21)</f>
        <v>0</v>
      </c>
      <c r="HC21" s="12" t="s">
        <v>22</v>
      </c>
      <c r="HD21" s="15">
        <f>SUMPRODUCT(($B$4='[21]Calculator Data Summary'!$B$5:$AG$5)*($B$5='[21]Calculator Data Summary'!$B$6:$AG$6)*($B$6='[21]Calculator Data Summary'!$B$4:$AG$4)*(HD$13='[21]Calculator Data Summary'!$B$7:$AG$7)*($K21='[21]Calculator Data Summary'!$A$8:$A$21)*'[21]Calculator Data Summary'!$B$8:$AG$21)</f>
        <v>0</v>
      </c>
      <c r="HE21" s="15">
        <f>SUMPRODUCT(($B$4='[21]Calculator Data Summary'!$B$5:$AG$5)*($B$5='[21]Calculator Data Summary'!$B$6:$AG$6)*($B$6='[21]Calculator Data Summary'!$B$4:$AG$4)*(HE$13='[21]Calculator Data Summary'!$B$7:$AG$7)*($K21='[21]Calculator Data Summary'!$A$8:$A$21)*'[21]Calculator Data Summary'!$B$8:$AG$21)</f>
        <v>0</v>
      </c>
      <c r="HF21" s="19">
        <f>SUMPRODUCT(($B$4='[21]Calculator Data Summary'!$B$5:$AG$5)*($B$5='[21]Calculator Data Summary'!$B$6:$AG$6)*($B$6='[21]Calculator Data Summary'!$B$4:$AG$4)*(HF$13='[21]Calculator Data Summary'!$B$7:$AG$7)*($K21='[21]Calculator Data Summary'!$A$8:$A$21)*'[21]Calculator Data Summary'!$B$8:$AG$21)</f>
        <v>0</v>
      </c>
      <c r="HH21" s="12" t="s">
        <v>22</v>
      </c>
      <c r="HI21" s="15">
        <f>SUMPRODUCT(($B$4='[21]Calculator Data Summary'!$B$5:$AG$5)*($B$5='[21]Calculator Data Summary'!$B$6:$AG$6)*($B$6='[21]Calculator Data Summary'!$B$4:$AG$4)*(HI$13='[21]Calculator Data Summary'!$B$7:$AG$7)*($K21='[21]Calculator Data Summary'!$A$8:$A$21)*'[21]Calculator Data Summary'!$B$8:$AG$21)</f>
        <v>0</v>
      </c>
      <c r="HJ21" s="15">
        <f>SUMPRODUCT(($B$4='[21]Calculator Data Summary'!$B$5:$AG$5)*($B$5='[21]Calculator Data Summary'!$B$6:$AG$6)*($B$6='[21]Calculator Data Summary'!$B$4:$AG$4)*(HJ$13='[21]Calculator Data Summary'!$B$7:$AG$7)*($K21='[21]Calculator Data Summary'!$A$8:$A$21)*'[21]Calculator Data Summary'!$B$8:$AG$21)</f>
        <v>0</v>
      </c>
      <c r="HK21" s="19">
        <f>SUMPRODUCT(($B$4='[21]Calculator Data Summary'!$B$5:$AG$5)*($B$5='[21]Calculator Data Summary'!$B$6:$AG$6)*($B$6='[21]Calculator Data Summary'!$B$4:$AG$4)*(HK$13='[21]Calculator Data Summary'!$B$7:$AG$7)*($K21='[21]Calculator Data Summary'!$A$8:$A$21)*'[21]Calculator Data Summary'!$B$8:$AG$21)</f>
        <v>0</v>
      </c>
      <c r="HM21" s="12" t="s">
        <v>22</v>
      </c>
      <c r="HN21" s="15">
        <f>SUMPRODUCT(($B$4='[21]Calculator Data Summary'!$B$5:$AG$5)*($B$5='[21]Calculator Data Summary'!$B$6:$AG$6)*($B$6='[21]Calculator Data Summary'!$B$4:$AG$4)*(HN$13='[21]Calculator Data Summary'!$B$7:$AG$7)*($K21='[21]Calculator Data Summary'!$A$8:$A$21)*'[21]Calculator Data Summary'!$B$8:$AG$21)</f>
        <v>0</v>
      </c>
      <c r="HO21" s="15">
        <f>SUMPRODUCT(($B$4='[21]Calculator Data Summary'!$B$5:$AG$5)*($B$5='[21]Calculator Data Summary'!$B$6:$AG$6)*($B$6='[21]Calculator Data Summary'!$B$4:$AG$4)*(HO$13='[21]Calculator Data Summary'!$B$7:$AG$7)*($K21='[21]Calculator Data Summary'!$A$8:$A$21)*'[21]Calculator Data Summary'!$B$8:$AG$21)</f>
        <v>0</v>
      </c>
      <c r="HP21" s="19">
        <f>SUMPRODUCT(($B$4='[21]Calculator Data Summary'!$B$5:$AG$5)*($B$5='[21]Calculator Data Summary'!$B$6:$AG$6)*($B$6='[21]Calculator Data Summary'!$B$4:$AG$4)*(HP$13='[21]Calculator Data Summary'!$B$7:$AG$7)*($K21='[21]Calculator Data Summary'!$A$8:$A$21)*'[21]Calculator Data Summary'!$B$8:$AG$21)</f>
        <v>0</v>
      </c>
    </row>
    <row r="22" spans="1:224" x14ac:dyDescent="0.25">
      <c r="A22" s="12" t="s">
        <v>23</v>
      </c>
      <c r="B22" s="15">
        <f t="shared" si="3"/>
        <v>93.5</v>
      </c>
      <c r="C22" s="15">
        <f t="shared" si="2"/>
        <v>97.329999999999984</v>
      </c>
      <c r="D22" s="19">
        <f t="shared" si="2"/>
        <v>100.83</v>
      </c>
      <c r="F22" s="12" t="s">
        <v>23</v>
      </c>
      <c r="G22" s="15">
        <f>SUMPRODUCT(($B$4='[17]Calculator Data Summary'!$B$5:$AG$5)*($B$5='[17]Calculator Data Summary'!$B$6:$AG$6)*($B$6='[17]Calculator Data Summary'!$B$4:$AG$4)*(G$13='[17]Calculator Data Summary'!$B$7:$AG$7)*($K22='[17]Calculator Data Summary'!$A$8:$A$21)*'[17]Calculator Data Summary'!$B$8:$AG$21)</f>
        <v>16.47</v>
      </c>
      <c r="H22" s="15">
        <f>SUMPRODUCT(($B$4='[17]Calculator Data Summary'!$B$5:$AG$5)*($B$5='[17]Calculator Data Summary'!$B$6:$AG$6)*($B$6='[17]Calculator Data Summary'!$B$4:$AG$4)*(H$13='[17]Calculator Data Summary'!$B$7:$AG$7)*($K22='[17]Calculator Data Summary'!$A$8:$A$21)*'[17]Calculator Data Summary'!$B$8:$AG$21)</f>
        <v>17.46</v>
      </c>
      <c r="I22" s="19">
        <f>SUMPRODUCT(($B$4='[17]Calculator Data Summary'!$B$5:$AG$5)*($B$5='[17]Calculator Data Summary'!$B$6:$AG$6)*($B$6='[17]Calculator Data Summary'!$B$4:$AG$4)*(I$13='[17]Calculator Data Summary'!$B$7:$AG$7)*($K22='[17]Calculator Data Summary'!$A$8:$A$21)*'[17]Calculator Data Summary'!$B$8:$AG$21)</f>
        <v>18.409999999999997</v>
      </c>
      <c r="K22" s="12" t="s">
        <v>23</v>
      </c>
      <c r="L22" s="15">
        <f>SUMPRODUCT(($B$4='[18]Calculator Data Summary'!$B$5:$AG$5)*($B$5='[18]Calculator Data Summary'!$B$6:$AG$6)*($B$6='[18]Calculator Data Summary'!$B$4:$AG$4)*(L$13='[18]Calculator Data Summary'!$B$7:$AG$7)*($K22='[18]Calculator Data Summary'!$A$8:$A$21)*'[18]Calculator Data Summary'!$B$8:$AG$21)</f>
        <v>15.600000000000003</v>
      </c>
      <c r="M22" s="15">
        <f>SUMPRODUCT(($B$4='[18]Calculator Data Summary'!$B$5:$AG$5)*($B$5='[18]Calculator Data Summary'!$B$6:$AG$6)*($B$6='[18]Calculator Data Summary'!$B$4:$AG$4)*(M$13='[18]Calculator Data Summary'!$B$7:$AG$7)*($K22='[18]Calculator Data Summary'!$A$8:$A$21)*'[18]Calculator Data Summary'!$B$8:$AG$21)</f>
        <v>16.279999999999998</v>
      </c>
      <c r="N22" s="19">
        <f>SUMPRODUCT(($B$4='[18]Calculator Data Summary'!$B$5:$AG$5)*($B$5='[18]Calculator Data Summary'!$B$6:$AG$6)*($B$6='[18]Calculator Data Summary'!$B$4:$AG$4)*(N$13='[18]Calculator Data Summary'!$B$7:$AG$7)*($K22='[18]Calculator Data Summary'!$A$8:$A$21)*'[18]Calculator Data Summary'!$B$8:$AG$21)</f>
        <v>16.93</v>
      </c>
      <c r="P22" s="12" t="s">
        <v>23</v>
      </c>
      <c r="Q22" s="15">
        <f>SUMPRODUCT(($B$4='[19]Calculator Data Summary'!$B$5:$AG$5)*($B$5='[19]Calculator Data Summary'!$B$6:$AG$6)*($B$6='[19]Calculator Data Summary'!$B$4:$AG$4)*(Q$13='[19]Calculator Data Summary'!$B$7:$AG$7)*($K22='[19]Calculator Data Summary'!$A$8:$A$21)*'[19]Calculator Data Summary'!$B$8:$AG$21)</f>
        <v>34.81</v>
      </c>
      <c r="R22" s="15">
        <f>SUMPRODUCT(($B$4='[19]Calculator Data Summary'!$B$5:$AG$5)*($B$5='[19]Calculator Data Summary'!$B$6:$AG$6)*($B$6='[19]Calculator Data Summary'!$B$4:$AG$4)*(R$13='[19]Calculator Data Summary'!$B$7:$AG$7)*($K22='[19]Calculator Data Summary'!$A$8:$A$21)*'[19]Calculator Data Summary'!$B$8:$AG$21)</f>
        <v>36.15</v>
      </c>
      <c r="S22" s="19">
        <f>SUMPRODUCT(($B$4='[19]Calculator Data Summary'!$B$5:$AG$5)*($B$5='[19]Calculator Data Summary'!$B$6:$AG$6)*($B$6='[19]Calculator Data Summary'!$B$4:$AG$4)*(S$13='[19]Calculator Data Summary'!$B$7:$AG$7)*($K22='[19]Calculator Data Summary'!$A$8:$A$21)*'[19]Calculator Data Summary'!$B$8:$AG$21)</f>
        <v>37.43</v>
      </c>
      <c r="U22" s="12" t="s">
        <v>23</v>
      </c>
      <c r="V22" s="15">
        <f>SUMPRODUCT(($B$4='[20]Calculator Data Summary'!$B$5:$AG$5)*($B$5='[20]Calculator Data Summary'!$B$6:$AG$6)*($B$6='[20]Calculator Data Summary'!$B$4:$AG$4)*(V$13='[20]Calculator Data Summary'!$B$7:$AG$7)*($K22='[20]Calculator Data Summary'!$A$8:$A$21)*'[20]Calculator Data Summary'!$B$8:$AG$21)</f>
        <v>26.62</v>
      </c>
      <c r="W22" s="15">
        <f>SUMPRODUCT(($B$4='[20]Calculator Data Summary'!$B$5:$AG$5)*($B$5='[20]Calculator Data Summary'!$B$6:$AG$6)*($B$6='[20]Calculator Data Summary'!$B$4:$AG$4)*(W$13='[20]Calculator Data Summary'!$B$7:$AG$7)*($K22='[20]Calculator Data Summary'!$A$8:$A$21)*'[20]Calculator Data Summary'!$B$8:$AG$21)</f>
        <v>27.44</v>
      </c>
      <c r="X22" s="19">
        <f>SUMPRODUCT(($B$4='[20]Calculator Data Summary'!$B$5:$AG$5)*($B$5='[20]Calculator Data Summary'!$B$6:$AG$6)*($B$6='[20]Calculator Data Summary'!$B$4:$AG$4)*(X$13='[20]Calculator Data Summary'!$B$7:$AG$7)*($K22='[20]Calculator Data Summary'!$A$8:$A$21)*'[20]Calculator Data Summary'!$B$8:$AG$21)</f>
        <v>28.06</v>
      </c>
      <c r="Z22" s="12" t="s">
        <v>23</v>
      </c>
      <c r="AA22" s="15">
        <f>SUMPRODUCT(($B$4='[21]Calculator Data Summary'!$B$5:$AG$5)*($B$5='[21]Calculator Data Summary'!$B$6:$AG$6)*($B$6='[21]Calculator Data Summary'!$B$4:$AG$4)*(AA$13='[21]Calculator Data Summary'!$B$7:$AG$7)*($K22='[21]Calculator Data Summary'!$A$8:$A$21)*'[21]Calculator Data Summary'!$B$8:$AG$21)</f>
        <v>0</v>
      </c>
      <c r="AB22" s="15">
        <f>SUMPRODUCT(($B$4='[21]Calculator Data Summary'!$B$5:$AG$5)*($B$5='[21]Calculator Data Summary'!$B$6:$AG$6)*($B$6='[21]Calculator Data Summary'!$B$4:$AG$4)*(AB$13='[21]Calculator Data Summary'!$B$7:$AG$7)*($K22='[21]Calculator Data Summary'!$A$8:$A$21)*'[21]Calculator Data Summary'!$B$8:$AG$21)</f>
        <v>0</v>
      </c>
      <c r="AC22" s="19">
        <f>SUMPRODUCT(($B$4='[21]Calculator Data Summary'!$B$5:$AG$5)*($B$5='[21]Calculator Data Summary'!$B$6:$AG$6)*($B$6='[21]Calculator Data Summary'!$B$4:$AG$4)*(AC$13='[21]Calculator Data Summary'!$B$7:$AG$7)*($K22='[21]Calculator Data Summary'!$A$8:$A$21)*'[21]Calculator Data Summary'!$B$8:$AG$21)</f>
        <v>0</v>
      </c>
      <c r="AE22" s="12" t="s">
        <v>23</v>
      </c>
      <c r="AF22" s="15">
        <f>SUMPRODUCT(($B$4='[21]Calculator Data Summary'!$B$5:$AG$5)*($B$5='[21]Calculator Data Summary'!$B$6:$AG$6)*($B$6='[21]Calculator Data Summary'!$B$4:$AG$4)*(AF$13='[21]Calculator Data Summary'!$B$7:$AG$7)*($K22='[21]Calculator Data Summary'!$A$8:$A$21)*'[21]Calculator Data Summary'!$B$8:$AG$21)</f>
        <v>0</v>
      </c>
      <c r="AG22" s="15">
        <f>SUMPRODUCT(($B$4='[21]Calculator Data Summary'!$B$5:$AG$5)*($B$5='[21]Calculator Data Summary'!$B$6:$AG$6)*($B$6='[21]Calculator Data Summary'!$B$4:$AG$4)*(AG$13='[21]Calculator Data Summary'!$B$7:$AG$7)*($K22='[21]Calculator Data Summary'!$A$8:$A$21)*'[21]Calculator Data Summary'!$B$8:$AG$21)</f>
        <v>0</v>
      </c>
      <c r="AH22" s="19">
        <f>SUMPRODUCT(($B$4='[21]Calculator Data Summary'!$B$5:$AG$5)*($B$5='[21]Calculator Data Summary'!$B$6:$AG$6)*($B$6='[21]Calculator Data Summary'!$B$4:$AG$4)*(AH$13='[21]Calculator Data Summary'!$B$7:$AG$7)*($K22='[21]Calculator Data Summary'!$A$8:$A$21)*'[21]Calculator Data Summary'!$B$8:$AG$21)</f>
        <v>0</v>
      </c>
      <c r="AJ22" s="12" t="s">
        <v>23</v>
      </c>
      <c r="AK22" s="15">
        <f>SUMPRODUCT(($B$4='[21]Calculator Data Summary'!$B$5:$AG$5)*($B$5='[21]Calculator Data Summary'!$B$6:$AG$6)*($B$6='[21]Calculator Data Summary'!$B$4:$AG$4)*(AK$13='[21]Calculator Data Summary'!$B$7:$AG$7)*($K22='[21]Calculator Data Summary'!$A$8:$A$21)*'[21]Calculator Data Summary'!$B$8:$AG$21)</f>
        <v>0</v>
      </c>
      <c r="AL22" s="15">
        <f>SUMPRODUCT(($B$4='[21]Calculator Data Summary'!$B$5:$AG$5)*($B$5='[21]Calculator Data Summary'!$B$6:$AG$6)*($B$6='[21]Calculator Data Summary'!$B$4:$AG$4)*(AL$13='[21]Calculator Data Summary'!$B$7:$AG$7)*($K22='[21]Calculator Data Summary'!$A$8:$A$21)*'[21]Calculator Data Summary'!$B$8:$AG$21)</f>
        <v>0</v>
      </c>
      <c r="AM22" s="19">
        <f>SUMPRODUCT(($B$4='[21]Calculator Data Summary'!$B$5:$AG$5)*($B$5='[21]Calculator Data Summary'!$B$6:$AG$6)*($B$6='[21]Calculator Data Summary'!$B$4:$AG$4)*(AM$13='[21]Calculator Data Summary'!$B$7:$AG$7)*($K22='[21]Calculator Data Summary'!$A$8:$A$21)*'[21]Calculator Data Summary'!$B$8:$AG$21)</f>
        <v>0</v>
      </c>
      <c r="AO22" s="12" t="s">
        <v>23</v>
      </c>
      <c r="AP22" s="15">
        <f>SUMPRODUCT(($B$4='[21]Calculator Data Summary'!$B$5:$AG$5)*($B$5='[21]Calculator Data Summary'!$B$6:$AG$6)*($B$6='[21]Calculator Data Summary'!$B$4:$AG$4)*(AP$13='[21]Calculator Data Summary'!$B$7:$AG$7)*($K22='[21]Calculator Data Summary'!$A$8:$A$21)*'[21]Calculator Data Summary'!$B$8:$AG$21)</f>
        <v>0</v>
      </c>
      <c r="AQ22" s="15">
        <f>SUMPRODUCT(($B$4='[21]Calculator Data Summary'!$B$5:$AG$5)*($B$5='[21]Calculator Data Summary'!$B$6:$AG$6)*($B$6='[21]Calculator Data Summary'!$B$4:$AG$4)*(AQ$13='[21]Calculator Data Summary'!$B$7:$AG$7)*($K22='[21]Calculator Data Summary'!$A$8:$A$21)*'[21]Calculator Data Summary'!$B$8:$AG$21)</f>
        <v>0</v>
      </c>
      <c r="AR22" s="19">
        <f>SUMPRODUCT(($B$4='[21]Calculator Data Summary'!$B$5:$AG$5)*($B$5='[21]Calculator Data Summary'!$B$6:$AG$6)*($B$6='[21]Calculator Data Summary'!$B$4:$AG$4)*(AR$13='[21]Calculator Data Summary'!$B$7:$AG$7)*($K22='[21]Calculator Data Summary'!$A$8:$A$21)*'[21]Calculator Data Summary'!$B$8:$AG$21)</f>
        <v>0</v>
      </c>
      <c r="AT22" s="12" t="s">
        <v>23</v>
      </c>
      <c r="AU22" s="15">
        <f>SUMPRODUCT(($B$4='[21]Calculator Data Summary'!$B$5:$AG$5)*($B$5='[21]Calculator Data Summary'!$B$6:$AG$6)*($B$6='[21]Calculator Data Summary'!$B$4:$AG$4)*(AU$13='[21]Calculator Data Summary'!$B$7:$AG$7)*($K22='[21]Calculator Data Summary'!$A$8:$A$21)*'[21]Calculator Data Summary'!$B$8:$AG$21)</f>
        <v>0</v>
      </c>
      <c r="AV22" s="15">
        <f>SUMPRODUCT(($B$4='[21]Calculator Data Summary'!$B$5:$AG$5)*($B$5='[21]Calculator Data Summary'!$B$6:$AG$6)*($B$6='[21]Calculator Data Summary'!$B$4:$AG$4)*(AV$13='[21]Calculator Data Summary'!$B$7:$AG$7)*($K22='[21]Calculator Data Summary'!$A$8:$A$21)*'[21]Calculator Data Summary'!$B$8:$AG$21)</f>
        <v>0</v>
      </c>
      <c r="AW22" s="19">
        <f>SUMPRODUCT(($B$4='[21]Calculator Data Summary'!$B$5:$AG$5)*($B$5='[21]Calculator Data Summary'!$B$6:$AG$6)*($B$6='[21]Calculator Data Summary'!$B$4:$AG$4)*(AW$13='[21]Calculator Data Summary'!$B$7:$AG$7)*($K22='[21]Calculator Data Summary'!$A$8:$A$21)*'[21]Calculator Data Summary'!$B$8:$AG$21)</f>
        <v>0</v>
      </c>
      <c r="AY22" s="12" t="s">
        <v>23</v>
      </c>
      <c r="AZ22" s="15">
        <f>SUMPRODUCT(($B$4='[21]Calculator Data Summary'!$B$5:$AG$5)*($B$5='[21]Calculator Data Summary'!$B$6:$AG$6)*($B$6='[21]Calculator Data Summary'!$B$4:$AG$4)*(AZ$13='[21]Calculator Data Summary'!$B$7:$AG$7)*($K22='[21]Calculator Data Summary'!$A$8:$A$21)*'[21]Calculator Data Summary'!$B$8:$AG$21)</f>
        <v>0</v>
      </c>
      <c r="BA22" s="15">
        <f>SUMPRODUCT(($B$4='[21]Calculator Data Summary'!$B$5:$AG$5)*($B$5='[21]Calculator Data Summary'!$B$6:$AG$6)*($B$6='[21]Calculator Data Summary'!$B$4:$AG$4)*(BA$13='[21]Calculator Data Summary'!$B$7:$AG$7)*($K22='[21]Calculator Data Summary'!$A$8:$A$21)*'[21]Calculator Data Summary'!$B$8:$AG$21)</f>
        <v>0</v>
      </c>
      <c r="BB22" s="19">
        <f>SUMPRODUCT(($B$4='[21]Calculator Data Summary'!$B$5:$AG$5)*($B$5='[21]Calculator Data Summary'!$B$6:$AG$6)*($B$6='[21]Calculator Data Summary'!$B$4:$AG$4)*(BB$13='[21]Calculator Data Summary'!$B$7:$AG$7)*($K22='[21]Calculator Data Summary'!$A$8:$A$21)*'[21]Calculator Data Summary'!$B$8:$AG$21)</f>
        <v>0</v>
      </c>
      <c r="BD22" s="12" t="s">
        <v>23</v>
      </c>
      <c r="BE22" s="15">
        <f>SUMPRODUCT(($B$4='[21]Calculator Data Summary'!$B$5:$AG$5)*($B$5='[21]Calculator Data Summary'!$B$6:$AG$6)*($B$6='[21]Calculator Data Summary'!$B$4:$AG$4)*(BE$13='[21]Calculator Data Summary'!$B$7:$AG$7)*($K22='[21]Calculator Data Summary'!$A$8:$A$21)*'[21]Calculator Data Summary'!$B$8:$AG$21)</f>
        <v>0</v>
      </c>
      <c r="BF22" s="15">
        <f>SUMPRODUCT(($B$4='[21]Calculator Data Summary'!$B$5:$AG$5)*($B$5='[21]Calculator Data Summary'!$B$6:$AG$6)*($B$6='[21]Calculator Data Summary'!$B$4:$AG$4)*(BF$13='[21]Calculator Data Summary'!$B$7:$AG$7)*($K22='[21]Calculator Data Summary'!$A$8:$A$21)*'[21]Calculator Data Summary'!$B$8:$AG$21)</f>
        <v>0</v>
      </c>
      <c r="BG22" s="19">
        <f>SUMPRODUCT(($B$4='[21]Calculator Data Summary'!$B$5:$AG$5)*($B$5='[21]Calculator Data Summary'!$B$6:$AG$6)*($B$6='[21]Calculator Data Summary'!$B$4:$AG$4)*(BG$13='[21]Calculator Data Summary'!$B$7:$AG$7)*($K22='[21]Calculator Data Summary'!$A$8:$A$21)*'[21]Calculator Data Summary'!$B$8:$AG$21)</f>
        <v>0</v>
      </c>
      <c r="BI22" s="12" t="s">
        <v>23</v>
      </c>
      <c r="BJ22" s="15">
        <f>SUMPRODUCT(($B$4='[21]Calculator Data Summary'!$B$5:$AG$5)*($B$5='[21]Calculator Data Summary'!$B$6:$AG$6)*($B$6='[21]Calculator Data Summary'!$B$4:$AG$4)*(BJ$13='[21]Calculator Data Summary'!$B$7:$AG$7)*($K22='[21]Calculator Data Summary'!$A$8:$A$21)*'[21]Calculator Data Summary'!$B$8:$AG$21)</f>
        <v>0</v>
      </c>
      <c r="BK22" s="15">
        <f>SUMPRODUCT(($B$4='[21]Calculator Data Summary'!$B$5:$AG$5)*($B$5='[21]Calculator Data Summary'!$B$6:$AG$6)*($B$6='[21]Calculator Data Summary'!$B$4:$AG$4)*(BK$13='[21]Calculator Data Summary'!$B$7:$AG$7)*($K22='[21]Calculator Data Summary'!$A$8:$A$21)*'[21]Calculator Data Summary'!$B$8:$AG$21)</f>
        <v>0</v>
      </c>
      <c r="BL22" s="19">
        <f>SUMPRODUCT(($B$4='[21]Calculator Data Summary'!$B$5:$AG$5)*($B$5='[21]Calculator Data Summary'!$B$6:$AG$6)*($B$6='[21]Calculator Data Summary'!$B$4:$AG$4)*(BL$13='[21]Calculator Data Summary'!$B$7:$AG$7)*($K22='[21]Calculator Data Summary'!$A$8:$A$21)*'[21]Calculator Data Summary'!$B$8:$AG$21)</f>
        <v>0</v>
      </c>
      <c r="BN22" s="12" t="s">
        <v>23</v>
      </c>
      <c r="BO22" s="15">
        <f>SUMPRODUCT(($B$4='[21]Calculator Data Summary'!$B$5:$AG$5)*($B$5='[21]Calculator Data Summary'!$B$6:$AG$6)*($B$6='[21]Calculator Data Summary'!$B$4:$AG$4)*(BO$13='[21]Calculator Data Summary'!$B$7:$AG$7)*($K22='[21]Calculator Data Summary'!$A$8:$A$21)*'[21]Calculator Data Summary'!$B$8:$AG$21)</f>
        <v>0</v>
      </c>
      <c r="BP22" s="15">
        <f>SUMPRODUCT(($B$4='[21]Calculator Data Summary'!$B$5:$AG$5)*($B$5='[21]Calculator Data Summary'!$B$6:$AG$6)*($B$6='[21]Calculator Data Summary'!$B$4:$AG$4)*(BP$13='[21]Calculator Data Summary'!$B$7:$AG$7)*($K22='[21]Calculator Data Summary'!$A$8:$A$21)*'[21]Calculator Data Summary'!$B$8:$AG$21)</f>
        <v>0</v>
      </c>
      <c r="BQ22" s="19">
        <f>SUMPRODUCT(($B$4='[21]Calculator Data Summary'!$B$5:$AG$5)*($B$5='[21]Calculator Data Summary'!$B$6:$AG$6)*($B$6='[21]Calculator Data Summary'!$B$4:$AG$4)*(BQ$13='[21]Calculator Data Summary'!$B$7:$AG$7)*($K22='[21]Calculator Data Summary'!$A$8:$A$21)*'[21]Calculator Data Summary'!$B$8:$AG$21)</f>
        <v>0</v>
      </c>
      <c r="BS22" s="12" t="s">
        <v>23</v>
      </c>
      <c r="BT22" s="15">
        <f>SUMPRODUCT(($B$4='[21]Calculator Data Summary'!$B$5:$AG$5)*($B$5='[21]Calculator Data Summary'!$B$6:$AG$6)*($B$6='[21]Calculator Data Summary'!$B$4:$AG$4)*(BT$13='[21]Calculator Data Summary'!$B$7:$AG$7)*($K22='[21]Calculator Data Summary'!$A$8:$A$21)*'[21]Calculator Data Summary'!$B$8:$AG$21)</f>
        <v>0</v>
      </c>
      <c r="BU22" s="15">
        <f>SUMPRODUCT(($B$4='[21]Calculator Data Summary'!$B$5:$AG$5)*($B$5='[21]Calculator Data Summary'!$B$6:$AG$6)*($B$6='[21]Calculator Data Summary'!$B$4:$AG$4)*(BU$13='[21]Calculator Data Summary'!$B$7:$AG$7)*($K22='[21]Calculator Data Summary'!$A$8:$A$21)*'[21]Calculator Data Summary'!$B$8:$AG$21)</f>
        <v>0</v>
      </c>
      <c r="BV22" s="19">
        <f>SUMPRODUCT(($B$4='[21]Calculator Data Summary'!$B$5:$AG$5)*($B$5='[21]Calculator Data Summary'!$B$6:$AG$6)*($B$6='[21]Calculator Data Summary'!$B$4:$AG$4)*(BV$13='[21]Calculator Data Summary'!$B$7:$AG$7)*($K22='[21]Calculator Data Summary'!$A$8:$A$21)*'[21]Calculator Data Summary'!$B$8:$AG$21)</f>
        <v>0</v>
      </c>
      <c r="BX22" s="12" t="s">
        <v>23</v>
      </c>
      <c r="BY22" s="15">
        <f>SUMPRODUCT(($B$4='[21]Calculator Data Summary'!$B$5:$AG$5)*($B$5='[21]Calculator Data Summary'!$B$6:$AG$6)*($B$6='[21]Calculator Data Summary'!$B$4:$AG$4)*(BY$13='[21]Calculator Data Summary'!$B$7:$AG$7)*($K22='[21]Calculator Data Summary'!$A$8:$A$21)*'[21]Calculator Data Summary'!$B$8:$AG$21)</f>
        <v>0</v>
      </c>
      <c r="BZ22" s="15">
        <f>SUMPRODUCT(($B$4='[21]Calculator Data Summary'!$B$5:$AG$5)*($B$5='[21]Calculator Data Summary'!$B$6:$AG$6)*($B$6='[21]Calculator Data Summary'!$B$4:$AG$4)*(BZ$13='[21]Calculator Data Summary'!$B$7:$AG$7)*($K22='[21]Calculator Data Summary'!$A$8:$A$21)*'[21]Calculator Data Summary'!$B$8:$AG$21)</f>
        <v>0</v>
      </c>
      <c r="CA22" s="19">
        <f>SUMPRODUCT(($B$4='[21]Calculator Data Summary'!$B$5:$AG$5)*($B$5='[21]Calculator Data Summary'!$B$6:$AG$6)*($B$6='[21]Calculator Data Summary'!$B$4:$AG$4)*(CA$13='[21]Calculator Data Summary'!$B$7:$AG$7)*($K22='[21]Calculator Data Summary'!$A$8:$A$21)*'[21]Calculator Data Summary'!$B$8:$AG$21)</f>
        <v>0</v>
      </c>
      <c r="CC22" s="12" t="s">
        <v>23</v>
      </c>
      <c r="CD22" s="15">
        <f>SUMPRODUCT(($B$4='[21]Calculator Data Summary'!$B$5:$AG$5)*($B$5='[21]Calculator Data Summary'!$B$6:$AG$6)*($B$6='[21]Calculator Data Summary'!$B$4:$AG$4)*(CD$13='[21]Calculator Data Summary'!$B$7:$AG$7)*($K22='[21]Calculator Data Summary'!$A$8:$A$21)*'[21]Calculator Data Summary'!$B$8:$AG$21)</f>
        <v>0</v>
      </c>
      <c r="CE22" s="15">
        <f>SUMPRODUCT(($B$4='[21]Calculator Data Summary'!$B$5:$AG$5)*($B$5='[21]Calculator Data Summary'!$B$6:$AG$6)*($B$6='[21]Calculator Data Summary'!$B$4:$AG$4)*(CE$13='[21]Calculator Data Summary'!$B$7:$AG$7)*($K22='[21]Calculator Data Summary'!$A$8:$A$21)*'[21]Calculator Data Summary'!$B$8:$AG$21)</f>
        <v>0</v>
      </c>
      <c r="CF22" s="19">
        <f>SUMPRODUCT(($B$4='[21]Calculator Data Summary'!$B$5:$AG$5)*($B$5='[21]Calculator Data Summary'!$B$6:$AG$6)*($B$6='[21]Calculator Data Summary'!$B$4:$AG$4)*(CF$13='[21]Calculator Data Summary'!$B$7:$AG$7)*($K22='[21]Calculator Data Summary'!$A$8:$A$21)*'[21]Calculator Data Summary'!$B$8:$AG$21)</f>
        <v>0</v>
      </c>
      <c r="CH22" s="12" t="s">
        <v>23</v>
      </c>
      <c r="CI22" s="15">
        <f>SUMPRODUCT(($B$4='[21]Calculator Data Summary'!$B$5:$AG$5)*($B$5='[21]Calculator Data Summary'!$B$6:$AG$6)*($B$6='[21]Calculator Data Summary'!$B$4:$AG$4)*(CI$13='[21]Calculator Data Summary'!$B$7:$AG$7)*($K22='[21]Calculator Data Summary'!$A$8:$A$21)*'[21]Calculator Data Summary'!$B$8:$AG$21)</f>
        <v>0</v>
      </c>
      <c r="CJ22" s="15">
        <f>SUMPRODUCT(($B$4='[21]Calculator Data Summary'!$B$5:$AG$5)*($B$5='[21]Calculator Data Summary'!$B$6:$AG$6)*($B$6='[21]Calculator Data Summary'!$B$4:$AG$4)*(CJ$13='[21]Calculator Data Summary'!$B$7:$AG$7)*($K22='[21]Calculator Data Summary'!$A$8:$A$21)*'[21]Calculator Data Summary'!$B$8:$AG$21)</f>
        <v>0</v>
      </c>
      <c r="CK22" s="19">
        <f>SUMPRODUCT(($B$4='[21]Calculator Data Summary'!$B$5:$AG$5)*($B$5='[21]Calculator Data Summary'!$B$6:$AG$6)*($B$6='[21]Calculator Data Summary'!$B$4:$AG$4)*(CK$13='[21]Calculator Data Summary'!$B$7:$AG$7)*($K22='[21]Calculator Data Summary'!$A$8:$A$21)*'[21]Calculator Data Summary'!$B$8:$AG$21)</f>
        <v>0</v>
      </c>
      <c r="CM22" s="12" t="s">
        <v>23</v>
      </c>
      <c r="CN22" s="15">
        <f>SUMPRODUCT(($B$4='[21]Calculator Data Summary'!$B$5:$AG$5)*($B$5='[21]Calculator Data Summary'!$B$6:$AG$6)*($B$6='[21]Calculator Data Summary'!$B$4:$AG$4)*(CN$13='[21]Calculator Data Summary'!$B$7:$AG$7)*($K22='[21]Calculator Data Summary'!$A$8:$A$21)*'[21]Calculator Data Summary'!$B$8:$AG$21)</f>
        <v>0</v>
      </c>
      <c r="CO22" s="15">
        <f>SUMPRODUCT(($B$4='[21]Calculator Data Summary'!$B$5:$AG$5)*($B$5='[21]Calculator Data Summary'!$B$6:$AG$6)*($B$6='[21]Calculator Data Summary'!$B$4:$AG$4)*(CO$13='[21]Calculator Data Summary'!$B$7:$AG$7)*($K22='[21]Calculator Data Summary'!$A$8:$A$21)*'[21]Calculator Data Summary'!$B$8:$AG$21)</f>
        <v>0</v>
      </c>
      <c r="CP22" s="19">
        <f>SUMPRODUCT(($B$4='[21]Calculator Data Summary'!$B$5:$AG$5)*($B$5='[21]Calculator Data Summary'!$B$6:$AG$6)*($B$6='[21]Calculator Data Summary'!$B$4:$AG$4)*(CP$13='[21]Calculator Data Summary'!$B$7:$AG$7)*($K22='[21]Calculator Data Summary'!$A$8:$A$21)*'[21]Calculator Data Summary'!$B$8:$AG$21)</f>
        <v>0</v>
      </c>
      <c r="CR22" s="12" t="s">
        <v>23</v>
      </c>
      <c r="CS22" s="15">
        <f>SUMPRODUCT(($B$4='[21]Calculator Data Summary'!$B$5:$AG$5)*($B$5='[21]Calculator Data Summary'!$B$6:$AG$6)*($B$6='[21]Calculator Data Summary'!$B$4:$AG$4)*(CS$13='[21]Calculator Data Summary'!$B$7:$AG$7)*($K22='[21]Calculator Data Summary'!$A$8:$A$21)*'[21]Calculator Data Summary'!$B$8:$AG$21)</f>
        <v>0</v>
      </c>
      <c r="CT22" s="15">
        <f>SUMPRODUCT(($B$4='[21]Calculator Data Summary'!$B$5:$AG$5)*($B$5='[21]Calculator Data Summary'!$B$6:$AG$6)*($B$6='[21]Calculator Data Summary'!$B$4:$AG$4)*(CT$13='[21]Calculator Data Summary'!$B$7:$AG$7)*($K22='[21]Calculator Data Summary'!$A$8:$A$21)*'[21]Calculator Data Summary'!$B$8:$AG$21)</f>
        <v>0</v>
      </c>
      <c r="CU22" s="19">
        <f>SUMPRODUCT(($B$4='[21]Calculator Data Summary'!$B$5:$AG$5)*($B$5='[21]Calculator Data Summary'!$B$6:$AG$6)*($B$6='[21]Calculator Data Summary'!$B$4:$AG$4)*(CU$13='[21]Calculator Data Summary'!$B$7:$AG$7)*($K22='[21]Calculator Data Summary'!$A$8:$A$21)*'[21]Calculator Data Summary'!$B$8:$AG$21)</f>
        <v>0</v>
      </c>
      <c r="CW22" s="12" t="s">
        <v>23</v>
      </c>
      <c r="CX22" s="15">
        <f>SUMPRODUCT(($B$4='[21]Calculator Data Summary'!$B$5:$AG$5)*($B$5='[21]Calculator Data Summary'!$B$6:$AG$6)*($B$6='[21]Calculator Data Summary'!$B$4:$AG$4)*(CX$13='[21]Calculator Data Summary'!$B$7:$AG$7)*($K22='[21]Calculator Data Summary'!$A$8:$A$21)*'[21]Calculator Data Summary'!$B$8:$AG$21)</f>
        <v>0</v>
      </c>
      <c r="CY22" s="15">
        <f>SUMPRODUCT(($B$4='[21]Calculator Data Summary'!$B$5:$AG$5)*($B$5='[21]Calculator Data Summary'!$B$6:$AG$6)*($B$6='[21]Calculator Data Summary'!$B$4:$AG$4)*(CY$13='[21]Calculator Data Summary'!$B$7:$AG$7)*($K22='[21]Calculator Data Summary'!$A$8:$A$21)*'[21]Calculator Data Summary'!$B$8:$AG$21)</f>
        <v>0</v>
      </c>
      <c r="CZ22" s="19">
        <f>SUMPRODUCT(($B$4='[21]Calculator Data Summary'!$B$5:$AG$5)*($B$5='[21]Calculator Data Summary'!$B$6:$AG$6)*($B$6='[21]Calculator Data Summary'!$B$4:$AG$4)*(CZ$13='[21]Calculator Data Summary'!$B$7:$AG$7)*($K22='[21]Calculator Data Summary'!$A$8:$A$21)*'[21]Calculator Data Summary'!$B$8:$AG$21)</f>
        <v>0</v>
      </c>
      <c r="DB22" s="12" t="s">
        <v>23</v>
      </c>
      <c r="DC22" s="15">
        <f>SUMPRODUCT(($B$4='[21]Calculator Data Summary'!$B$5:$AG$5)*($B$5='[21]Calculator Data Summary'!$B$6:$AG$6)*($B$6='[21]Calculator Data Summary'!$B$4:$AG$4)*(DC$13='[21]Calculator Data Summary'!$B$7:$AG$7)*($K22='[21]Calculator Data Summary'!$A$8:$A$21)*'[21]Calculator Data Summary'!$B$8:$AG$21)</f>
        <v>0</v>
      </c>
      <c r="DD22" s="15">
        <f>SUMPRODUCT(($B$4='[21]Calculator Data Summary'!$B$5:$AG$5)*($B$5='[21]Calculator Data Summary'!$B$6:$AG$6)*($B$6='[21]Calculator Data Summary'!$B$4:$AG$4)*(DD$13='[21]Calculator Data Summary'!$B$7:$AG$7)*($K22='[21]Calculator Data Summary'!$A$8:$A$21)*'[21]Calculator Data Summary'!$B$8:$AG$21)</f>
        <v>0</v>
      </c>
      <c r="DE22" s="19">
        <f>SUMPRODUCT(($B$4='[21]Calculator Data Summary'!$B$5:$AG$5)*($B$5='[21]Calculator Data Summary'!$B$6:$AG$6)*($B$6='[21]Calculator Data Summary'!$B$4:$AG$4)*(DE$13='[21]Calculator Data Summary'!$B$7:$AG$7)*($K22='[21]Calculator Data Summary'!$A$8:$A$21)*'[21]Calculator Data Summary'!$B$8:$AG$21)</f>
        <v>0</v>
      </c>
      <c r="DG22" s="12" t="s">
        <v>23</v>
      </c>
      <c r="DH22" s="15">
        <f>SUMPRODUCT(($B$4='[21]Calculator Data Summary'!$B$5:$AG$5)*($B$5='[21]Calculator Data Summary'!$B$6:$AG$6)*($B$6='[21]Calculator Data Summary'!$B$4:$AG$4)*(DH$13='[21]Calculator Data Summary'!$B$7:$AG$7)*($K22='[21]Calculator Data Summary'!$A$8:$A$21)*'[21]Calculator Data Summary'!$B$8:$AG$21)</f>
        <v>0</v>
      </c>
      <c r="DI22" s="15">
        <f>SUMPRODUCT(($B$4='[21]Calculator Data Summary'!$B$5:$AG$5)*($B$5='[21]Calculator Data Summary'!$B$6:$AG$6)*($B$6='[21]Calculator Data Summary'!$B$4:$AG$4)*(DI$13='[21]Calculator Data Summary'!$B$7:$AG$7)*($K22='[21]Calculator Data Summary'!$A$8:$A$21)*'[21]Calculator Data Summary'!$B$8:$AG$21)</f>
        <v>0</v>
      </c>
      <c r="DJ22" s="19">
        <f>SUMPRODUCT(($B$4='[21]Calculator Data Summary'!$B$5:$AG$5)*($B$5='[21]Calculator Data Summary'!$B$6:$AG$6)*($B$6='[21]Calculator Data Summary'!$B$4:$AG$4)*(DJ$13='[21]Calculator Data Summary'!$B$7:$AG$7)*($K22='[21]Calculator Data Summary'!$A$8:$A$21)*'[21]Calculator Data Summary'!$B$8:$AG$21)</f>
        <v>0</v>
      </c>
      <c r="DL22" s="12" t="s">
        <v>23</v>
      </c>
      <c r="DM22" s="15">
        <f>SUMPRODUCT(($B$4='[21]Calculator Data Summary'!$B$5:$AG$5)*($B$5='[21]Calculator Data Summary'!$B$6:$AG$6)*($B$6='[21]Calculator Data Summary'!$B$4:$AG$4)*(DM$13='[21]Calculator Data Summary'!$B$7:$AG$7)*($K22='[21]Calculator Data Summary'!$A$8:$A$21)*'[21]Calculator Data Summary'!$B$8:$AG$21)</f>
        <v>0</v>
      </c>
      <c r="DN22" s="15">
        <f>SUMPRODUCT(($B$4='[21]Calculator Data Summary'!$B$5:$AG$5)*($B$5='[21]Calculator Data Summary'!$B$6:$AG$6)*($B$6='[21]Calculator Data Summary'!$B$4:$AG$4)*(DN$13='[21]Calculator Data Summary'!$B$7:$AG$7)*($K22='[21]Calculator Data Summary'!$A$8:$A$21)*'[21]Calculator Data Summary'!$B$8:$AG$21)</f>
        <v>0</v>
      </c>
      <c r="DO22" s="19">
        <f>SUMPRODUCT(($B$4='[21]Calculator Data Summary'!$B$5:$AG$5)*($B$5='[21]Calculator Data Summary'!$B$6:$AG$6)*($B$6='[21]Calculator Data Summary'!$B$4:$AG$4)*(DO$13='[21]Calculator Data Summary'!$B$7:$AG$7)*($K22='[21]Calculator Data Summary'!$A$8:$A$21)*'[21]Calculator Data Summary'!$B$8:$AG$21)</f>
        <v>0</v>
      </c>
      <c r="DQ22" s="12" t="s">
        <v>23</v>
      </c>
      <c r="DR22" s="15">
        <f>SUMPRODUCT(($B$4='[21]Calculator Data Summary'!$B$5:$AG$5)*($B$5='[21]Calculator Data Summary'!$B$6:$AG$6)*($B$6='[21]Calculator Data Summary'!$B$4:$AG$4)*(DR$13='[21]Calculator Data Summary'!$B$7:$AG$7)*($K22='[21]Calculator Data Summary'!$A$8:$A$21)*'[21]Calculator Data Summary'!$B$8:$AG$21)</f>
        <v>0</v>
      </c>
      <c r="DS22" s="15">
        <f>SUMPRODUCT(($B$4='[21]Calculator Data Summary'!$B$5:$AG$5)*($B$5='[21]Calculator Data Summary'!$B$6:$AG$6)*($B$6='[21]Calculator Data Summary'!$B$4:$AG$4)*(DS$13='[21]Calculator Data Summary'!$B$7:$AG$7)*($K22='[21]Calculator Data Summary'!$A$8:$A$21)*'[21]Calculator Data Summary'!$B$8:$AG$21)</f>
        <v>0</v>
      </c>
      <c r="DT22" s="19">
        <f>SUMPRODUCT(($B$4='[21]Calculator Data Summary'!$B$5:$AG$5)*($B$5='[21]Calculator Data Summary'!$B$6:$AG$6)*($B$6='[21]Calculator Data Summary'!$B$4:$AG$4)*(DT$13='[21]Calculator Data Summary'!$B$7:$AG$7)*($K22='[21]Calculator Data Summary'!$A$8:$A$21)*'[21]Calculator Data Summary'!$B$8:$AG$21)</f>
        <v>0</v>
      </c>
      <c r="DV22" s="12" t="s">
        <v>23</v>
      </c>
      <c r="DW22" s="15">
        <f>SUMPRODUCT(($B$4='[21]Calculator Data Summary'!$B$5:$AG$5)*($B$5='[21]Calculator Data Summary'!$B$6:$AG$6)*($B$6='[21]Calculator Data Summary'!$B$4:$AG$4)*(DW$13='[21]Calculator Data Summary'!$B$7:$AG$7)*($K22='[21]Calculator Data Summary'!$A$8:$A$21)*'[21]Calculator Data Summary'!$B$8:$AG$21)</f>
        <v>0</v>
      </c>
      <c r="DX22" s="15">
        <f>SUMPRODUCT(($B$4='[21]Calculator Data Summary'!$B$5:$AG$5)*($B$5='[21]Calculator Data Summary'!$B$6:$AG$6)*($B$6='[21]Calculator Data Summary'!$B$4:$AG$4)*(DX$13='[21]Calculator Data Summary'!$B$7:$AG$7)*($K22='[21]Calculator Data Summary'!$A$8:$A$21)*'[21]Calculator Data Summary'!$B$8:$AG$21)</f>
        <v>0</v>
      </c>
      <c r="DY22" s="19">
        <f>SUMPRODUCT(($B$4='[21]Calculator Data Summary'!$B$5:$AG$5)*($B$5='[21]Calculator Data Summary'!$B$6:$AG$6)*($B$6='[21]Calculator Data Summary'!$B$4:$AG$4)*(DY$13='[21]Calculator Data Summary'!$B$7:$AG$7)*($K22='[21]Calculator Data Summary'!$A$8:$A$21)*'[21]Calculator Data Summary'!$B$8:$AG$21)</f>
        <v>0</v>
      </c>
      <c r="EA22" s="12" t="s">
        <v>23</v>
      </c>
      <c r="EB22" s="15">
        <f>SUMPRODUCT(($B$4='[21]Calculator Data Summary'!$B$5:$AG$5)*($B$5='[21]Calculator Data Summary'!$B$6:$AG$6)*($B$6='[21]Calculator Data Summary'!$B$4:$AG$4)*(EB$13='[21]Calculator Data Summary'!$B$7:$AG$7)*($K22='[21]Calculator Data Summary'!$A$8:$A$21)*'[21]Calculator Data Summary'!$B$8:$AG$21)</f>
        <v>0</v>
      </c>
      <c r="EC22" s="15">
        <f>SUMPRODUCT(($B$4='[21]Calculator Data Summary'!$B$5:$AG$5)*($B$5='[21]Calculator Data Summary'!$B$6:$AG$6)*($B$6='[21]Calculator Data Summary'!$B$4:$AG$4)*(EC$13='[21]Calculator Data Summary'!$B$7:$AG$7)*($K22='[21]Calculator Data Summary'!$A$8:$A$21)*'[21]Calculator Data Summary'!$B$8:$AG$21)</f>
        <v>0</v>
      </c>
      <c r="ED22" s="19">
        <f>SUMPRODUCT(($B$4='[21]Calculator Data Summary'!$B$5:$AG$5)*($B$5='[21]Calculator Data Summary'!$B$6:$AG$6)*($B$6='[21]Calculator Data Summary'!$B$4:$AG$4)*(ED$13='[21]Calculator Data Summary'!$B$7:$AG$7)*($K22='[21]Calculator Data Summary'!$A$8:$A$21)*'[21]Calculator Data Summary'!$B$8:$AG$21)</f>
        <v>0</v>
      </c>
      <c r="EF22" s="12" t="s">
        <v>23</v>
      </c>
      <c r="EG22" s="15">
        <f>SUMPRODUCT(($B$4='[21]Calculator Data Summary'!$B$5:$AG$5)*($B$5='[21]Calculator Data Summary'!$B$6:$AG$6)*($B$6='[21]Calculator Data Summary'!$B$4:$AG$4)*(EG$13='[21]Calculator Data Summary'!$B$7:$AG$7)*($K22='[21]Calculator Data Summary'!$A$8:$A$21)*'[21]Calculator Data Summary'!$B$8:$AG$21)</f>
        <v>0</v>
      </c>
      <c r="EH22" s="15">
        <f>SUMPRODUCT(($B$4='[21]Calculator Data Summary'!$B$5:$AG$5)*($B$5='[21]Calculator Data Summary'!$B$6:$AG$6)*($B$6='[21]Calculator Data Summary'!$B$4:$AG$4)*(EH$13='[21]Calculator Data Summary'!$B$7:$AG$7)*($K22='[21]Calculator Data Summary'!$A$8:$A$21)*'[21]Calculator Data Summary'!$B$8:$AG$21)</f>
        <v>0</v>
      </c>
      <c r="EI22" s="19">
        <f>SUMPRODUCT(($B$4='[21]Calculator Data Summary'!$B$5:$AG$5)*($B$5='[21]Calculator Data Summary'!$B$6:$AG$6)*($B$6='[21]Calculator Data Summary'!$B$4:$AG$4)*(EI$13='[21]Calculator Data Summary'!$B$7:$AG$7)*($K22='[21]Calculator Data Summary'!$A$8:$A$21)*'[21]Calculator Data Summary'!$B$8:$AG$21)</f>
        <v>0</v>
      </c>
      <c r="EK22" s="12" t="s">
        <v>23</v>
      </c>
      <c r="EL22" s="15">
        <f>SUMPRODUCT(($B$4='[21]Calculator Data Summary'!$B$5:$AG$5)*($B$5='[21]Calculator Data Summary'!$B$6:$AG$6)*($B$6='[21]Calculator Data Summary'!$B$4:$AG$4)*(EL$13='[21]Calculator Data Summary'!$B$7:$AG$7)*($K22='[21]Calculator Data Summary'!$A$8:$A$21)*'[21]Calculator Data Summary'!$B$8:$AG$21)</f>
        <v>0</v>
      </c>
      <c r="EM22" s="15">
        <f>SUMPRODUCT(($B$4='[21]Calculator Data Summary'!$B$5:$AG$5)*($B$5='[21]Calculator Data Summary'!$B$6:$AG$6)*($B$6='[21]Calculator Data Summary'!$B$4:$AG$4)*(EM$13='[21]Calculator Data Summary'!$B$7:$AG$7)*($K22='[21]Calculator Data Summary'!$A$8:$A$21)*'[21]Calculator Data Summary'!$B$8:$AG$21)</f>
        <v>0</v>
      </c>
      <c r="EN22" s="19">
        <f>SUMPRODUCT(($B$4='[21]Calculator Data Summary'!$B$5:$AG$5)*($B$5='[21]Calculator Data Summary'!$B$6:$AG$6)*($B$6='[21]Calculator Data Summary'!$B$4:$AG$4)*(EN$13='[21]Calculator Data Summary'!$B$7:$AG$7)*($K22='[21]Calculator Data Summary'!$A$8:$A$21)*'[21]Calculator Data Summary'!$B$8:$AG$21)</f>
        <v>0</v>
      </c>
      <c r="EP22" s="12" t="s">
        <v>23</v>
      </c>
      <c r="EQ22" s="15">
        <f>SUMPRODUCT(($B$4='[21]Calculator Data Summary'!$B$5:$AG$5)*($B$5='[21]Calculator Data Summary'!$B$6:$AG$6)*($B$6='[21]Calculator Data Summary'!$B$4:$AG$4)*(EQ$13='[21]Calculator Data Summary'!$B$7:$AG$7)*($K22='[21]Calculator Data Summary'!$A$8:$A$21)*'[21]Calculator Data Summary'!$B$8:$AG$21)</f>
        <v>0</v>
      </c>
      <c r="ER22" s="15">
        <f>SUMPRODUCT(($B$4='[21]Calculator Data Summary'!$B$5:$AG$5)*($B$5='[21]Calculator Data Summary'!$B$6:$AG$6)*($B$6='[21]Calculator Data Summary'!$B$4:$AG$4)*(ER$13='[21]Calculator Data Summary'!$B$7:$AG$7)*($K22='[21]Calculator Data Summary'!$A$8:$A$21)*'[21]Calculator Data Summary'!$B$8:$AG$21)</f>
        <v>0</v>
      </c>
      <c r="ES22" s="19">
        <f>SUMPRODUCT(($B$4='[21]Calculator Data Summary'!$B$5:$AG$5)*($B$5='[21]Calculator Data Summary'!$B$6:$AG$6)*($B$6='[21]Calculator Data Summary'!$B$4:$AG$4)*(ES$13='[21]Calculator Data Summary'!$B$7:$AG$7)*($K22='[21]Calculator Data Summary'!$A$8:$A$21)*'[21]Calculator Data Summary'!$B$8:$AG$21)</f>
        <v>0</v>
      </c>
      <c r="EU22" s="12" t="s">
        <v>23</v>
      </c>
      <c r="EV22" s="15">
        <f>SUMPRODUCT(($B$4='[21]Calculator Data Summary'!$B$5:$AG$5)*($B$5='[21]Calculator Data Summary'!$B$6:$AG$6)*($B$6='[21]Calculator Data Summary'!$B$4:$AG$4)*(EV$13='[21]Calculator Data Summary'!$B$7:$AG$7)*($K22='[21]Calculator Data Summary'!$A$8:$A$21)*'[21]Calculator Data Summary'!$B$8:$AG$21)</f>
        <v>0</v>
      </c>
      <c r="EW22" s="15">
        <f>SUMPRODUCT(($B$4='[21]Calculator Data Summary'!$B$5:$AG$5)*($B$5='[21]Calculator Data Summary'!$B$6:$AG$6)*($B$6='[21]Calculator Data Summary'!$B$4:$AG$4)*(EW$13='[21]Calculator Data Summary'!$B$7:$AG$7)*($K22='[21]Calculator Data Summary'!$A$8:$A$21)*'[21]Calculator Data Summary'!$B$8:$AG$21)</f>
        <v>0</v>
      </c>
      <c r="EX22" s="19">
        <f>SUMPRODUCT(($B$4='[21]Calculator Data Summary'!$B$5:$AG$5)*($B$5='[21]Calculator Data Summary'!$B$6:$AG$6)*($B$6='[21]Calculator Data Summary'!$B$4:$AG$4)*(EX$13='[21]Calculator Data Summary'!$B$7:$AG$7)*($K22='[21]Calculator Data Summary'!$A$8:$A$21)*'[21]Calculator Data Summary'!$B$8:$AG$21)</f>
        <v>0</v>
      </c>
      <c r="EZ22" s="12" t="s">
        <v>23</v>
      </c>
      <c r="FA22" s="15">
        <f>SUMPRODUCT(($B$4='[21]Calculator Data Summary'!$B$5:$AG$5)*($B$5='[21]Calculator Data Summary'!$B$6:$AG$6)*($B$6='[21]Calculator Data Summary'!$B$4:$AG$4)*(FA$13='[21]Calculator Data Summary'!$B$7:$AG$7)*($K22='[21]Calculator Data Summary'!$A$8:$A$21)*'[21]Calculator Data Summary'!$B$8:$AG$21)</f>
        <v>0</v>
      </c>
      <c r="FB22" s="15">
        <f>SUMPRODUCT(($B$4='[21]Calculator Data Summary'!$B$5:$AG$5)*($B$5='[21]Calculator Data Summary'!$B$6:$AG$6)*($B$6='[21]Calculator Data Summary'!$B$4:$AG$4)*(FB$13='[21]Calculator Data Summary'!$B$7:$AG$7)*($K22='[21]Calculator Data Summary'!$A$8:$A$21)*'[21]Calculator Data Summary'!$B$8:$AG$21)</f>
        <v>0</v>
      </c>
      <c r="FC22" s="19">
        <f>SUMPRODUCT(($B$4='[21]Calculator Data Summary'!$B$5:$AG$5)*($B$5='[21]Calculator Data Summary'!$B$6:$AG$6)*($B$6='[21]Calculator Data Summary'!$B$4:$AG$4)*(FC$13='[21]Calculator Data Summary'!$B$7:$AG$7)*($K22='[21]Calculator Data Summary'!$A$8:$A$21)*'[21]Calculator Data Summary'!$B$8:$AG$21)</f>
        <v>0</v>
      </c>
      <c r="FE22" s="12" t="s">
        <v>23</v>
      </c>
      <c r="FF22" s="15">
        <f>SUMPRODUCT(($B$4='[21]Calculator Data Summary'!$B$5:$AG$5)*($B$5='[21]Calculator Data Summary'!$B$6:$AG$6)*($B$6='[21]Calculator Data Summary'!$B$4:$AG$4)*(FF$13='[21]Calculator Data Summary'!$B$7:$AG$7)*($K22='[21]Calculator Data Summary'!$A$8:$A$21)*'[21]Calculator Data Summary'!$B$8:$AG$21)</f>
        <v>0</v>
      </c>
      <c r="FG22" s="15">
        <f>SUMPRODUCT(($B$4='[21]Calculator Data Summary'!$B$5:$AG$5)*($B$5='[21]Calculator Data Summary'!$B$6:$AG$6)*($B$6='[21]Calculator Data Summary'!$B$4:$AG$4)*(FG$13='[21]Calculator Data Summary'!$B$7:$AG$7)*($K22='[21]Calculator Data Summary'!$A$8:$A$21)*'[21]Calculator Data Summary'!$B$8:$AG$21)</f>
        <v>0</v>
      </c>
      <c r="FH22" s="19">
        <f>SUMPRODUCT(($B$4='[21]Calculator Data Summary'!$B$5:$AG$5)*($B$5='[21]Calculator Data Summary'!$B$6:$AG$6)*($B$6='[21]Calculator Data Summary'!$B$4:$AG$4)*(FH$13='[21]Calculator Data Summary'!$B$7:$AG$7)*($K22='[21]Calculator Data Summary'!$A$8:$A$21)*'[21]Calculator Data Summary'!$B$8:$AG$21)</f>
        <v>0</v>
      </c>
      <c r="FJ22" s="12" t="s">
        <v>23</v>
      </c>
      <c r="FK22" s="15">
        <f>SUMPRODUCT(($B$4='[21]Calculator Data Summary'!$B$5:$AG$5)*($B$5='[21]Calculator Data Summary'!$B$6:$AG$6)*($B$6='[21]Calculator Data Summary'!$B$4:$AG$4)*(FK$13='[21]Calculator Data Summary'!$B$7:$AG$7)*($K22='[21]Calculator Data Summary'!$A$8:$A$21)*'[21]Calculator Data Summary'!$B$8:$AG$21)</f>
        <v>0</v>
      </c>
      <c r="FL22" s="15">
        <f>SUMPRODUCT(($B$4='[21]Calculator Data Summary'!$B$5:$AG$5)*($B$5='[21]Calculator Data Summary'!$B$6:$AG$6)*($B$6='[21]Calculator Data Summary'!$B$4:$AG$4)*(FL$13='[21]Calculator Data Summary'!$B$7:$AG$7)*($K22='[21]Calculator Data Summary'!$A$8:$A$21)*'[21]Calculator Data Summary'!$B$8:$AG$21)</f>
        <v>0</v>
      </c>
      <c r="FM22" s="19">
        <f>SUMPRODUCT(($B$4='[21]Calculator Data Summary'!$B$5:$AG$5)*($B$5='[21]Calculator Data Summary'!$B$6:$AG$6)*($B$6='[21]Calculator Data Summary'!$B$4:$AG$4)*(FM$13='[21]Calculator Data Summary'!$B$7:$AG$7)*($K22='[21]Calculator Data Summary'!$A$8:$A$21)*'[21]Calculator Data Summary'!$B$8:$AG$21)</f>
        <v>0</v>
      </c>
      <c r="FO22" s="12" t="s">
        <v>23</v>
      </c>
      <c r="FP22" s="15">
        <f>SUMPRODUCT(($B$4='[21]Calculator Data Summary'!$B$5:$AG$5)*($B$5='[21]Calculator Data Summary'!$B$6:$AG$6)*($B$6='[21]Calculator Data Summary'!$B$4:$AG$4)*(FP$13='[21]Calculator Data Summary'!$B$7:$AG$7)*($K22='[21]Calculator Data Summary'!$A$8:$A$21)*'[21]Calculator Data Summary'!$B$8:$AG$21)</f>
        <v>0</v>
      </c>
      <c r="FQ22" s="15">
        <f>SUMPRODUCT(($B$4='[21]Calculator Data Summary'!$B$5:$AG$5)*($B$5='[21]Calculator Data Summary'!$B$6:$AG$6)*($B$6='[21]Calculator Data Summary'!$B$4:$AG$4)*(FQ$13='[21]Calculator Data Summary'!$B$7:$AG$7)*($K22='[21]Calculator Data Summary'!$A$8:$A$21)*'[21]Calculator Data Summary'!$B$8:$AG$21)</f>
        <v>0</v>
      </c>
      <c r="FR22" s="19">
        <f>SUMPRODUCT(($B$4='[21]Calculator Data Summary'!$B$5:$AG$5)*($B$5='[21]Calculator Data Summary'!$B$6:$AG$6)*($B$6='[21]Calculator Data Summary'!$B$4:$AG$4)*(FR$13='[21]Calculator Data Summary'!$B$7:$AG$7)*($K22='[21]Calculator Data Summary'!$A$8:$A$21)*'[21]Calculator Data Summary'!$B$8:$AG$21)</f>
        <v>0</v>
      </c>
      <c r="FT22" s="12" t="s">
        <v>23</v>
      </c>
      <c r="FU22" s="15">
        <f>SUMPRODUCT(($B$4='[21]Calculator Data Summary'!$B$5:$AG$5)*($B$5='[21]Calculator Data Summary'!$B$6:$AG$6)*($B$6='[21]Calculator Data Summary'!$B$4:$AG$4)*(FU$13='[21]Calculator Data Summary'!$B$7:$AG$7)*($K22='[21]Calculator Data Summary'!$A$8:$A$21)*'[21]Calculator Data Summary'!$B$8:$AG$21)</f>
        <v>0</v>
      </c>
      <c r="FV22" s="15">
        <f>SUMPRODUCT(($B$4='[21]Calculator Data Summary'!$B$5:$AG$5)*($B$5='[21]Calculator Data Summary'!$B$6:$AG$6)*($B$6='[21]Calculator Data Summary'!$B$4:$AG$4)*(FV$13='[21]Calculator Data Summary'!$B$7:$AG$7)*($K22='[21]Calculator Data Summary'!$A$8:$A$21)*'[21]Calculator Data Summary'!$B$8:$AG$21)</f>
        <v>0</v>
      </c>
      <c r="FW22" s="19">
        <f>SUMPRODUCT(($B$4='[21]Calculator Data Summary'!$B$5:$AG$5)*($B$5='[21]Calculator Data Summary'!$B$6:$AG$6)*($B$6='[21]Calculator Data Summary'!$B$4:$AG$4)*(FW$13='[21]Calculator Data Summary'!$B$7:$AG$7)*($K22='[21]Calculator Data Summary'!$A$8:$A$21)*'[21]Calculator Data Summary'!$B$8:$AG$21)</f>
        <v>0</v>
      </c>
      <c r="FY22" s="12" t="s">
        <v>23</v>
      </c>
      <c r="FZ22" s="15">
        <f>SUMPRODUCT(($B$4='[21]Calculator Data Summary'!$B$5:$AG$5)*($B$5='[21]Calculator Data Summary'!$B$6:$AG$6)*($B$6='[21]Calculator Data Summary'!$B$4:$AG$4)*(FZ$13='[21]Calculator Data Summary'!$B$7:$AG$7)*($K22='[21]Calculator Data Summary'!$A$8:$A$21)*'[21]Calculator Data Summary'!$B$8:$AG$21)</f>
        <v>0</v>
      </c>
      <c r="GA22" s="15">
        <f>SUMPRODUCT(($B$4='[21]Calculator Data Summary'!$B$5:$AG$5)*($B$5='[21]Calculator Data Summary'!$B$6:$AG$6)*($B$6='[21]Calculator Data Summary'!$B$4:$AG$4)*(GA$13='[21]Calculator Data Summary'!$B$7:$AG$7)*($K22='[21]Calculator Data Summary'!$A$8:$A$21)*'[21]Calculator Data Summary'!$B$8:$AG$21)</f>
        <v>0</v>
      </c>
      <c r="GB22" s="19">
        <f>SUMPRODUCT(($B$4='[21]Calculator Data Summary'!$B$5:$AG$5)*($B$5='[21]Calculator Data Summary'!$B$6:$AG$6)*($B$6='[21]Calculator Data Summary'!$B$4:$AG$4)*(GB$13='[21]Calculator Data Summary'!$B$7:$AG$7)*($K22='[21]Calculator Data Summary'!$A$8:$A$21)*'[21]Calculator Data Summary'!$B$8:$AG$21)</f>
        <v>0</v>
      </c>
      <c r="GD22" s="12" t="s">
        <v>23</v>
      </c>
      <c r="GE22" s="15">
        <f>SUMPRODUCT(($B$4='[21]Calculator Data Summary'!$B$5:$AG$5)*($B$5='[21]Calculator Data Summary'!$B$6:$AG$6)*($B$6='[21]Calculator Data Summary'!$B$4:$AG$4)*(GE$13='[21]Calculator Data Summary'!$B$7:$AG$7)*($K22='[21]Calculator Data Summary'!$A$8:$A$21)*'[21]Calculator Data Summary'!$B$8:$AG$21)</f>
        <v>0</v>
      </c>
      <c r="GF22" s="15">
        <f>SUMPRODUCT(($B$4='[21]Calculator Data Summary'!$B$5:$AG$5)*($B$5='[21]Calculator Data Summary'!$B$6:$AG$6)*($B$6='[21]Calculator Data Summary'!$B$4:$AG$4)*(GF$13='[21]Calculator Data Summary'!$B$7:$AG$7)*($K22='[21]Calculator Data Summary'!$A$8:$A$21)*'[21]Calculator Data Summary'!$B$8:$AG$21)</f>
        <v>0</v>
      </c>
      <c r="GG22" s="19">
        <f>SUMPRODUCT(($B$4='[21]Calculator Data Summary'!$B$5:$AG$5)*($B$5='[21]Calculator Data Summary'!$B$6:$AG$6)*($B$6='[21]Calculator Data Summary'!$B$4:$AG$4)*(GG$13='[21]Calculator Data Summary'!$B$7:$AG$7)*($K22='[21]Calculator Data Summary'!$A$8:$A$21)*'[21]Calculator Data Summary'!$B$8:$AG$21)</f>
        <v>0</v>
      </c>
      <c r="GI22" s="12" t="s">
        <v>23</v>
      </c>
      <c r="GJ22" s="15">
        <f>SUMPRODUCT(($B$4='[21]Calculator Data Summary'!$B$5:$AG$5)*($B$5='[21]Calculator Data Summary'!$B$6:$AG$6)*($B$6='[21]Calculator Data Summary'!$B$4:$AG$4)*(GJ$13='[21]Calculator Data Summary'!$B$7:$AG$7)*($K22='[21]Calculator Data Summary'!$A$8:$A$21)*'[21]Calculator Data Summary'!$B$8:$AG$21)</f>
        <v>0</v>
      </c>
      <c r="GK22" s="15">
        <f>SUMPRODUCT(($B$4='[21]Calculator Data Summary'!$B$5:$AG$5)*($B$5='[21]Calculator Data Summary'!$B$6:$AG$6)*($B$6='[21]Calculator Data Summary'!$B$4:$AG$4)*(GK$13='[21]Calculator Data Summary'!$B$7:$AG$7)*($K22='[21]Calculator Data Summary'!$A$8:$A$21)*'[21]Calculator Data Summary'!$B$8:$AG$21)</f>
        <v>0</v>
      </c>
      <c r="GL22" s="19">
        <f>SUMPRODUCT(($B$4='[21]Calculator Data Summary'!$B$5:$AG$5)*($B$5='[21]Calculator Data Summary'!$B$6:$AG$6)*($B$6='[21]Calculator Data Summary'!$B$4:$AG$4)*(GL$13='[21]Calculator Data Summary'!$B$7:$AG$7)*($K22='[21]Calculator Data Summary'!$A$8:$A$21)*'[21]Calculator Data Summary'!$B$8:$AG$21)</f>
        <v>0</v>
      </c>
      <c r="GN22" s="12" t="s">
        <v>23</v>
      </c>
      <c r="GO22" s="15">
        <f>SUMPRODUCT(($B$4='[21]Calculator Data Summary'!$B$5:$AG$5)*($B$5='[21]Calculator Data Summary'!$B$6:$AG$6)*($B$6='[21]Calculator Data Summary'!$B$4:$AG$4)*(GO$13='[21]Calculator Data Summary'!$B$7:$AG$7)*($K22='[21]Calculator Data Summary'!$A$8:$A$21)*'[21]Calculator Data Summary'!$B$8:$AG$21)</f>
        <v>0</v>
      </c>
      <c r="GP22" s="15">
        <f>SUMPRODUCT(($B$4='[21]Calculator Data Summary'!$B$5:$AG$5)*($B$5='[21]Calculator Data Summary'!$B$6:$AG$6)*($B$6='[21]Calculator Data Summary'!$B$4:$AG$4)*(GP$13='[21]Calculator Data Summary'!$B$7:$AG$7)*($K22='[21]Calculator Data Summary'!$A$8:$A$21)*'[21]Calculator Data Summary'!$B$8:$AG$21)</f>
        <v>0</v>
      </c>
      <c r="GQ22" s="19">
        <f>SUMPRODUCT(($B$4='[21]Calculator Data Summary'!$B$5:$AG$5)*($B$5='[21]Calculator Data Summary'!$B$6:$AG$6)*($B$6='[21]Calculator Data Summary'!$B$4:$AG$4)*(GQ$13='[21]Calculator Data Summary'!$B$7:$AG$7)*($K22='[21]Calculator Data Summary'!$A$8:$A$21)*'[21]Calculator Data Summary'!$B$8:$AG$21)</f>
        <v>0</v>
      </c>
      <c r="GS22" s="12" t="s">
        <v>23</v>
      </c>
      <c r="GT22" s="15">
        <f>SUMPRODUCT(($B$4='[21]Calculator Data Summary'!$B$5:$AG$5)*($B$5='[21]Calculator Data Summary'!$B$6:$AG$6)*($B$6='[21]Calculator Data Summary'!$B$4:$AG$4)*(GT$13='[21]Calculator Data Summary'!$B$7:$AG$7)*($K22='[21]Calculator Data Summary'!$A$8:$A$21)*'[21]Calculator Data Summary'!$B$8:$AG$21)</f>
        <v>0</v>
      </c>
      <c r="GU22" s="15">
        <f>SUMPRODUCT(($B$4='[21]Calculator Data Summary'!$B$5:$AG$5)*($B$5='[21]Calculator Data Summary'!$B$6:$AG$6)*($B$6='[21]Calculator Data Summary'!$B$4:$AG$4)*(GU$13='[21]Calculator Data Summary'!$B$7:$AG$7)*($K22='[21]Calculator Data Summary'!$A$8:$A$21)*'[21]Calculator Data Summary'!$B$8:$AG$21)</f>
        <v>0</v>
      </c>
      <c r="GV22" s="19">
        <f>SUMPRODUCT(($B$4='[21]Calculator Data Summary'!$B$5:$AG$5)*($B$5='[21]Calculator Data Summary'!$B$6:$AG$6)*($B$6='[21]Calculator Data Summary'!$B$4:$AG$4)*(GV$13='[21]Calculator Data Summary'!$B$7:$AG$7)*($K22='[21]Calculator Data Summary'!$A$8:$A$21)*'[21]Calculator Data Summary'!$B$8:$AG$21)</f>
        <v>0</v>
      </c>
      <c r="GX22" s="12" t="s">
        <v>23</v>
      </c>
      <c r="GY22" s="15">
        <f>SUMPRODUCT(($B$4='[21]Calculator Data Summary'!$B$5:$AG$5)*($B$5='[21]Calculator Data Summary'!$B$6:$AG$6)*($B$6='[21]Calculator Data Summary'!$B$4:$AG$4)*(GY$13='[21]Calculator Data Summary'!$B$7:$AG$7)*($K22='[21]Calculator Data Summary'!$A$8:$A$21)*'[21]Calculator Data Summary'!$B$8:$AG$21)</f>
        <v>0</v>
      </c>
      <c r="GZ22" s="15">
        <f>SUMPRODUCT(($B$4='[21]Calculator Data Summary'!$B$5:$AG$5)*($B$5='[21]Calculator Data Summary'!$B$6:$AG$6)*($B$6='[21]Calculator Data Summary'!$B$4:$AG$4)*(GZ$13='[21]Calculator Data Summary'!$B$7:$AG$7)*($K22='[21]Calculator Data Summary'!$A$8:$A$21)*'[21]Calculator Data Summary'!$B$8:$AG$21)</f>
        <v>0</v>
      </c>
      <c r="HA22" s="19">
        <f>SUMPRODUCT(($B$4='[21]Calculator Data Summary'!$B$5:$AG$5)*($B$5='[21]Calculator Data Summary'!$B$6:$AG$6)*($B$6='[21]Calculator Data Summary'!$B$4:$AG$4)*(HA$13='[21]Calculator Data Summary'!$B$7:$AG$7)*($K22='[21]Calculator Data Summary'!$A$8:$A$21)*'[21]Calculator Data Summary'!$B$8:$AG$21)</f>
        <v>0</v>
      </c>
      <c r="HC22" s="12" t="s">
        <v>23</v>
      </c>
      <c r="HD22" s="15">
        <f>SUMPRODUCT(($B$4='[21]Calculator Data Summary'!$B$5:$AG$5)*($B$5='[21]Calculator Data Summary'!$B$6:$AG$6)*($B$6='[21]Calculator Data Summary'!$B$4:$AG$4)*(HD$13='[21]Calculator Data Summary'!$B$7:$AG$7)*($K22='[21]Calculator Data Summary'!$A$8:$A$21)*'[21]Calculator Data Summary'!$B$8:$AG$21)</f>
        <v>0</v>
      </c>
      <c r="HE22" s="15">
        <f>SUMPRODUCT(($B$4='[21]Calculator Data Summary'!$B$5:$AG$5)*($B$5='[21]Calculator Data Summary'!$B$6:$AG$6)*($B$6='[21]Calculator Data Summary'!$B$4:$AG$4)*(HE$13='[21]Calculator Data Summary'!$B$7:$AG$7)*($K22='[21]Calculator Data Summary'!$A$8:$A$21)*'[21]Calculator Data Summary'!$B$8:$AG$21)</f>
        <v>0</v>
      </c>
      <c r="HF22" s="19">
        <f>SUMPRODUCT(($B$4='[21]Calculator Data Summary'!$B$5:$AG$5)*($B$5='[21]Calculator Data Summary'!$B$6:$AG$6)*($B$6='[21]Calculator Data Summary'!$B$4:$AG$4)*(HF$13='[21]Calculator Data Summary'!$B$7:$AG$7)*($K22='[21]Calculator Data Summary'!$A$8:$A$21)*'[21]Calculator Data Summary'!$B$8:$AG$21)</f>
        <v>0</v>
      </c>
      <c r="HH22" s="12" t="s">
        <v>23</v>
      </c>
      <c r="HI22" s="15">
        <f>SUMPRODUCT(($B$4='[21]Calculator Data Summary'!$B$5:$AG$5)*($B$5='[21]Calculator Data Summary'!$B$6:$AG$6)*($B$6='[21]Calculator Data Summary'!$B$4:$AG$4)*(HI$13='[21]Calculator Data Summary'!$B$7:$AG$7)*($K22='[21]Calculator Data Summary'!$A$8:$A$21)*'[21]Calculator Data Summary'!$B$8:$AG$21)</f>
        <v>0</v>
      </c>
      <c r="HJ22" s="15">
        <f>SUMPRODUCT(($B$4='[21]Calculator Data Summary'!$B$5:$AG$5)*($B$5='[21]Calculator Data Summary'!$B$6:$AG$6)*($B$6='[21]Calculator Data Summary'!$B$4:$AG$4)*(HJ$13='[21]Calculator Data Summary'!$B$7:$AG$7)*($K22='[21]Calculator Data Summary'!$A$8:$A$21)*'[21]Calculator Data Summary'!$B$8:$AG$21)</f>
        <v>0</v>
      </c>
      <c r="HK22" s="19">
        <f>SUMPRODUCT(($B$4='[21]Calculator Data Summary'!$B$5:$AG$5)*($B$5='[21]Calculator Data Summary'!$B$6:$AG$6)*($B$6='[21]Calculator Data Summary'!$B$4:$AG$4)*(HK$13='[21]Calculator Data Summary'!$B$7:$AG$7)*($K22='[21]Calculator Data Summary'!$A$8:$A$21)*'[21]Calculator Data Summary'!$B$8:$AG$21)</f>
        <v>0</v>
      </c>
      <c r="HM22" s="12" t="s">
        <v>23</v>
      </c>
      <c r="HN22" s="15">
        <f>SUMPRODUCT(($B$4='[21]Calculator Data Summary'!$B$5:$AG$5)*($B$5='[21]Calculator Data Summary'!$B$6:$AG$6)*($B$6='[21]Calculator Data Summary'!$B$4:$AG$4)*(HN$13='[21]Calculator Data Summary'!$B$7:$AG$7)*($K22='[21]Calculator Data Summary'!$A$8:$A$21)*'[21]Calculator Data Summary'!$B$8:$AG$21)</f>
        <v>0</v>
      </c>
      <c r="HO22" s="15">
        <f>SUMPRODUCT(($B$4='[21]Calculator Data Summary'!$B$5:$AG$5)*($B$5='[21]Calculator Data Summary'!$B$6:$AG$6)*($B$6='[21]Calculator Data Summary'!$B$4:$AG$4)*(HO$13='[21]Calculator Data Summary'!$B$7:$AG$7)*($K22='[21]Calculator Data Summary'!$A$8:$A$21)*'[21]Calculator Data Summary'!$B$8:$AG$21)</f>
        <v>0</v>
      </c>
      <c r="HP22" s="19">
        <f>SUMPRODUCT(($B$4='[21]Calculator Data Summary'!$B$5:$AG$5)*($B$5='[21]Calculator Data Summary'!$B$6:$AG$6)*($B$6='[21]Calculator Data Summary'!$B$4:$AG$4)*(HP$13='[21]Calculator Data Summary'!$B$7:$AG$7)*($K22='[21]Calculator Data Summary'!$A$8:$A$21)*'[21]Calculator Data Summary'!$B$8:$AG$21)</f>
        <v>0</v>
      </c>
    </row>
    <row r="23" spans="1:224" x14ac:dyDescent="0.25">
      <c r="A23" s="12" t="s">
        <v>24</v>
      </c>
      <c r="B23" s="15">
        <f t="shared" si="3"/>
        <v>93.5</v>
      </c>
      <c r="C23" s="15">
        <f t="shared" si="2"/>
        <v>97.329999999999984</v>
      </c>
      <c r="D23" s="19">
        <f t="shared" si="2"/>
        <v>100.83</v>
      </c>
      <c r="F23" s="12" t="s">
        <v>24</v>
      </c>
      <c r="G23" s="15">
        <f>SUMPRODUCT(($B$4='[17]Calculator Data Summary'!$B$5:$AG$5)*($B$5='[17]Calculator Data Summary'!$B$6:$AG$6)*($B$6='[17]Calculator Data Summary'!$B$4:$AG$4)*(G$13='[17]Calculator Data Summary'!$B$7:$AG$7)*($K23='[17]Calculator Data Summary'!$A$8:$A$21)*'[17]Calculator Data Summary'!$B$8:$AG$21)</f>
        <v>16.47</v>
      </c>
      <c r="H23" s="15">
        <f>SUMPRODUCT(($B$4='[17]Calculator Data Summary'!$B$5:$AG$5)*($B$5='[17]Calculator Data Summary'!$B$6:$AG$6)*($B$6='[17]Calculator Data Summary'!$B$4:$AG$4)*(H$13='[17]Calculator Data Summary'!$B$7:$AG$7)*($K23='[17]Calculator Data Summary'!$A$8:$A$21)*'[17]Calculator Data Summary'!$B$8:$AG$21)</f>
        <v>17.46</v>
      </c>
      <c r="I23" s="19">
        <f>SUMPRODUCT(($B$4='[17]Calculator Data Summary'!$B$5:$AG$5)*($B$5='[17]Calculator Data Summary'!$B$6:$AG$6)*($B$6='[17]Calculator Data Summary'!$B$4:$AG$4)*(I$13='[17]Calculator Data Summary'!$B$7:$AG$7)*($K23='[17]Calculator Data Summary'!$A$8:$A$21)*'[17]Calculator Data Summary'!$B$8:$AG$21)</f>
        <v>18.409999999999997</v>
      </c>
      <c r="K23" s="12" t="s">
        <v>24</v>
      </c>
      <c r="L23" s="15">
        <f>SUMPRODUCT(($B$4='[18]Calculator Data Summary'!$B$5:$AG$5)*($B$5='[18]Calculator Data Summary'!$B$6:$AG$6)*($B$6='[18]Calculator Data Summary'!$B$4:$AG$4)*(L$13='[18]Calculator Data Summary'!$B$7:$AG$7)*($K23='[18]Calculator Data Summary'!$A$8:$A$21)*'[18]Calculator Data Summary'!$B$8:$AG$21)</f>
        <v>15.600000000000003</v>
      </c>
      <c r="M23" s="15">
        <f>SUMPRODUCT(($B$4='[18]Calculator Data Summary'!$B$5:$AG$5)*($B$5='[18]Calculator Data Summary'!$B$6:$AG$6)*($B$6='[18]Calculator Data Summary'!$B$4:$AG$4)*(M$13='[18]Calculator Data Summary'!$B$7:$AG$7)*($K23='[18]Calculator Data Summary'!$A$8:$A$21)*'[18]Calculator Data Summary'!$B$8:$AG$21)</f>
        <v>16.279999999999998</v>
      </c>
      <c r="N23" s="19">
        <f>SUMPRODUCT(($B$4='[18]Calculator Data Summary'!$B$5:$AG$5)*($B$5='[18]Calculator Data Summary'!$B$6:$AG$6)*($B$6='[18]Calculator Data Summary'!$B$4:$AG$4)*(N$13='[18]Calculator Data Summary'!$B$7:$AG$7)*($K23='[18]Calculator Data Summary'!$A$8:$A$21)*'[18]Calculator Data Summary'!$B$8:$AG$21)</f>
        <v>16.93</v>
      </c>
      <c r="P23" s="12" t="s">
        <v>24</v>
      </c>
      <c r="Q23" s="15">
        <f>SUMPRODUCT(($B$4='[19]Calculator Data Summary'!$B$5:$AG$5)*($B$5='[19]Calculator Data Summary'!$B$6:$AG$6)*($B$6='[19]Calculator Data Summary'!$B$4:$AG$4)*(Q$13='[19]Calculator Data Summary'!$B$7:$AG$7)*($K23='[19]Calculator Data Summary'!$A$8:$A$21)*'[19]Calculator Data Summary'!$B$8:$AG$21)</f>
        <v>34.81</v>
      </c>
      <c r="R23" s="15">
        <f>SUMPRODUCT(($B$4='[19]Calculator Data Summary'!$B$5:$AG$5)*($B$5='[19]Calculator Data Summary'!$B$6:$AG$6)*($B$6='[19]Calculator Data Summary'!$B$4:$AG$4)*(R$13='[19]Calculator Data Summary'!$B$7:$AG$7)*($K23='[19]Calculator Data Summary'!$A$8:$A$21)*'[19]Calculator Data Summary'!$B$8:$AG$21)</f>
        <v>36.15</v>
      </c>
      <c r="S23" s="19">
        <f>SUMPRODUCT(($B$4='[19]Calculator Data Summary'!$B$5:$AG$5)*($B$5='[19]Calculator Data Summary'!$B$6:$AG$6)*($B$6='[19]Calculator Data Summary'!$B$4:$AG$4)*(S$13='[19]Calculator Data Summary'!$B$7:$AG$7)*($K23='[19]Calculator Data Summary'!$A$8:$A$21)*'[19]Calculator Data Summary'!$B$8:$AG$21)</f>
        <v>37.43</v>
      </c>
      <c r="U23" s="12" t="s">
        <v>24</v>
      </c>
      <c r="V23" s="15">
        <f>SUMPRODUCT(($B$4='[20]Calculator Data Summary'!$B$5:$AG$5)*($B$5='[20]Calculator Data Summary'!$B$6:$AG$6)*($B$6='[20]Calculator Data Summary'!$B$4:$AG$4)*(V$13='[20]Calculator Data Summary'!$B$7:$AG$7)*($K23='[20]Calculator Data Summary'!$A$8:$A$21)*'[20]Calculator Data Summary'!$B$8:$AG$21)</f>
        <v>26.62</v>
      </c>
      <c r="W23" s="15">
        <f>SUMPRODUCT(($B$4='[20]Calculator Data Summary'!$B$5:$AG$5)*($B$5='[20]Calculator Data Summary'!$B$6:$AG$6)*($B$6='[20]Calculator Data Summary'!$B$4:$AG$4)*(W$13='[20]Calculator Data Summary'!$B$7:$AG$7)*($K23='[20]Calculator Data Summary'!$A$8:$A$21)*'[20]Calculator Data Summary'!$B$8:$AG$21)</f>
        <v>27.44</v>
      </c>
      <c r="X23" s="19">
        <f>SUMPRODUCT(($B$4='[20]Calculator Data Summary'!$B$5:$AG$5)*($B$5='[20]Calculator Data Summary'!$B$6:$AG$6)*($B$6='[20]Calculator Data Summary'!$B$4:$AG$4)*(X$13='[20]Calculator Data Summary'!$B$7:$AG$7)*($K23='[20]Calculator Data Summary'!$A$8:$A$21)*'[20]Calculator Data Summary'!$B$8:$AG$21)</f>
        <v>28.06</v>
      </c>
      <c r="Z23" s="12" t="s">
        <v>24</v>
      </c>
      <c r="AA23" s="15">
        <f>SUMPRODUCT(($B$4='[21]Calculator Data Summary'!$B$5:$AG$5)*($B$5='[21]Calculator Data Summary'!$B$6:$AG$6)*($B$6='[21]Calculator Data Summary'!$B$4:$AG$4)*(AA$13='[21]Calculator Data Summary'!$B$7:$AG$7)*($K23='[21]Calculator Data Summary'!$A$8:$A$21)*'[21]Calculator Data Summary'!$B$8:$AG$21)</f>
        <v>0</v>
      </c>
      <c r="AB23" s="15">
        <f>SUMPRODUCT(($B$4='[21]Calculator Data Summary'!$B$5:$AG$5)*($B$5='[21]Calculator Data Summary'!$B$6:$AG$6)*($B$6='[21]Calculator Data Summary'!$B$4:$AG$4)*(AB$13='[21]Calculator Data Summary'!$B$7:$AG$7)*($K23='[21]Calculator Data Summary'!$A$8:$A$21)*'[21]Calculator Data Summary'!$B$8:$AG$21)</f>
        <v>0</v>
      </c>
      <c r="AC23" s="19">
        <f>SUMPRODUCT(($B$4='[21]Calculator Data Summary'!$B$5:$AG$5)*($B$5='[21]Calculator Data Summary'!$B$6:$AG$6)*($B$6='[21]Calculator Data Summary'!$B$4:$AG$4)*(AC$13='[21]Calculator Data Summary'!$B$7:$AG$7)*($K23='[21]Calculator Data Summary'!$A$8:$A$21)*'[21]Calculator Data Summary'!$B$8:$AG$21)</f>
        <v>0</v>
      </c>
      <c r="AE23" s="12" t="s">
        <v>24</v>
      </c>
      <c r="AF23" s="15">
        <f>SUMPRODUCT(($B$4='[21]Calculator Data Summary'!$B$5:$AG$5)*($B$5='[21]Calculator Data Summary'!$B$6:$AG$6)*($B$6='[21]Calculator Data Summary'!$B$4:$AG$4)*(AF$13='[21]Calculator Data Summary'!$B$7:$AG$7)*($K23='[21]Calculator Data Summary'!$A$8:$A$21)*'[21]Calculator Data Summary'!$B$8:$AG$21)</f>
        <v>0</v>
      </c>
      <c r="AG23" s="15">
        <f>SUMPRODUCT(($B$4='[21]Calculator Data Summary'!$B$5:$AG$5)*($B$5='[21]Calculator Data Summary'!$B$6:$AG$6)*($B$6='[21]Calculator Data Summary'!$B$4:$AG$4)*(AG$13='[21]Calculator Data Summary'!$B$7:$AG$7)*($K23='[21]Calculator Data Summary'!$A$8:$A$21)*'[21]Calculator Data Summary'!$B$8:$AG$21)</f>
        <v>0</v>
      </c>
      <c r="AH23" s="19">
        <f>SUMPRODUCT(($B$4='[21]Calculator Data Summary'!$B$5:$AG$5)*($B$5='[21]Calculator Data Summary'!$B$6:$AG$6)*($B$6='[21]Calculator Data Summary'!$B$4:$AG$4)*(AH$13='[21]Calculator Data Summary'!$B$7:$AG$7)*($K23='[21]Calculator Data Summary'!$A$8:$A$21)*'[21]Calculator Data Summary'!$B$8:$AG$21)</f>
        <v>0</v>
      </c>
      <c r="AJ23" s="12" t="s">
        <v>24</v>
      </c>
      <c r="AK23" s="15">
        <f>SUMPRODUCT(($B$4='[21]Calculator Data Summary'!$B$5:$AG$5)*($B$5='[21]Calculator Data Summary'!$B$6:$AG$6)*($B$6='[21]Calculator Data Summary'!$B$4:$AG$4)*(AK$13='[21]Calculator Data Summary'!$B$7:$AG$7)*($K23='[21]Calculator Data Summary'!$A$8:$A$21)*'[21]Calculator Data Summary'!$B$8:$AG$21)</f>
        <v>0</v>
      </c>
      <c r="AL23" s="15">
        <f>SUMPRODUCT(($B$4='[21]Calculator Data Summary'!$B$5:$AG$5)*($B$5='[21]Calculator Data Summary'!$B$6:$AG$6)*($B$6='[21]Calculator Data Summary'!$B$4:$AG$4)*(AL$13='[21]Calculator Data Summary'!$B$7:$AG$7)*($K23='[21]Calculator Data Summary'!$A$8:$A$21)*'[21]Calculator Data Summary'!$B$8:$AG$21)</f>
        <v>0</v>
      </c>
      <c r="AM23" s="19">
        <f>SUMPRODUCT(($B$4='[21]Calculator Data Summary'!$B$5:$AG$5)*($B$5='[21]Calculator Data Summary'!$B$6:$AG$6)*($B$6='[21]Calculator Data Summary'!$B$4:$AG$4)*(AM$13='[21]Calculator Data Summary'!$B$7:$AG$7)*($K23='[21]Calculator Data Summary'!$A$8:$A$21)*'[21]Calculator Data Summary'!$B$8:$AG$21)</f>
        <v>0</v>
      </c>
      <c r="AO23" s="12" t="s">
        <v>24</v>
      </c>
      <c r="AP23" s="15">
        <f>SUMPRODUCT(($B$4='[21]Calculator Data Summary'!$B$5:$AG$5)*($B$5='[21]Calculator Data Summary'!$B$6:$AG$6)*($B$6='[21]Calculator Data Summary'!$B$4:$AG$4)*(AP$13='[21]Calculator Data Summary'!$B$7:$AG$7)*($K23='[21]Calculator Data Summary'!$A$8:$A$21)*'[21]Calculator Data Summary'!$B$8:$AG$21)</f>
        <v>0</v>
      </c>
      <c r="AQ23" s="15">
        <f>SUMPRODUCT(($B$4='[21]Calculator Data Summary'!$B$5:$AG$5)*($B$5='[21]Calculator Data Summary'!$B$6:$AG$6)*($B$6='[21]Calculator Data Summary'!$B$4:$AG$4)*(AQ$13='[21]Calculator Data Summary'!$B$7:$AG$7)*($K23='[21]Calculator Data Summary'!$A$8:$A$21)*'[21]Calculator Data Summary'!$B$8:$AG$21)</f>
        <v>0</v>
      </c>
      <c r="AR23" s="19">
        <f>SUMPRODUCT(($B$4='[21]Calculator Data Summary'!$B$5:$AG$5)*($B$5='[21]Calculator Data Summary'!$B$6:$AG$6)*($B$6='[21]Calculator Data Summary'!$B$4:$AG$4)*(AR$13='[21]Calculator Data Summary'!$B$7:$AG$7)*($K23='[21]Calculator Data Summary'!$A$8:$A$21)*'[21]Calculator Data Summary'!$B$8:$AG$21)</f>
        <v>0</v>
      </c>
      <c r="AT23" s="12" t="s">
        <v>24</v>
      </c>
      <c r="AU23" s="15">
        <f>SUMPRODUCT(($B$4='[21]Calculator Data Summary'!$B$5:$AG$5)*($B$5='[21]Calculator Data Summary'!$B$6:$AG$6)*($B$6='[21]Calculator Data Summary'!$B$4:$AG$4)*(AU$13='[21]Calculator Data Summary'!$B$7:$AG$7)*($K23='[21]Calculator Data Summary'!$A$8:$A$21)*'[21]Calculator Data Summary'!$B$8:$AG$21)</f>
        <v>0</v>
      </c>
      <c r="AV23" s="15">
        <f>SUMPRODUCT(($B$4='[21]Calculator Data Summary'!$B$5:$AG$5)*($B$5='[21]Calculator Data Summary'!$B$6:$AG$6)*($B$6='[21]Calculator Data Summary'!$B$4:$AG$4)*(AV$13='[21]Calculator Data Summary'!$B$7:$AG$7)*($K23='[21]Calculator Data Summary'!$A$8:$A$21)*'[21]Calculator Data Summary'!$B$8:$AG$21)</f>
        <v>0</v>
      </c>
      <c r="AW23" s="19">
        <f>SUMPRODUCT(($B$4='[21]Calculator Data Summary'!$B$5:$AG$5)*($B$5='[21]Calculator Data Summary'!$B$6:$AG$6)*($B$6='[21]Calculator Data Summary'!$B$4:$AG$4)*(AW$13='[21]Calculator Data Summary'!$B$7:$AG$7)*($K23='[21]Calculator Data Summary'!$A$8:$A$21)*'[21]Calculator Data Summary'!$B$8:$AG$21)</f>
        <v>0</v>
      </c>
      <c r="AY23" s="12" t="s">
        <v>24</v>
      </c>
      <c r="AZ23" s="15">
        <f>SUMPRODUCT(($B$4='[21]Calculator Data Summary'!$B$5:$AG$5)*($B$5='[21]Calculator Data Summary'!$B$6:$AG$6)*($B$6='[21]Calculator Data Summary'!$B$4:$AG$4)*(AZ$13='[21]Calculator Data Summary'!$B$7:$AG$7)*($K23='[21]Calculator Data Summary'!$A$8:$A$21)*'[21]Calculator Data Summary'!$B$8:$AG$21)</f>
        <v>0</v>
      </c>
      <c r="BA23" s="15">
        <f>SUMPRODUCT(($B$4='[21]Calculator Data Summary'!$B$5:$AG$5)*($B$5='[21]Calculator Data Summary'!$B$6:$AG$6)*($B$6='[21]Calculator Data Summary'!$B$4:$AG$4)*(BA$13='[21]Calculator Data Summary'!$B$7:$AG$7)*($K23='[21]Calculator Data Summary'!$A$8:$A$21)*'[21]Calculator Data Summary'!$B$8:$AG$21)</f>
        <v>0</v>
      </c>
      <c r="BB23" s="19">
        <f>SUMPRODUCT(($B$4='[21]Calculator Data Summary'!$B$5:$AG$5)*($B$5='[21]Calculator Data Summary'!$B$6:$AG$6)*($B$6='[21]Calculator Data Summary'!$B$4:$AG$4)*(BB$13='[21]Calculator Data Summary'!$B$7:$AG$7)*($K23='[21]Calculator Data Summary'!$A$8:$A$21)*'[21]Calculator Data Summary'!$B$8:$AG$21)</f>
        <v>0</v>
      </c>
      <c r="BD23" s="12" t="s">
        <v>24</v>
      </c>
      <c r="BE23" s="15">
        <f>SUMPRODUCT(($B$4='[21]Calculator Data Summary'!$B$5:$AG$5)*($B$5='[21]Calculator Data Summary'!$B$6:$AG$6)*($B$6='[21]Calculator Data Summary'!$B$4:$AG$4)*(BE$13='[21]Calculator Data Summary'!$B$7:$AG$7)*($K23='[21]Calculator Data Summary'!$A$8:$A$21)*'[21]Calculator Data Summary'!$B$8:$AG$21)</f>
        <v>0</v>
      </c>
      <c r="BF23" s="15">
        <f>SUMPRODUCT(($B$4='[21]Calculator Data Summary'!$B$5:$AG$5)*($B$5='[21]Calculator Data Summary'!$B$6:$AG$6)*($B$6='[21]Calculator Data Summary'!$B$4:$AG$4)*(BF$13='[21]Calculator Data Summary'!$B$7:$AG$7)*($K23='[21]Calculator Data Summary'!$A$8:$A$21)*'[21]Calculator Data Summary'!$B$8:$AG$21)</f>
        <v>0</v>
      </c>
      <c r="BG23" s="19">
        <f>SUMPRODUCT(($B$4='[21]Calculator Data Summary'!$B$5:$AG$5)*($B$5='[21]Calculator Data Summary'!$B$6:$AG$6)*($B$6='[21]Calculator Data Summary'!$B$4:$AG$4)*(BG$13='[21]Calculator Data Summary'!$B$7:$AG$7)*($K23='[21]Calculator Data Summary'!$A$8:$A$21)*'[21]Calculator Data Summary'!$B$8:$AG$21)</f>
        <v>0</v>
      </c>
      <c r="BI23" s="12" t="s">
        <v>24</v>
      </c>
      <c r="BJ23" s="15">
        <f>SUMPRODUCT(($B$4='[21]Calculator Data Summary'!$B$5:$AG$5)*($B$5='[21]Calculator Data Summary'!$B$6:$AG$6)*($B$6='[21]Calculator Data Summary'!$B$4:$AG$4)*(BJ$13='[21]Calculator Data Summary'!$B$7:$AG$7)*($K23='[21]Calculator Data Summary'!$A$8:$A$21)*'[21]Calculator Data Summary'!$B$8:$AG$21)</f>
        <v>0</v>
      </c>
      <c r="BK23" s="15">
        <f>SUMPRODUCT(($B$4='[21]Calculator Data Summary'!$B$5:$AG$5)*($B$5='[21]Calculator Data Summary'!$B$6:$AG$6)*($B$6='[21]Calculator Data Summary'!$B$4:$AG$4)*(BK$13='[21]Calculator Data Summary'!$B$7:$AG$7)*($K23='[21]Calculator Data Summary'!$A$8:$A$21)*'[21]Calculator Data Summary'!$B$8:$AG$21)</f>
        <v>0</v>
      </c>
      <c r="BL23" s="19">
        <f>SUMPRODUCT(($B$4='[21]Calculator Data Summary'!$B$5:$AG$5)*($B$5='[21]Calculator Data Summary'!$B$6:$AG$6)*($B$6='[21]Calculator Data Summary'!$B$4:$AG$4)*(BL$13='[21]Calculator Data Summary'!$B$7:$AG$7)*($K23='[21]Calculator Data Summary'!$A$8:$A$21)*'[21]Calculator Data Summary'!$B$8:$AG$21)</f>
        <v>0</v>
      </c>
      <c r="BN23" s="12" t="s">
        <v>24</v>
      </c>
      <c r="BO23" s="15">
        <f>SUMPRODUCT(($B$4='[21]Calculator Data Summary'!$B$5:$AG$5)*($B$5='[21]Calculator Data Summary'!$B$6:$AG$6)*($B$6='[21]Calculator Data Summary'!$B$4:$AG$4)*(BO$13='[21]Calculator Data Summary'!$B$7:$AG$7)*($K23='[21]Calculator Data Summary'!$A$8:$A$21)*'[21]Calculator Data Summary'!$B$8:$AG$21)</f>
        <v>0</v>
      </c>
      <c r="BP23" s="15">
        <f>SUMPRODUCT(($B$4='[21]Calculator Data Summary'!$B$5:$AG$5)*($B$5='[21]Calculator Data Summary'!$B$6:$AG$6)*($B$6='[21]Calculator Data Summary'!$B$4:$AG$4)*(BP$13='[21]Calculator Data Summary'!$B$7:$AG$7)*($K23='[21]Calculator Data Summary'!$A$8:$A$21)*'[21]Calculator Data Summary'!$B$8:$AG$21)</f>
        <v>0</v>
      </c>
      <c r="BQ23" s="19">
        <f>SUMPRODUCT(($B$4='[21]Calculator Data Summary'!$B$5:$AG$5)*($B$5='[21]Calculator Data Summary'!$B$6:$AG$6)*($B$6='[21]Calculator Data Summary'!$B$4:$AG$4)*(BQ$13='[21]Calculator Data Summary'!$B$7:$AG$7)*($K23='[21]Calculator Data Summary'!$A$8:$A$21)*'[21]Calculator Data Summary'!$B$8:$AG$21)</f>
        <v>0</v>
      </c>
      <c r="BS23" s="12" t="s">
        <v>24</v>
      </c>
      <c r="BT23" s="15">
        <f>SUMPRODUCT(($B$4='[21]Calculator Data Summary'!$B$5:$AG$5)*($B$5='[21]Calculator Data Summary'!$B$6:$AG$6)*($B$6='[21]Calculator Data Summary'!$B$4:$AG$4)*(BT$13='[21]Calculator Data Summary'!$B$7:$AG$7)*($K23='[21]Calculator Data Summary'!$A$8:$A$21)*'[21]Calculator Data Summary'!$B$8:$AG$21)</f>
        <v>0</v>
      </c>
      <c r="BU23" s="15">
        <f>SUMPRODUCT(($B$4='[21]Calculator Data Summary'!$B$5:$AG$5)*($B$5='[21]Calculator Data Summary'!$B$6:$AG$6)*($B$6='[21]Calculator Data Summary'!$B$4:$AG$4)*(BU$13='[21]Calculator Data Summary'!$B$7:$AG$7)*($K23='[21]Calculator Data Summary'!$A$8:$A$21)*'[21]Calculator Data Summary'!$B$8:$AG$21)</f>
        <v>0</v>
      </c>
      <c r="BV23" s="19">
        <f>SUMPRODUCT(($B$4='[21]Calculator Data Summary'!$B$5:$AG$5)*($B$5='[21]Calculator Data Summary'!$B$6:$AG$6)*($B$6='[21]Calculator Data Summary'!$B$4:$AG$4)*(BV$13='[21]Calculator Data Summary'!$B$7:$AG$7)*($K23='[21]Calculator Data Summary'!$A$8:$A$21)*'[21]Calculator Data Summary'!$B$8:$AG$21)</f>
        <v>0</v>
      </c>
      <c r="BX23" s="12" t="s">
        <v>24</v>
      </c>
      <c r="BY23" s="15">
        <f>SUMPRODUCT(($B$4='[21]Calculator Data Summary'!$B$5:$AG$5)*($B$5='[21]Calculator Data Summary'!$B$6:$AG$6)*($B$6='[21]Calculator Data Summary'!$B$4:$AG$4)*(BY$13='[21]Calculator Data Summary'!$B$7:$AG$7)*($K23='[21]Calculator Data Summary'!$A$8:$A$21)*'[21]Calculator Data Summary'!$B$8:$AG$21)</f>
        <v>0</v>
      </c>
      <c r="BZ23" s="15">
        <f>SUMPRODUCT(($B$4='[21]Calculator Data Summary'!$B$5:$AG$5)*($B$5='[21]Calculator Data Summary'!$B$6:$AG$6)*($B$6='[21]Calculator Data Summary'!$B$4:$AG$4)*(BZ$13='[21]Calculator Data Summary'!$B$7:$AG$7)*($K23='[21]Calculator Data Summary'!$A$8:$A$21)*'[21]Calculator Data Summary'!$B$8:$AG$21)</f>
        <v>0</v>
      </c>
      <c r="CA23" s="19">
        <f>SUMPRODUCT(($B$4='[21]Calculator Data Summary'!$B$5:$AG$5)*($B$5='[21]Calculator Data Summary'!$B$6:$AG$6)*($B$6='[21]Calculator Data Summary'!$B$4:$AG$4)*(CA$13='[21]Calculator Data Summary'!$B$7:$AG$7)*($K23='[21]Calculator Data Summary'!$A$8:$A$21)*'[21]Calculator Data Summary'!$B$8:$AG$21)</f>
        <v>0</v>
      </c>
      <c r="CC23" s="12" t="s">
        <v>24</v>
      </c>
      <c r="CD23" s="15">
        <f>SUMPRODUCT(($B$4='[21]Calculator Data Summary'!$B$5:$AG$5)*($B$5='[21]Calculator Data Summary'!$B$6:$AG$6)*($B$6='[21]Calculator Data Summary'!$B$4:$AG$4)*(CD$13='[21]Calculator Data Summary'!$B$7:$AG$7)*($K23='[21]Calculator Data Summary'!$A$8:$A$21)*'[21]Calculator Data Summary'!$B$8:$AG$21)</f>
        <v>0</v>
      </c>
      <c r="CE23" s="15">
        <f>SUMPRODUCT(($B$4='[21]Calculator Data Summary'!$B$5:$AG$5)*($B$5='[21]Calculator Data Summary'!$B$6:$AG$6)*($B$6='[21]Calculator Data Summary'!$B$4:$AG$4)*(CE$13='[21]Calculator Data Summary'!$B$7:$AG$7)*($K23='[21]Calculator Data Summary'!$A$8:$A$21)*'[21]Calculator Data Summary'!$B$8:$AG$21)</f>
        <v>0</v>
      </c>
      <c r="CF23" s="19">
        <f>SUMPRODUCT(($B$4='[21]Calculator Data Summary'!$B$5:$AG$5)*($B$5='[21]Calculator Data Summary'!$B$6:$AG$6)*($B$6='[21]Calculator Data Summary'!$B$4:$AG$4)*(CF$13='[21]Calculator Data Summary'!$B$7:$AG$7)*($K23='[21]Calculator Data Summary'!$A$8:$A$21)*'[21]Calculator Data Summary'!$B$8:$AG$21)</f>
        <v>0</v>
      </c>
      <c r="CH23" s="12" t="s">
        <v>24</v>
      </c>
      <c r="CI23" s="15">
        <f>SUMPRODUCT(($B$4='[21]Calculator Data Summary'!$B$5:$AG$5)*($B$5='[21]Calculator Data Summary'!$B$6:$AG$6)*($B$6='[21]Calculator Data Summary'!$B$4:$AG$4)*(CI$13='[21]Calculator Data Summary'!$B$7:$AG$7)*($K23='[21]Calculator Data Summary'!$A$8:$A$21)*'[21]Calculator Data Summary'!$B$8:$AG$21)</f>
        <v>0</v>
      </c>
      <c r="CJ23" s="15">
        <f>SUMPRODUCT(($B$4='[21]Calculator Data Summary'!$B$5:$AG$5)*($B$5='[21]Calculator Data Summary'!$B$6:$AG$6)*($B$6='[21]Calculator Data Summary'!$B$4:$AG$4)*(CJ$13='[21]Calculator Data Summary'!$B$7:$AG$7)*($K23='[21]Calculator Data Summary'!$A$8:$A$21)*'[21]Calculator Data Summary'!$B$8:$AG$21)</f>
        <v>0</v>
      </c>
      <c r="CK23" s="19">
        <f>SUMPRODUCT(($B$4='[21]Calculator Data Summary'!$B$5:$AG$5)*($B$5='[21]Calculator Data Summary'!$B$6:$AG$6)*($B$6='[21]Calculator Data Summary'!$B$4:$AG$4)*(CK$13='[21]Calculator Data Summary'!$B$7:$AG$7)*($K23='[21]Calculator Data Summary'!$A$8:$A$21)*'[21]Calculator Data Summary'!$B$8:$AG$21)</f>
        <v>0</v>
      </c>
      <c r="CM23" s="12" t="s">
        <v>24</v>
      </c>
      <c r="CN23" s="15">
        <f>SUMPRODUCT(($B$4='[21]Calculator Data Summary'!$B$5:$AG$5)*($B$5='[21]Calculator Data Summary'!$B$6:$AG$6)*($B$6='[21]Calculator Data Summary'!$B$4:$AG$4)*(CN$13='[21]Calculator Data Summary'!$B$7:$AG$7)*($K23='[21]Calculator Data Summary'!$A$8:$A$21)*'[21]Calculator Data Summary'!$B$8:$AG$21)</f>
        <v>0</v>
      </c>
      <c r="CO23" s="15">
        <f>SUMPRODUCT(($B$4='[21]Calculator Data Summary'!$B$5:$AG$5)*($B$5='[21]Calculator Data Summary'!$B$6:$AG$6)*($B$6='[21]Calculator Data Summary'!$B$4:$AG$4)*(CO$13='[21]Calculator Data Summary'!$B$7:$AG$7)*($K23='[21]Calculator Data Summary'!$A$8:$A$21)*'[21]Calculator Data Summary'!$B$8:$AG$21)</f>
        <v>0</v>
      </c>
      <c r="CP23" s="19">
        <f>SUMPRODUCT(($B$4='[21]Calculator Data Summary'!$B$5:$AG$5)*($B$5='[21]Calculator Data Summary'!$B$6:$AG$6)*($B$6='[21]Calculator Data Summary'!$B$4:$AG$4)*(CP$13='[21]Calculator Data Summary'!$B$7:$AG$7)*($K23='[21]Calculator Data Summary'!$A$8:$A$21)*'[21]Calculator Data Summary'!$B$8:$AG$21)</f>
        <v>0</v>
      </c>
      <c r="CR23" s="12" t="s">
        <v>24</v>
      </c>
      <c r="CS23" s="15">
        <f>SUMPRODUCT(($B$4='[21]Calculator Data Summary'!$B$5:$AG$5)*($B$5='[21]Calculator Data Summary'!$B$6:$AG$6)*($B$6='[21]Calculator Data Summary'!$B$4:$AG$4)*(CS$13='[21]Calculator Data Summary'!$B$7:$AG$7)*($K23='[21]Calculator Data Summary'!$A$8:$A$21)*'[21]Calculator Data Summary'!$B$8:$AG$21)</f>
        <v>0</v>
      </c>
      <c r="CT23" s="15">
        <f>SUMPRODUCT(($B$4='[21]Calculator Data Summary'!$B$5:$AG$5)*($B$5='[21]Calculator Data Summary'!$B$6:$AG$6)*($B$6='[21]Calculator Data Summary'!$B$4:$AG$4)*(CT$13='[21]Calculator Data Summary'!$B$7:$AG$7)*($K23='[21]Calculator Data Summary'!$A$8:$A$21)*'[21]Calculator Data Summary'!$B$8:$AG$21)</f>
        <v>0</v>
      </c>
      <c r="CU23" s="19">
        <f>SUMPRODUCT(($B$4='[21]Calculator Data Summary'!$B$5:$AG$5)*($B$5='[21]Calculator Data Summary'!$B$6:$AG$6)*($B$6='[21]Calculator Data Summary'!$B$4:$AG$4)*(CU$13='[21]Calculator Data Summary'!$B$7:$AG$7)*($K23='[21]Calculator Data Summary'!$A$8:$A$21)*'[21]Calculator Data Summary'!$B$8:$AG$21)</f>
        <v>0</v>
      </c>
      <c r="CW23" s="12" t="s">
        <v>24</v>
      </c>
      <c r="CX23" s="15">
        <f>SUMPRODUCT(($B$4='[21]Calculator Data Summary'!$B$5:$AG$5)*($B$5='[21]Calculator Data Summary'!$B$6:$AG$6)*($B$6='[21]Calculator Data Summary'!$B$4:$AG$4)*(CX$13='[21]Calculator Data Summary'!$B$7:$AG$7)*($K23='[21]Calculator Data Summary'!$A$8:$A$21)*'[21]Calculator Data Summary'!$B$8:$AG$21)</f>
        <v>0</v>
      </c>
      <c r="CY23" s="15">
        <f>SUMPRODUCT(($B$4='[21]Calculator Data Summary'!$B$5:$AG$5)*($B$5='[21]Calculator Data Summary'!$B$6:$AG$6)*($B$6='[21]Calculator Data Summary'!$B$4:$AG$4)*(CY$13='[21]Calculator Data Summary'!$B$7:$AG$7)*($K23='[21]Calculator Data Summary'!$A$8:$A$21)*'[21]Calculator Data Summary'!$B$8:$AG$21)</f>
        <v>0</v>
      </c>
      <c r="CZ23" s="19">
        <f>SUMPRODUCT(($B$4='[21]Calculator Data Summary'!$B$5:$AG$5)*($B$5='[21]Calculator Data Summary'!$B$6:$AG$6)*($B$6='[21]Calculator Data Summary'!$B$4:$AG$4)*(CZ$13='[21]Calculator Data Summary'!$B$7:$AG$7)*($K23='[21]Calculator Data Summary'!$A$8:$A$21)*'[21]Calculator Data Summary'!$B$8:$AG$21)</f>
        <v>0</v>
      </c>
      <c r="DB23" s="12" t="s">
        <v>24</v>
      </c>
      <c r="DC23" s="15">
        <f>SUMPRODUCT(($B$4='[21]Calculator Data Summary'!$B$5:$AG$5)*($B$5='[21]Calculator Data Summary'!$B$6:$AG$6)*($B$6='[21]Calculator Data Summary'!$B$4:$AG$4)*(DC$13='[21]Calculator Data Summary'!$B$7:$AG$7)*($K23='[21]Calculator Data Summary'!$A$8:$A$21)*'[21]Calculator Data Summary'!$B$8:$AG$21)</f>
        <v>0</v>
      </c>
      <c r="DD23" s="15">
        <f>SUMPRODUCT(($B$4='[21]Calculator Data Summary'!$B$5:$AG$5)*($B$5='[21]Calculator Data Summary'!$B$6:$AG$6)*($B$6='[21]Calculator Data Summary'!$B$4:$AG$4)*(DD$13='[21]Calculator Data Summary'!$B$7:$AG$7)*($K23='[21]Calculator Data Summary'!$A$8:$A$21)*'[21]Calculator Data Summary'!$B$8:$AG$21)</f>
        <v>0</v>
      </c>
      <c r="DE23" s="19">
        <f>SUMPRODUCT(($B$4='[21]Calculator Data Summary'!$B$5:$AG$5)*($B$5='[21]Calculator Data Summary'!$B$6:$AG$6)*($B$6='[21]Calculator Data Summary'!$B$4:$AG$4)*(DE$13='[21]Calculator Data Summary'!$B$7:$AG$7)*($K23='[21]Calculator Data Summary'!$A$8:$A$21)*'[21]Calculator Data Summary'!$B$8:$AG$21)</f>
        <v>0</v>
      </c>
      <c r="DG23" s="12" t="s">
        <v>24</v>
      </c>
      <c r="DH23" s="15">
        <f>SUMPRODUCT(($B$4='[21]Calculator Data Summary'!$B$5:$AG$5)*($B$5='[21]Calculator Data Summary'!$B$6:$AG$6)*($B$6='[21]Calculator Data Summary'!$B$4:$AG$4)*(DH$13='[21]Calculator Data Summary'!$B$7:$AG$7)*($K23='[21]Calculator Data Summary'!$A$8:$A$21)*'[21]Calculator Data Summary'!$B$8:$AG$21)</f>
        <v>0</v>
      </c>
      <c r="DI23" s="15">
        <f>SUMPRODUCT(($B$4='[21]Calculator Data Summary'!$B$5:$AG$5)*($B$5='[21]Calculator Data Summary'!$B$6:$AG$6)*($B$6='[21]Calculator Data Summary'!$B$4:$AG$4)*(DI$13='[21]Calculator Data Summary'!$B$7:$AG$7)*($K23='[21]Calculator Data Summary'!$A$8:$A$21)*'[21]Calculator Data Summary'!$B$8:$AG$21)</f>
        <v>0</v>
      </c>
      <c r="DJ23" s="19">
        <f>SUMPRODUCT(($B$4='[21]Calculator Data Summary'!$B$5:$AG$5)*($B$5='[21]Calculator Data Summary'!$B$6:$AG$6)*($B$6='[21]Calculator Data Summary'!$B$4:$AG$4)*(DJ$13='[21]Calculator Data Summary'!$B$7:$AG$7)*($K23='[21]Calculator Data Summary'!$A$8:$A$21)*'[21]Calculator Data Summary'!$B$8:$AG$21)</f>
        <v>0</v>
      </c>
      <c r="DL23" s="12" t="s">
        <v>24</v>
      </c>
      <c r="DM23" s="15">
        <f>SUMPRODUCT(($B$4='[21]Calculator Data Summary'!$B$5:$AG$5)*($B$5='[21]Calculator Data Summary'!$B$6:$AG$6)*($B$6='[21]Calculator Data Summary'!$B$4:$AG$4)*(DM$13='[21]Calculator Data Summary'!$B$7:$AG$7)*($K23='[21]Calculator Data Summary'!$A$8:$A$21)*'[21]Calculator Data Summary'!$B$8:$AG$21)</f>
        <v>0</v>
      </c>
      <c r="DN23" s="15">
        <f>SUMPRODUCT(($B$4='[21]Calculator Data Summary'!$B$5:$AG$5)*($B$5='[21]Calculator Data Summary'!$B$6:$AG$6)*($B$6='[21]Calculator Data Summary'!$B$4:$AG$4)*(DN$13='[21]Calculator Data Summary'!$B$7:$AG$7)*($K23='[21]Calculator Data Summary'!$A$8:$A$21)*'[21]Calculator Data Summary'!$B$8:$AG$21)</f>
        <v>0</v>
      </c>
      <c r="DO23" s="19">
        <f>SUMPRODUCT(($B$4='[21]Calculator Data Summary'!$B$5:$AG$5)*($B$5='[21]Calculator Data Summary'!$B$6:$AG$6)*($B$6='[21]Calculator Data Summary'!$B$4:$AG$4)*(DO$13='[21]Calculator Data Summary'!$B$7:$AG$7)*($K23='[21]Calculator Data Summary'!$A$8:$A$21)*'[21]Calculator Data Summary'!$B$8:$AG$21)</f>
        <v>0</v>
      </c>
      <c r="DQ23" s="12" t="s">
        <v>24</v>
      </c>
      <c r="DR23" s="15">
        <f>SUMPRODUCT(($B$4='[21]Calculator Data Summary'!$B$5:$AG$5)*($B$5='[21]Calculator Data Summary'!$B$6:$AG$6)*($B$6='[21]Calculator Data Summary'!$B$4:$AG$4)*(DR$13='[21]Calculator Data Summary'!$B$7:$AG$7)*($K23='[21]Calculator Data Summary'!$A$8:$A$21)*'[21]Calculator Data Summary'!$B$8:$AG$21)</f>
        <v>0</v>
      </c>
      <c r="DS23" s="15">
        <f>SUMPRODUCT(($B$4='[21]Calculator Data Summary'!$B$5:$AG$5)*($B$5='[21]Calculator Data Summary'!$B$6:$AG$6)*($B$6='[21]Calculator Data Summary'!$B$4:$AG$4)*(DS$13='[21]Calculator Data Summary'!$B$7:$AG$7)*($K23='[21]Calculator Data Summary'!$A$8:$A$21)*'[21]Calculator Data Summary'!$B$8:$AG$21)</f>
        <v>0</v>
      </c>
      <c r="DT23" s="19">
        <f>SUMPRODUCT(($B$4='[21]Calculator Data Summary'!$B$5:$AG$5)*($B$5='[21]Calculator Data Summary'!$B$6:$AG$6)*($B$6='[21]Calculator Data Summary'!$B$4:$AG$4)*(DT$13='[21]Calculator Data Summary'!$B$7:$AG$7)*($K23='[21]Calculator Data Summary'!$A$8:$A$21)*'[21]Calculator Data Summary'!$B$8:$AG$21)</f>
        <v>0</v>
      </c>
      <c r="DV23" s="12" t="s">
        <v>24</v>
      </c>
      <c r="DW23" s="15">
        <f>SUMPRODUCT(($B$4='[21]Calculator Data Summary'!$B$5:$AG$5)*($B$5='[21]Calculator Data Summary'!$B$6:$AG$6)*($B$6='[21]Calculator Data Summary'!$B$4:$AG$4)*(DW$13='[21]Calculator Data Summary'!$B$7:$AG$7)*($K23='[21]Calculator Data Summary'!$A$8:$A$21)*'[21]Calculator Data Summary'!$B$8:$AG$21)</f>
        <v>0</v>
      </c>
      <c r="DX23" s="15">
        <f>SUMPRODUCT(($B$4='[21]Calculator Data Summary'!$B$5:$AG$5)*($B$5='[21]Calculator Data Summary'!$B$6:$AG$6)*($B$6='[21]Calculator Data Summary'!$B$4:$AG$4)*(DX$13='[21]Calculator Data Summary'!$B$7:$AG$7)*($K23='[21]Calculator Data Summary'!$A$8:$A$21)*'[21]Calculator Data Summary'!$B$8:$AG$21)</f>
        <v>0</v>
      </c>
      <c r="DY23" s="19">
        <f>SUMPRODUCT(($B$4='[21]Calculator Data Summary'!$B$5:$AG$5)*($B$5='[21]Calculator Data Summary'!$B$6:$AG$6)*($B$6='[21]Calculator Data Summary'!$B$4:$AG$4)*(DY$13='[21]Calculator Data Summary'!$B$7:$AG$7)*($K23='[21]Calculator Data Summary'!$A$8:$A$21)*'[21]Calculator Data Summary'!$B$8:$AG$21)</f>
        <v>0</v>
      </c>
      <c r="EA23" s="12" t="s">
        <v>24</v>
      </c>
      <c r="EB23" s="15">
        <f>SUMPRODUCT(($B$4='[21]Calculator Data Summary'!$B$5:$AG$5)*($B$5='[21]Calculator Data Summary'!$B$6:$AG$6)*($B$6='[21]Calculator Data Summary'!$B$4:$AG$4)*(EB$13='[21]Calculator Data Summary'!$B$7:$AG$7)*($K23='[21]Calculator Data Summary'!$A$8:$A$21)*'[21]Calculator Data Summary'!$B$8:$AG$21)</f>
        <v>0</v>
      </c>
      <c r="EC23" s="15">
        <f>SUMPRODUCT(($B$4='[21]Calculator Data Summary'!$B$5:$AG$5)*($B$5='[21]Calculator Data Summary'!$B$6:$AG$6)*($B$6='[21]Calculator Data Summary'!$B$4:$AG$4)*(EC$13='[21]Calculator Data Summary'!$B$7:$AG$7)*($K23='[21]Calculator Data Summary'!$A$8:$A$21)*'[21]Calculator Data Summary'!$B$8:$AG$21)</f>
        <v>0</v>
      </c>
      <c r="ED23" s="19">
        <f>SUMPRODUCT(($B$4='[21]Calculator Data Summary'!$B$5:$AG$5)*($B$5='[21]Calculator Data Summary'!$B$6:$AG$6)*($B$6='[21]Calculator Data Summary'!$B$4:$AG$4)*(ED$13='[21]Calculator Data Summary'!$B$7:$AG$7)*($K23='[21]Calculator Data Summary'!$A$8:$A$21)*'[21]Calculator Data Summary'!$B$8:$AG$21)</f>
        <v>0</v>
      </c>
      <c r="EF23" s="12" t="s">
        <v>24</v>
      </c>
      <c r="EG23" s="15">
        <f>SUMPRODUCT(($B$4='[21]Calculator Data Summary'!$B$5:$AG$5)*($B$5='[21]Calculator Data Summary'!$B$6:$AG$6)*($B$6='[21]Calculator Data Summary'!$B$4:$AG$4)*(EG$13='[21]Calculator Data Summary'!$B$7:$AG$7)*($K23='[21]Calculator Data Summary'!$A$8:$A$21)*'[21]Calculator Data Summary'!$B$8:$AG$21)</f>
        <v>0</v>
      </c>
      <c r="EH23" s="15">
        <f>SUMPRODUCT(($B$4='[21]Calculator Data Summary'!$B$5:$AG$5)*($B$5='[21]Calculator Data Summary'!$B$6:$AG$6)*($B$6='[21]Calculator Data Summary'!$B$4:$AG$4)*(EH$13='[21]Calculator Data Summary'!$B$7:$AG$7)*($K23='[21]Calculator Data Summary'!$A$8:$A$21)*'[21]Calculator Data Summary'!$B$8:$AG$21)</f>
        <v>0</v>
      </c>
      <c r="EI23" s="19">
        <f>SUMPRODUCT(($B$4='[21]Calculator Data Summary'!$B$5:$AG$5)*($B$5='[21]Calculator Data Summary'!$B$6:$AG$6)*($B$6='[21]Calculator Data Summary'!$B$4:$AG$4)*(EI$13='[21]Calculator Data Summary'!$B$7:$AG$7)*($K23='[21]Calculator Data Summary'!$A$8:$A$21)*'[21]Calculator Data Summary'!$B$8:$AG$21)</f>
        <v>0</v>
      </c>
      <c r="EK23" s="12" t="s">
        <v>24</v>
      </c>
      <c r="EL23" s="15">
        <f>SUMPRODUCT(($B$4='[21]Calculator Data Summary'!$B$5:$AG$5)*($B$5='[21]Calculator Data Summary'!$B$6:$AG$6)*($B$6='[21]Calculator Data Summary'!$B$4:$AG$4)*(EL$13='[21]Calculator Data Summary'!$B$7:$AG$7)*($K23='[21]Calculator Data Summary'!$A$8:$A$21)*'[21]Calculator Data Summary'!$B$8:$AG$21)</f>
        <v>0</v>
      </c>
      <c r="EM23" s="15">
        <f>SUMPRODUCT(($B$4='[21]Calculator Data Summary'!$B$5:$AG$5)*($B$5='[21]Calculator Data Summary'!$B$6:$AG$6)*($B$6='[21]Calculator Data Summary'!$B$4:$AG$4)*(EM$13='[21]Calculator Data Summary'!$B$7:$AG$7)*($K23='[21]Calculator Data Summary'!$A$8:$A$21)*'[21]Calculator Data Summary'!$B$8:$AG$21)</f>
        <v>0</v>
      </c>
      <c r="EN23" s="19">
        <f>SUMPRODUCT(($B$4='[21]Calculator Data Summary'!$B$5:$AG$5)*($B$5='[21]Calculator Data Summary'!$B$6:$AG$6)*($B$6='[21]Calculator Data Summary'!$B$4:$AG$4)*(EN$13='[21]Calculator Data Summary'!$B$7:$AG$7)*($K23='[21]Calculator Data Summary'!$A$8:$A$21)*'[21]Calculator Data Summary'!$B$8:$AG$21)</f>
        <v>0</v>
      </c>
      <c r="EP23" s="12" t="s">
        <v>24</v>
      </c>
      <c r="EQ23" s="15">
        <f>SUMPRODUCT(($B$4='[21]Calculator Data Summary'!$B$5:$AG$5)*($B$5='[21]Calculator Data Summary'!$B$6:$AG$6)*($B$6='[21]Calculator Data Summary'!$B$4:$AG$4)*(EQ$13='[21]Calculator Data Summary'!$B$7:$AG$7)*($K23='[21]Calculator Data Summary'!$A$8:$A$21)*'[21]Calculator Data Summary'!$B$8:$AG$21)</f>
        <v>0</v>
      </c>
      <c r="ER23" s="15">
        <f>SUMPRODUCT(($B$4='[21]Calculator Data Summary'!$B$5:$AG$5)*($B$5='[21]Calculator Data Summary'!$B$6:$AG$6)*($B$6='[21]Calculator Data Summary'!$B$4:$AG$4)*(ER$13='[21]Calculator Data Summary'!$B$7:$AG$7)*($K23='[21]Calculator Data Summary'!$A$8:$A$21)*'[21]Calculator Data Summary'!$B$8:$AG$21)</f>
        <v>0</v>
      </c>
      <c r="ES23" s="19">
        <f>SUMPRODUCT(($B$4='[21]Calculator Data Summary'!$B$5:$AG$5)*($B$5='[21]Calculator Data Summary'!$B$6:$AG$6)*($B$6='[21]Calculator Data Summary'!$B$4:$AG$4)*(ES$13='[21]Calculator Data Summary'!$B$7:$AG$7)*($K23='[21]Calculator Data Summary'!$A$8:$A$21)*'[21]Calculator Data Summary'!$B$8:$AG$21)</f>
        <v>0</v>
      </c>
      <c r="EU23" s="12" t="s">
        <v>24</v>
      </c>
      <c r="EV23" s="15">
        <f>SUMPRODUCT(($B$4='[21]Calculator Data Summary'!$B$5:$AG$5)*($B$5='[21]Calculator Data Summary'!$B$6:$AG$6)*($B$6='[21]Calculator Data Summary'!$B$4:$AG$4)*(EV$13='[21]Calculator Data Summary'!$B$7:$AG$7)*($K23='[21]Calculator Data Summary'!$A$8:$A$21)*'[21]Calculator Data Summary'!$B$8:$AG$21)</f>
        <v>0</v>
      </c>
      <c r="EW23" s="15">
        <f>SUMPRODUCT(($B$4='[21]Calculator Data Summary'!$B$5:$AG$5)*($B$5='[21]Calculator Data Summary'!$B$6:$AG$6)*($B$6='[21]Calculator Data Summary'!$B$4:$AG$4)*(EW$13='[21]Calculator Data Summary'!$B$7:$AG$7)*($K23='[21]Calculator Data Summary'!$A$8:$A$21)*'[21]Calculator Data Summary'!$B$8:$AG$21)</f>
        <v>0</v>
      </c>
      <c r="EX23" s="19">
        <f>SUMPRODUCT(($B$4='[21]Calculator Data Summary'!$B$5:$AG$5)*($B$5='[21]Calculator Data Summary'!$B$6:$AG$6)*($B$6='[21]Calculator Data Summary'!$B$4:$AG$4)*(EX$13='[21]Calculator Data Summary'!$B$7:$AG$7)*($K23='[21]Calculator Data Summary'!$A$8:$A$21)*'[21]Calculator Data Summary'!$B$8:$AG$21)</f>
        <v>0</v>
      </c>
      <c r="EZ23" s="12" t="s">
        <v>24</v>
      </c>
      <c r="FA23" s="15">
        <f>SUMPRODUCT(($B$4='[21]Calculator Data Summary'!$B$5:$AG$5)*($B$5='[21]Calculator Data Summary'!$B$6:$AG$6)*($B$6='[21]Calculator Data Summary'!$B$4:$AG$4)*(FA$13='[21]Calculator Data Summary'!$B$7:$AG$7)*($K23='[21]Calculator Data Summary'!$A$8:$A$21)*'[21]Calculator Data Summary'!$B$8:$AG$21)</f>
        <v>0</v>
      </c>
      <c r="FB23" s="15">
        <f>SUMPRODUCT(($B$4='[21]Calculator Data Summary'!$B$5:$AG$5)*($B$5='[21]Calculator Data Summary'!$B$6:$AG$6)*($B$6='[21]Calculator Data Summary'!$B$4:$AG$4)*(FB$13='[21]Calculator Data Summary'!$B$7:$AG$7)*($K23='[21]Calculator Data Summary'!$A$8:$A$21)*'[21]Calculator Data Summary'!$B$8:$AG$21)</f>
        <v>0</v>
      </c>
      <c r="FC23" s="19">
        <f>SUMPRODUCT(($B$4='[21]Calculator Data Summary'!$B$5:$AG$5)*($B$5='[21]Calculator Data Summary'!$B$6:$AG$6)*($B$6='[21]Calculator Data Summary'!$B$4:$AG$4)*(FC$13='[21]Calculator Data Summary'!$B$7:$AG$7)*($K23='[21]Calculator Data Summary'!$A$8:$A$21)*'[21]Calculator Data Summary'!$B$8:$AG$21)</f>
        <v>0</v>
      </c>
      <c r="FE23" s="12" t="s">
        <v>24</v>
      </c>
      <c r="FF23" s="15">
        <f>SUMPRODUCT(($B$4='[21]Calculator Data Summary'!$B$5:$AG$5)*($B$5='[21]Calculator Data Summary'!$B$6:$AG$6)*($B$6='[21]Calculator Data Summary'!$B$4:$AG$4)*(FF$13='[21]Calculator Data Summary'!$B$7:$AG$7)*($K23='[21]Calculator Data Summary'!$A$8:$A$21)*'[21]Calculator Data Summary'!$B$8:$AG$21)</f>
        <v>0</v>
      </c>
      <c r="FG23" s="15">
        <f>SUMPRODUCT(($B$4='[21]Calculator Data Summary'!$B$5:$AG$5)*($B$5='[21]Calculator Data Summary'!$B$6:$AG$6)*($B$6='[21]Calculator Data Summary'!$B$4:$AG$4)*(FG$13='[21]Calculator Data Summary'!$B$7:$AG$7)*($K23='[21]Calculator Data Summary'!$A$8:$A$21)*'[21]Calculator Data Summary'!$B$8:$AG$21)</f>
        <v>0</v>
      </c>
      <c r="FH23" s="19">
        <f>SUMPRODUCT(($B$4='[21]Calculator Data Summary'!$B$5:$AG$5)*($B$5='[21]Calculator Data Summary'!$B$6:$AG$6)*($B$6='[21]Calculator Data Summary'!$B$4:$AG$4)*(FH$13='[21]Calculator Data Summary'!$B$7:$AG$7)*($K23='[21]Calculator Data Summary'!$A$8:$A$21)*'[21]Calculator Data Summary'!$B$8:$AG$21)</f>
        <v>0</v>
      </c>
      <c r="FJ23" s="12" t="s">
        <v>24</v>
      </c>
      <c r="FK23" s="15">
        <f>SUMPRODUCT(($B$4='[21]Calculator Data Summary'!$B$5:$AG$5)*($B$5='[21]Calculator Data Summary'!$B$6:$AG$6)*($B$6='[21]Calculator Data Summary'!$B$4:$AG$4)*(FK$13='[21]Calculator Data Summary'!$B$7:$AG$7)*($K23='[21]Calculator Data Summary'!$A$8:$A$21)*'[21]Calculator Data Summary'!$B$8:$AG$21)</f>
        <v>0</v>
      </c>
      <c r="FL23" s="15">
        <f>SUMPRODUCT(($B$4='[21]Calculator Data Summary'!$B$5:$AG$5)*($B$5='[21]Calculator Data Summary'!$B$6:$AG$6)*($B$6='[21]Calculator Data Summary'!$B$4:$AG$4)*(FL$13='[21]Calculator Data Summary'!$B$7:$AG$7)*($K23='[21]Calculator Data Summary'!$A$8:$A$21)*'[21]Calculator Data Summary'!$B$8:$AG$21)</f>
        <v>0</v>
      </c>
      <c r="FM23" s="19">
        <f>SUMPRODUCT(($B$4='[21]Calculator Data Summary'!$B$5:$AG$5)*($B$5='[21]Calculator Data Summary'!$B$6:$AG$6)*($B$6='[21]Calculator Data Summary'!$B$4:$AG$4)*(FM$13='[21]Calculator Data Summary'!$B$7:$AG$7)*($K23='[21]Calculator Data Summary'!$A$8:$A$21)*'[21]Calculator Data Summary'!$B$8:$AG$21)</f>
        <v>0</v>
      </c>
      <c r="FO23" s="12" t="s">
        <v>24</v>
      </c>
      <c r="FP23" s="15">
        <f>SUMPRODUCT(($B$4='[21]Calculator Data Summary'!$B$5:$AG$5)*($B$5='[21]Calculator Data Summary'!$B$6:$AG$6)*($B$6='[21]Calculator Data Summary'!$B$4:$AG$4)*(FP$13='[21]Calculator Data Summary'!$B$7:$AG$7)*($K23='[21]Calculator Data Summary'!$A$8:$A$21)*'[21]Calculator Data Summary'!$B$8:$AG$21)</f>
        <v>0</v>
      </c>
      <c r="FQ23" s="15">
        <f>SUMPRODUCT(($B$4='[21]Calculator Data Summary'!$B$5:$AG$5)*($B$5='[21]Calculator Data Summary'!$B$6:$AG$6)*($B$6='[21]Calculator Data Summary'!$B$4:$AG$4)*(FQ$13='[21]Calculator Data Summary'!$B$7:$AG$7)*($K23='[21]Calculator Data Summary'!$A$8:$A$21)*'[21]Calculator Data Summary'!$B$8:$AG$21)</f>
        <v>0</v>
      </c>
      <c r="FR23" s="19">
        <f>SUMPRODUCT(($B$4='[21]Calculator Data Summary'!$B$5:$AG$5)*($B$5='[21]Calculator Data Summary'!$B$6:$AG$6)*($B$6='[21]Calculator Data Summary'!$B$4:$AG$4)*(FR$13='[21]Calculator Data Summary'!$B$7:$AG$7)*($K23='[21]Calculator Data Summary'!$A$8:$A$21)*'[21]Calculator Data Summary'!$B$8:$AG$21)</f>
        <v>0</v>
      </c>
      <c r="FT23" s="12" t="s">
        <v>24</v>
      </c>
      <c r="FU23" s="15">
        <f>SUMPRODUCT(($B$4='[21]Calculator Data Summary'!$B$5:$AG$5)*($B$5='[21]Calculator Data Summary'!$B$6:$AG$6)*($B$6='[21]Calculator Data Summary'!$B$4:$AG$4)*(FU$13='[21]Calculator Data Summary'!$B$7:$AG$7)*($K23='[21]Calculator Data Summary'!$A$8:$A$21)*'[21]Calculator Data Summary'!$B$8:$AG$21)</f>
        <v>0</v>
      </c>
      <c r="FV23" s="15">
        <f>SUMPRODUCT(($B$4='[21]Calculator Data Summary'!$B$5:$AG$5)*($B$5='[21]Calculator Data Summary'!$B$6:$AG$6)*($B$6='[21]Calculator Data Summary'!$B$4:$AG$4)*(FV$13='[21]Calculator Data Summary'!$B$7:$AG$7)*($K23='[21]Calculator Data Summary'!$A$8:$A$21)*'[21]Calculator Data Summary'!$B$8:$AG$21)</f>
        <v>0</v>
      </c>
      <c r="FW23" s="19">
        <f>SUMPRODUCT(($B$4='[21]Calculator Data Summary'!$B$5:$AG$5)*($B$5='[21]Calculator Data Summary'!$B$6:$AG$6)*($B$6='[21]Calculator Data Summary'!$B$4:$AG$4)*(FW$13='[21]Calculator Data Summary'!$B$7:$AG$7)*($K23='[21]Calculator Data Summary'!$A$8:$A$21)*'[21]Calculator Data Summary'!$B$8:$AG$21)</f>
        <v>0</v>
      </c>
      <c r="FY23" s="12" t="s">
        <v>24</v>
      </c>
      <c r="FZ23" s="15">
        <f>SUMPRODUCT(($B$4='[21]Calculator Data Summary'!$B$5:$AG$5)*($B$5='[21]Calculator Data Summary'!$B$6:$AG$6)*($B$6='[21]Calculator Data Summary'!$B$4:$AG$4)*(FZ$13='[21]Calculator Data Summary'!$B$7:$AG$7)*($K23='[21]Calculator Data Summary'!$A$8:$A$21)*'[21]Calculator Data Summary'!$B$8:$AG$21)</f>
        <v>0</v>
      </c>
      <c r="GA23" s="15">
        <f>SUMPRODUCT(($B$4='[21]Calculator Data Summary'!$B$5:$AG$5)*($B$5='[21]Calculator Data Summary'!$B$6:$AG$6)*($B$6='[21]Calculator Data Summary'!$B$4:$AG$4)*(GA$13='[21]Calculator Data Summary'!$B$7:$AG$7)*($K23='[21]Calculator Data Summary'!$A$8:$A$21)*'[21]Calculator Data Summary'!$B$8:$AG$21)</f>
        <v>0</v>
      </c>
      <c r="GB23" s="19">
        <f>SUMPRODUCT(($B$4='[21]Calculator Data Summary'!$B$5:$AG$5)*($B$5='[21]Calculator Data Summary'!$B$6:$AG$6)*($B$6='[21]Calculator Data Summary'!$B$4:$AG$4)*(GB$13='[21]Calculator Data Summary'!$B$7:$AG$7)*($K23='[21]Calculator Data Summary'!$A$8:$A$21)*'[21]Calculator Data Summary'!$B$8:$AG$21)</f>
        <v>0</v>
      </c>
      <c r="GD23" s="12" t="s">
        <v>24</v>
      </c>
      <c r="GE23" s="15">
        <f>SUMPRODUCT(($B$4='[21]Calculator Data Summary'!$B$5:$AG$5)*($B$5='[21]Calculator Data Summary'!$B$6:$AG$6)*($B$6='[21]Calculator Data Summary'!$B$4:$AG$4)*(GE$13='[21]Calculator Data Summary'!$B$7:$AG$7)*($K23='[21]Calculator Data Summary'!$A$8:$A$21)*'[21]Calculator Data Summary'!$B$8:$AG$21)</f>
        <v>0</v>
      </c>
      <c r="GF23" s="15">
        <f>SUMPRODUCT(($B$4='[21]Calculator Data Summary'!$B$5:$AG$5)*($B$5='[21]Calculator Data Summary'!$B$6:$AG$6)*($B$6='[21]Calculator Data Summary'!$B$4:$AG$4)*(GF$13='[21]Calculator Data Summary'!$B$7:$AG$7)*($K23='[21]Calculator Data Summary'!$A$8:$A$21)*'[21]Calculator Data Summary'!$B$8:$AG$21)</f>
        <v>0</v>
      </c>
      <c r="GG23" s="19">
        <f>SUMPRODUCT(($B$4='[21]Calculator Data Summary'!$B$5:$AG$5)*($B$5='[21]Calculator Data Summary'!$B$6:$AG$6)*($B$6='[21]Calculator Data Summary'!$B$4:$AG$4)*(GG$13='[21]Calculator Data Summary'!$B$7:$AG$7)*($K23='[21]Calculator Data Summary'!$A$8:$A$21)*'[21]Calculator Data Summary'!$B$8:$AG$21)</f>
        <v>0</v>
      </c>
      <c r="GI23" s="12" t="s">
        <v>24</v>
      </c>
      <c r="GJ23" s="15">
        <f>SUMPRODUCT(($B$4='[21]Calculator Data Summary'!$B$5:$AG$5)*($B$5='[21]Calculator Data Summary'!$B$6:$AG$6)*($B$6='[21]Calculator Data Summary'!$B$4:$AG$4)*(GJ$13='[21]Calculator Data Summary'!$B$7:$AG$7)*($K23='[21]Calculator Data Summary'!$A$8:$A$21)*'[21]Calculator Data Summary'!$B$8:$AG$21)</f>
        <v>0</v>
      </c>
      <c r="GK23" s="15">
        <f>SUMPRODUCT(($B$4='[21]Calculator Data Summary'!$B$5:$AG$5)*($B$5='[21]Calculator Data Summary'!$B$6:$AG$6)*($B$6='[21]Calculator Data Summary'!$B$4:$AG$4)*(GK$13='[21]Calculator Data Summary'!$B$7:$AG$7)*($K23='[21]Calculator Data Summary'!$A$8:$A$21)*'[21]Calculator Data Summary'!$B$8:$AG$21)</f>
        <v>0</v>
      </c>
      <c r="GL23" s="19">
        <f>SUMPRODUCT(($B$4='[21]Calculator Data Summary'!$B$5:$AG$5)*($B$5='[21]Calculator Data Summary'!$B$6:$AG$6)*($B$6='[21]Calculator Data Summary'!$B$4:$AG$4)*(GL$13='[21]Calculator Data Summary'!$B$7:$AG$7)*($K23='[21]Calculator Data Summary'!$A$8:$A$21)*'[21]Calculator Data Summary'!$B$8:$AG$21)</f>
        <v>0</v>
      </c>
      <c r="GN23" s="12" t="s">
        <v>24</v>
      </c>
      <c r="GO23" s="15">
        <f>SUMPRODUCT(($B$4='[21]Calculator Data Summary'!$B$5:$AG$5)*($B$5='[21]Calculator Data Summary'!$B$6:$AG$6)*($B$6='[21]Calculator Data Summary'!$B$4:$AG$4)*(GO$13='[21]Calculator Data Summary'!$B$7:$AG$7)*($K23='[21]Calculator Data Summary'!$A$8:$A$21)*'[21]Calculator Data Summary'!$B$8:$AG$21)</f>
        <v>0</v>
      </c>
      <c r="GP23" s="15">
        <f>SUMPRODUCT(($B$4='[21]Calculator Data Summary'!$B$5:$AG$5)*($B$5='[21]Calculator Data Summary'!$B$6:$AG$6)*($B$6='[21]Calculator Data Summary'!$B$4:$AG$4)*(GP$13='[21]Calculator Data Summary'!$B$7:$AG$7)*($K23='[21]Calculator Data Summary'!$A$8:$A$21)*'[21]Calculator Data Summary'!$B$8:$AG$21)</f>
        <v>0</v>
      </c>
      <c r="GQ23" s="19">
        <f>SUMPRODUCT(($B$4='[21]Calculator Data Summary'!$B$5:$AG$5)*($B$5='[21]Calculator Data Summary'!$B$6:$AG$6)*($B$6='[21]Calculator Data Summary'!$B$4:$AG$4)*(GQ$13='[21]Calculator Data Summary'!$B$7:$AG$7)*($K23='[21]Calculator Data Summary'!$A$8:$A$21)*'[21]Calculator Data Summary'!$B$8:$AG$21)</f>
        <v>0</v>
      </c>
      <c r="GS23" s="12" t="s">
        <v>24</v>
      </c>
      <c r="GT23" s="15">
        <f>SUMPRODUCT(($B$4='[21]Calculator Data Summary'!$B$5:$AG$5)*($B$5='[21]Calculator Data Summary'!$B$6:$AG$6)*($B$6='[21]Calculator Data Summary'!$B$4:$AG$4)*(GT$13='[21]Calculator Data Summary'!$B$7:$AG$7)*($K23='[21]Calculator Data Summary'!$A$8:$A$21)*'[21]Calculator Data Summary'!$B$8:$AG$21)</f>
        <v>0</v>
      </c>
      <c r="GU23" s="15">
        <f>SUMPRODUCT(($B$4='[21]Calculator Data Summary'!$B$5:$AG$5)*($B$5='[21]Calculator Data Summary'!$B$6:$AG$6)*($B$6='[21]Calculator Data Summary'!$B$4:$AG$4)*(GU$13='[21]Calculator Data Summary'!$B$7:$AG$7)*($K23='[21]Calculator Data Summary'!$A$8:$A$21)*'[21]Calculator Data Summary'!$B$8:$AG$21)</f>
        <v>0</v>
      </c>
      <c r="GV23" s="19">
        <f>SUMPRODUCT(($B$4='[21]Calculator Data Summary'!$B$5:$AG$5)*($B$5='[21]Calculator Data Summary'!$B$6:$AG$6)*($B$6='[21]Calculator Data Summary'!$B$4:$AG$4)*(GV$13='[21]Calculator Data Summary'!$B$7:$AG$7)*($K23='[21]Calculator Data Summary'!$A$8:$A$21)*'[21]Calculator Data Summary'!$B$8:$AG$21)</f>
        <v>0</v>
      </c>
      <c r="GX23" s="12" t="s">
        <v>24</v>
      </c>
      <c r="GY23" s="15">
        <f>SUMPRODUCT(($B$4='[21]Calculator Data Summary'!$B$5:$AG$5)*($B$5='[21]Calculator Data Summary'!$B$6:$AG$6)*($B$6='[21]Calculator Data Summary'!$B$4:$AG$4)*(GY$13='[21]Calculator Data Summary'!$B$7:$AG$7)*($K23='[21]Calculator Data Summary'!$A$8:$A$21)*'[21]Calculator Data Summary'!$B$8:$AG$21)</f>
        <v>0</v>
      </c>
      <c r="GZ23" s="15">
        <f>SUMPRODUCT(($B$4='[21]Calculator Data Summary'!$B$5:$AG$5)*($B$5='[21]Calculator Data Summary'!$B$6:$AG$6)*($B$6='[21]Calculator Data Summary'!$B$4:$AG$4)*(GZ$13='[21]Calculator Data Summary'!$B$7:$AG$7)*($K23='[21]Calculator Data Summary'!$A$8:$A$21)*'[21]Calculator Data Summary'!$B$8:$AG$21)</f>
        <v>0</v>
      </c>
      <c r="HA23" s="19">
        <f>SUMPRODUCT(($B$4='[21]Calculator Data Summary'!$B$5:$AG$5)*($B$5='[21]Calculator Data Summary'!$B$6:$AG$6)*($B$6='[21]Calculator Data Summary'!$B$4:$AG$4)*(HA$13='[21]Calculator Data Summary'!$B$7:$AG$7)*($K23='[21]Calculator Data Summary'!$A$8:$A$21)*'[21]Calculator Data Summary'!$B$8:$AG$21)</f>
        <v>0</v>
      </c>
      <c r="HC23" s="12" t="s">
        <v>24</v>
      </c>
      <c r="HD23" s="15">
        <f>SUMPRODUCT(($B$4='[21]Calculator Data Summary'!$B$5:$AG$5)*($B$5='[21]Calculator Data Summary'!$B$6:$AG$6)*($B$6='[21]Calculator Data Summary'!$B$4:$AG$4)*(HD$13='[21]Calculator Data Summary'!$B$7:$AG$7)*($K23='[21]Calculator Data Summary'!$A$8:$A$21)*'[21]Calculator Data Summary'!$B$8:$AG$21)</f>
        <v>0</v>
      </c>
      <c r="HE23" s="15">
        <f>SUMPRODUCT(($B$4='[21]Calculator Data Summary'!$B$5:$AG$5)*($B$5='[21]Calculator Data Summary'!$B$6:$AG$6)*($B$6='[21]Calculator Data Summary'!$B$4:$AG$4)*(HE$13='[21]Calculator Data Summary'!$B$7:$AG$7)*($K23='[21]Calculator Data Summary'!$A$8:$A$21)*'[21]Calculator Data Summary'!$B$8:$AG$21)</f>
        <v>0</v>
      </c>
      <c r="HF23" s="19">
        <f>SUMPRODUCT(($B$4='[21]Calculator Data Summary'!$B$5:$AG$5)*($B$5='[21]Calculator Data Summary'!$B$6:$AG$6)*($B$6='[21]Calculator Data Summary'!$B$4:$AG$4)*(HF$13='[21]Calculator Data Summary'!$B$7:$AG$7)*($K23='[21]Calculator Data Summary'!$A$8:$A$21)*'[21]Calculator Data Summary'!$B$8:$AG$21)</f>
        <v>0</v>
      </c>
      <c r="HH23" s="12" t="s">
        <v>24</v>
      </c>
      <c r="HI23" s="15">
        <f>SUMPRODUCT(($B$4='[21]Calculator Data Summary'!$B$5:$AG$5)*($B$5='[21]Calculator Data Summary'!$B$6:$AG$6)*($B$6='[21]Calculator Data Summary'!$B$4:$AG$4)*(HI$13='[21]Calculator Data Summary'!$B$7:$AG$7)*($K23='[21]Calculator Data Summary'!$A$8:$A$21)*'[21]Calculator Data Summary'!$B$8:$AG$21)</f>
        <v>0</v>
      </c>
      <c r="HJ23" s="15">
        <f>SUMPRODUCT(($B$4='[21]Calculator Data Summary'!$B$5:$AG$5)*($B$5='[21]Calculator Data Summary'!$B$6:$AG$6)*($B$6='[21]Calculator Data Summary'!$B$4:$AG$4)*(HJ$13='[21]Calculator Data Summary'!$B$7:$AG$7)*($K23='[21]Calculator Data Summary'!$A$8:$A$21)*'[21]Calculator Data Summary'!$B$8:$AG$21)</f>
        <v>0</v>
      </c>
      <c r="HK23" s="19">
        <f>SUMPRODUCT(($B$4='[21]Calculator Data Summary'!$B$5:$AG$5)*($B$5='[21]Calculator Data Summary'!$B$6:$AG$6)*($B$6='[21]Calculator Data Summary'!$B$4:$AG$4)*(HK$13='[21]Calculator Data Summary'!$B$7:$AG$7)*($K23='[21]Calculator Data Summary'!$A$8:$A$21)*'[21]Calculator Data Summary'!$B$8:$AG$21)</f>
        <v>0</v>
      </c>
      <c r="HM23" s="12" t="s">
        <v>24</v>
      </c>
      <c r="HN23" s="15">
        <f>SUMPRODUCT(($B$4='[21]Calculator Data Summary'!$B$5:$AG$5)*($B$5='[21]Calculator Data Summary'!$B$6:$AG$6)*($B$6='[21]Calculator Data Summary'!$B$4:$AG$4)*(HN$13='[21]Calculator Data Summary'!$B$7:$AG$7)*($K23='[21]Calculator Data Summary'!$A$8:$A$21)*'[21]Calculator Data Summary'!$B$8:$AG$21)</f>
        <v>0</v>
      </c>
      <c r="HO23" s="15">
        <f>SUMPRODUCT(($B$4='[21]Calculator Data Summary'!$B$5:$AG$5)*($B$5='[21]Calculator Data Summary'!$B$6:$AG$6)*($B$6='[21]Calculator Data Summary'!$B$4:$AG$4)*(HO$13='[21]Calculator Data Summary'!$B$7:$AG$7)*($K23='[21]Calculator Data Summary'!$A$8:$A$21)*'[21]Calculator Data Summary'!$B$8:$AG$21)</f>
        <v>0</v>
      </c>
      <c r="HP23" s="19">
        <f>SUMPRODUCT(($B$4='[21]Calculator Data Summary'!$B$5:$AG$5)*($B$5='[21]Calculator Data Summary'!$B$6:$AG$6)*($B$6='[21]Calculator Data Summary'!$B$4:$AG$4)*(HP$13='[21]Calculator Data Summary'!$B$7:$AG$7)*($K23='[21]Calculator Data Summary'!$A$8:$A$21)*'[21]Calculator Data Summary'!$B$8:$AG$21)</f>
        <v>0</v>
      </c>
    </row>
    <row r="24" spans="1:224" x14ac:dyDescent="0.25">
      <c r="A24" s="12" t="s">
        <v>25</v>
      </c>
      <c r="B24" s="15">
        <f t="shared" si="3"/>
        <v>93.5</v>
      </c>
      <c r="C24" s="15">
        <f t="shared" si="2"/>
        <v>97.329999999999984</v>
      </c>
      <c r="D24" s="19">
        <f t="shared" si="2"/>
        <v>100.83</v>
      </c>
      <c r="F24" s="12" t="s">
        <v>25</v>
      </c>
      <c r="G24" s="15">
        <f>SUMPRODUCT(($B$4='[17]Calculator Data Summary'!$B$5:$AG$5)*($B$5='[17]Calculator Data Summary'!$B$6:$AG$6)*($B$6='[17]Calculator Data Summary'!$B$4:$AG$4)*(G$13='[17]Calculator Data Summary'!$B$7:$AG$7)*($K24='[17]Calculator Data Summary'!$A$8:$A$21)*'[17]Calculator Data Summary'!$B$8:$AG$21)</f>
        <v>16.47</v>
      </c>
      <c r="H24" s="15">
        <f>SUMPRODUCT(($B$4='[17]Calculator Data Summary'!$B$5:$AG$5)*($B$5='[17]Calculator Data Summary'!$B$6:$AG$6)*($B$6='[17]Calculator Data Summary'!$B$4:$AG$4)*(H$13='[17]Calculator Data Summary'!$B$7:$AG$7)*($K24='[17]Calculator Data Summary'!$A$8:$A$21)*'[17]Calculator Data Summary'!$B$8:$AG$21)</f>
        <v>17.46</v>
      </c>
      <c r="I24" s="19">
        <f>SUMPRODUCT(($B$4='[17]Calculator Data Summary'!$B$5:$AG$5)*($B$5='[17]Calculator Data Summary'!$B$6:$AG$6)*($B$6='[17]Calculator Data Summary'!$B$4:$AG$4)*(I$13='[17]Calculator Data Summary'!$B$7:$AG$7)*($K24='[17]Calculator Data Summary'!$A$8:$A$21)*'[17]Calculator Data Summary'!$B$8:$AG$21)</f>
        <v>18.409999999999997</v>
      </c>
      <c r="K24" s="12" t="s">
        <v>25</v>
      </c>
      <c r="L24" s="15">
        <f>SUMPRODUCT(($B$4='[18]Calculator Data Summary'!$B$5:$AG$5)*($B$5='[18]Calculator Data Summary'!$B$6:$AG$6)*($B$6='[18]Calculator Data Summary'!$B$4:$AG$4)*(L$13='[18]Calculator Data Summary'!$B$7:$AG$7)*($K24='[18]Calculator Data Summary'!$A$8:$A$21)*'[18]Calculator Data Summary'!$B$8:$AG$21)</f>
        <v>15.600000000000003</v>
      </c>
      <c r="M24" s="15">
        <f>SUMPRODUCT(($B$4='[18]Calculator Data Summary'!$B$5:$AG$5)*($B$5='[18]Calculator Data Summary'!$B$6:$AG$6)*($B$6='[18]Calculator Data Summary'!$B$4:$AG$4)*(M$13='[18]Calculator Data Summary'!$B$7:$AG$7)*($K24='[18]Calculator Data Summary'!$A$8:$A$21)*'[18]Calculator Data Summary'!$B$8:$AG$21)</f>
        <v>16.279999999999998</v>
      </c>
      <c r="N24" s="19">
        <f>SUMPRODUCT(($B$4='[18]Calculator Data Summary'!$B$5:$AG$5)*($B$5='[18]Calculator Data Summary'!$B$6:$AG$6)*($B$6='[18]Calculator Data Summary'!$B$4:$AG$4)*(N$13='[18]Calculator Data Summary'!$B$7:$AG$7)*($K24='[18]Calculator Data Summary'!$A$8:$A$21)*'[18]Calculator Data Summary'!$B$8:$AG$21)</f>
        <v>16.93</v>
      </c>
      <c r="P24" s="12" t="s">
        <v>25</v>
      </c>
      <c r="Q24" s="15">
        <f>SUMPRODUCT(($B$4='[19]Calculator Data Summary'!$B$5:$AG$5)*($B$5='[19]Calculator Data Summary'!$B$6:$AG$6)*($B$6='[19]Calculator Data Summary'!$B$4:$AG$4)*(Q$13='[19]Calculator Data Summary'!$B$7:$AG$7)*($K24='[19]Calculator Data Summary'!$A$8:$A$21)*'[19]Calculator Data Summary'!$B$8:$AG$21)</f>
        <v>34.81</v>
      </c>
      <c r="R24" s="15">
        <f>SUMPRODUCT(($B$4='[19]Calculator Data Summary'!$B$5:$AG$5)*($B$5='[19]Calculator Data Summary'!$B$6:$AG$6)*($B$6='[19]Calculator Data Summary'!$B$4:$AG$4)*(R$13='[19]Calculator Data Summary'!$B$7:$AG$7)*($K24='[19]Calculator Data Summary'!$A$8:$A$21)*'[19]Calculator Data Summary'!$B$8:$AG$21)</f>
        <v>36.15</v>
      </c>
      <c r="S24" s="19">
        <f>SUMPRODUCT(($B$4='[19]Calculator Data Summary'!$B$5:$AG$5)*($B$5='[19]Calculator Data Summary'!$B$6:$AG$6)*($B$6='[19]Calculator Data Summary'!$B$4:$AG$4)*(S$13='[19]Calculator Data Summary'!$B$7:$AG$7)*($K24='[19]Calculator Data Summary'!$A$8:$A$21)*'[19]Calculator Data Summary'!$B$8:$AG$21)</f>
        <v>37.43</v>
      </c>
      <c r="U24" s="12" t="s">
        <v>25</v>
      </c>
      <c r="V24" s="15">
        <f>SUMPRODUCT(($B$4='[20]Calculator Data Summary'!$B$5:$AG$5)*($B$5='[20]Calculator Data Summary'!$B$6:$AG$6)*($B$6='[20]Calculator Data Summary'!$B$4:$AG$4)*(V$13='[20]Calculator Data Summary'!$B$7:$AG$7)*($K24='[20]Calculator Data Summary'!$A$8:$A$21)*'[20]Calculator Data Summary'!$B$8:$AG$21)</f>
        <v>26.62</v>
      </c>
      <c r="W24" s="15">
        <f>SUMPRODUCT(($B$4='[20]Calculator Data Summary'!$B$5:$AG$5)*($B$5='[20]Calculator Data Summary'!$B$6:$AG$6)*($B$6='[20]Calculator Data Summary'!$B$4:$AG$4)*(W$13='[20]Calculator Data Summary'!$B$7:$AG$7)*($K24='[20]Calculator Data Summary'!$A$8:$A$21)*'[20]Calculator Data Summary'!$B$8:$AG$21)</f>
        <v>27.44</v>
      </c>
      <c r="X24" s="19">
        <f>SUMPRODUCT(($B$4='[20]Calculator Data Summary'!$B$5:$AG$5)*($B$5='[20]Calculator Data Summary'!$B$6:$AG$6)*($B$6='[20]Calculator Data Summary'!$B$4:$AG$4)*(X$13='[20]Calculator Data Summary'!$B$7:$AG$7)*($K24='[20]Calculator Data Summary'!$A$8:$A$21)*'[20]Calculator Data Summary'!$B$8:$AG$21)</f>
        <v>28.06</v>
      </c>
      <c r="Z24" s="12" t="s">
        <v>25</v>
      </c>
      <c r="AA24" s="15">
        <f>SUMPRODUCT(($B$4='[21]Calculator Data Summary'!$B$5:$AG$5)*($B$5='[21]Calculator Data Summary'!$B$6:$AG$6)*($B$6='[21]Calculator Data Summary'!$B$4:$AG$4)*(AA$13='[21]Calculator Data Summary'!$B$7:$AG$7)*($K24='[21]Calculator Data Summary'!$A$8:$A$21)*'[21]Calculator Data Summary'!$B$8:$AG$21)</f>
        <v>0</v>
      </c>
      <c r="AB24" s="15">
        <f>SUMPRODUCT(($B$4='[21]Calculator Data Summary'!$B$5:$AG$5)*($B$5='[21]Calculator Data Summary'!$B$6:$AG$6)*($B$6='[21]Calculator Data Summary'!$B$4:$AG$4)*(AB$13='[21]Calculator Data Summary'!$B$7:$AG$7)*($K24='[21]Calculator Data Summary'!$A$8:$A$21)*'[21]Calculator Data Summary'!$B$8:$AG$21)</f>
        <v>0</v>
      </c>
      <c r="AC24" s="19">
        <f>SUMPRODUCT(($B$4='[21]Calculator Data Summary'!$B$5:$AG$5)*($B$5='[21]Calculator Data Summary'!$B$6:$AG$6)*($B$6='[21]Calculator Data Summary'!$B$4:$AG$4)*(AC$13='[21]Calculator Data Summary'!$B$7:$AG$7)*($K24='[21]Calculator Data Summary'!$A$8:$A$21)*'[21]Calculator Data Summary'!$B$8:$AG$21)</f>
        <v>0</v>
      </c>
      <c r="AE24" s="12" t="s">
        <v>25</v>
      </c>
      <c r="AF24" s="15">
        <f>SUMPRODUCT(($B$4='[21]Calculator Data Summary'!$B$5:$AG$5)*($B$5='[21]Calculator Data Summary'!$B$6:$AG$6)*($B$6='[21]Calculator Data Summary'!$B$4:$AG$4)*(AF$13='[21]Calculator Data Summary'!$B$7:$AG$7)*($K24='[21]Calculator Data Summary'!$A$8:$A$21)*'[21]Calculator Data Summary'!$B$8:$AG$21)</f>
        <v>0</v>
      </c>
      <c r="AG24" s="15">
        <f>SUMPRODUCT(($B$4='[21]Calculator Data Summary'!$B$5:$AG$5)*($B$5='[21]Calculator Data Summary'!$B$6:$AG$6)*($B$6='[21]Calculator Data Summary'!$B$4:$AG$4)*(AG$13='[21]Calculator Data Summary'!$B$7:$AG$7)*($K24='[21]Calculator Data Summary'!$A$8:$A$21)*'[21]Calculator Data Summary'!$B$8:$AG$21)</f>
        <v>0</v>
      </c>
      <c r="AH24" s="19">
        <f>SUMPRODUCT(($B$4='[21]Calculator Data Summary'!$B$5:$AG$5)*($B$5='[21]Calculator Data Summary'!$B$6:$AG$6)*($B$6='[21]Calculator Data Summary'!$B$4:$AG$4)*(AH$13='[21]Calculator Data Summary'!$B$7:$AG$7)*($K24='[21]Calculator Data Summary'!$A$8:$A$21)*'[21]Calculator Data Summary'!$B$8:$AG$21)</f>
        <v>0</v>
      </c>
      <c r="AJ24" s="12" t="s">
        <v>25</v>
      </c>
      <c r="AK24" s="15">
        <f>SUMPRODUCT(($B$4='[21]Calculator Data Summary'!$B$5:$AG$5)*($B$5='[21]Calculator Data Summary'!$B$6:$AG$6)*($B$6='[21]Calculator Data Summary'!$B$4:$AG$4)*(AK$13='[21]Calculator Data Summary'!$B$7:$AG$7)*($K24='[21]Calculator Data Summary'!$A$8:$A$21)*'[21]Calculator Data Summary'!$B$8:$AG$21)</f>
        <v>0</v>
      </c>
      <c r="AL24" s="15">
        <f>SUMPRODUCT(($B$4='[21]Calculator Data Summary'!$B$5:$AG$5)*($B$5='[21]Calculator Data Summary'!$B$6:$AG$6)*($B$6='[21]Calculator Data Summary'!$B$4:$AG$4)*(AL$13='[21]Calculator Data Summary'!$B$7:$AG$7)*($K24='[21]Calculator Data Summary'!$A$8:$A$21)*'[21]Calculator Data Summary'!$B$8:$AG$21)</f>
        <v>0</v>
      </c>
      <c r="AM24" s="19">
        <f>SUMPRODUCT(($B$4='[21]Calculator Data Summary'!$B$5:$AG$5)*($B$5='[21]Calculator Data Summary'!$B$6:$AG$6)*($B$6='[21]Calculator Data Summary'!$B$4:$AG$4)*(AM$13='[21]Calculator Data Summary'!$B$7:$AG$7)*($K24='[21]Calculator Data Summary'!$A$8:$A$21)*'[21]Calculator Data Summary'!$B$8:$AG$21)</f>
        <v>0</v>
      </c>
      <c r="AO24" s="12" t="s">
        <v>25</v>
      </c>
      <c r="AP24" s="15">
        <f>SUMPRODUCT(($B$4='[21]Calculator Data Summary'!$B$5:$AG$5)*($B$5='[21]Calculator Data Summary'!$B$6:$AG$6)*($B$6='[21]Calculator Data Summary'!$B$4:$AG$4)*(AP$13='[21]Calculator Data Summary'!$B$7:$AG$7)*($K24='[21]Calculator Data Summary'!$A$8:$A$21)*'[21]Calculator Data Summary'!$B$8:$AG$21)</f>
        <v>0</v>
      </c>
      <c r="AQ24" s="15">
        <f>SUMPRODUCT(($B$4='[21]Calculator Data Summary'!$B$5:$AG$5)*($B$5='[21]Calculator Data Summary'!$B$6:$AG$6)*($B$6='[21]Calculator Data Summary'!$B$4:$AG$4)*(AQ$13='[21]Calculator Data Summary'!$B$7:$AG$7)*($K24='[21]Calculator Data Summary'!$A$8:$A$21)*'[21]Calculator Data Summary'!$B$8:$AG$21)</f>
        <v>0</v>
      </c>
      <c r="AR24" s="19">
        <f>SUMPRODUCT(($B$4='[21]Calculator Data Summary'!$B$5:$AG$5)*($B$5='[21]Calculator Data Summary'!$B$6:$AG$6)*($B$6='[21]Calculator Data Summary'!$B$4:$AG$4)*(AR$13='[21]Calculator Data Summary'!$B$7:$AG$7)*($K24='[21]Calculator Data Summary'!$A$8:$A$21)*'[21]Calculator Data Summary'!$B$8:$AG$21)</f>
        <v>0</v>
      </c>
      <c r="AT24" s="12" t="s">
        <v>25</v>
      </c>
      <c r="AU24" s="15">
        <f>SUMPRODUCT(($B$4='[21]Calculator Data Summary'!$B$5:$AG$5)*($B$5='[21]Calculator Data Summary'!$B$6:$AG$6)*($B$6='[21]Calculator Data Summary'!$B$4:$AG$4)*(AU$13='[21]Calculator Data Summary'!$B$7:$AG$7)*($K24='[21]Calculator Data Summary'!$A$8:$A$21)*'[21]Calculator Data Summary'!$B$8:$AG$21)</f>
        <v>0</v>
      </c>
      <c r="AV24" s="15">
        <f>SUMPRODUCT(($B$4='[21]Calculator Data Summary'!$B$5:$AG$5)*($B$5='[21]Calculator Data Summary'!$B$6:$AG$6)*($B$6='[21]Calculator Data Summary'!$B$4:$AG$4)*(AV$13='[21]Calculator Data Summary'!$B$7:$AG$7)*($K24='[21]Calculator Data Summary'!$A$8:$A$21)*'[21]Calculator Data Summary'!$B$8:$AG$21)</f>
        <v>0</v>
      </c>
      <c r="AW24" s="19">
        <f>SUMPRODUCT(($B$4='[21]Calculator Data Summary'!$B$5:$AG$5)*($B$5='[21]Calculator Data Summary'!$B$6:$AG$6)*($B$6='[21]Calculator Data Summary'!$B$4:$AG$4)*(AW$13='[21]Calculator Data Summary'!$B$7:$AG$7)*($K24='[21]Calculator Data Summary'!$A$8:$A$21)*'[21]Calculator Data Summary'!$B$8:$AG$21)</f>
        <v>0</v>
      </c>
      <c r="AY24" s="12" t="s">
        <v>25</v>
      </c>
      <c r="AZ24" s="15">
        <f>SUMPRODUCT(($B$4='[21]Calculator Data Summary'!$B$5:$AG$5)*($B$5='[21]Calculator Data Summary'!$B$6:$AG$6)*($B$6='[21]Calculator Data Summary'!$B$4:$AG$4)*(AZ$13='[21]Calculator Data Summary'!$B$7:$AG$7)*($K24='[21]Calculator Data Summary'!$A$8:$A$21)*'[21]Calculator Data Summary'!$B$8:$AG$21)</f>
        <v>0</v>
      </c>
      <c r="BA24" s="15">
        <f>SUMPRODUCT(($B$4='[21]Calculator Data Summary'!$B$5:$AG$5)*($B$5='[21]Calculator Data Summary'!$B$6:$AG$6)*($B$6='[21]Calculator Data Summary'!$B$4:$AG$4)*(BA$13='[21]Calculator Data Summary'!$B$7:$AG$7)*($K24='[21]Calculator Data Summary'!$A$8:$A$21)*'[21]Calculator Data Summary'!$B$8:$AG$21)</f>
        <v>0</v>
      </c>
      <c r="BB24" s="19">
        <f>SUMPRODUCT(($B$4='[21]Calculator Data Summary'!$B$5:$AG$5)*($B$5='[21]Calculator Data Summary'!$B$6:$AG$6)*($B$6='[21]Calculator Data Summary'!$B$4:$AG$4)*(BB$13='[21]Calculator Data Summary'!$B$7:$AG$7)*($K24='[21]Calculator Data Summary'!$A$8:$A$21)*'[21]Calculator Data Summary'!$B$8:$AG$21)</f>
        <v>0</v>
      </c>
      <c r="BD24" s="12" t="s">
        <v>25</v>
      </c>
      <c r="BE24" s="15">
        <f>SUMPRODUCT(($B$4='[21]Calculator Data Summary'!$B$5:$AG$5)*($B$5='[21]Calculator Data Summary'!$B$6:$AG$6)*($B$6='[21]Calculator Data Summary'!$B$4:$AG$4)*(BE$13='[21]Calculator Data Summary'!$B$7:$AG$7)*($K24='[21]Calculator Data Summary'!$A$8:$A$21)*'[21]Calculator Data Summary'!$B$8:$AG$21)</f>
        <v>0</v>
      </c>
      <c r="BF24" s="15">
        <f>SUMPRODUCT(($B$4='[21]Calculator Data Summary'!$B$5:$AG$5)*($B$5='[21]Calculator Data Summary'!$B$6:$AG$6)*($B$6='[21]Calculator Data Summary'!$B$4:$AG$4)*(BF$13='[21]Calculator Data Summary'!$B$7:$AG$7)*($K24='[21]Calculator Data Summary'!$A$8:$A$21)*'[21]Calculator Data Summary'!$B$8:$AG$21)</f>
        <v>0</v>
      </c>
      <c r="BG24" s="19">
        <f>SUMPRODUCT(($B$4='[21]Calculator Data Summary'!$B$5:$AG$5)*($B$5='[21]Calculator Data Summary'!$B$6:$AG$6)*($B$6='[21]Calculator Data Summary'!$B$4:$AG$4)*(BG$13='[21]Calculator Data Summary'!$B$7:$AG$7)*($K24='[21]Calculator Data Summary'!$A$8:$A$21)*'[21]Calculator Data Summary'!$B$8:$AG$21)</f>
        <v>0</v>
      </c>
      <c r="BI24" s="12" t="s">
        <v>25</v>
      </c>
      <c r="BJ24" s="15">
        <f>SUMPRODUCT(($B$4='[21]Calculator Data Summary'!$B$5:$AG$5)*($B$5='[21]Calculator Data Summary'!$B$6:$AG$6)*($B$6='[21]Calculator Data Summary'!$B$4:$AG$4)*(BJ$13='[21]Calculator Data Summary'!$B$7:$AG$7)*($K24='[21]Calculator Data Summary'!$A$8:$A$21)*'[21]Calculator Data Summary'!$B$8:$AG$21)</f>
        <v>0</v>
      </c>
      <c r="BK24" s="15">
        <f>SUMPRODUCT(($B$4='[21]Calculator Data Summary'!$B$5:$AG$5)*($B$5='[21]Calculator Data Summary'!$B$6:$AG$6)*($B$6='[21]Calculator Data Summary'!$B$4:$AG$4)*(BK$13='[21]Calculator Data Summary'!$B$7:$AG$7)*($K24='[21]Calculator Data Summary'!$A$8:$A$21)*'[21]Calculator Data Summary'!$B$8:$AG$21)</f>
        <v>0</v>
      </c>
      <c r="BL24" s="19">
        <f>SUMPRODUCT(($B$4='[21]Calculator Data Summary'!$B$5:$AG$5)*($B$5='[21]Calculator Data Summary'!$B$6:$AG$6)*($B$6='[21]Calculator Data Summary'!$B$4:$AG$4)*(BL$13='[21]Calculator Data Summary'!$B$7:$AG$7)*($K24='[21]Calculator Data Summary'!$A$8:$A$21)*'[21]Calculator Data Summary'!$B$8:$AG$21)</f>
        <v>0</v>
      </c>
      <c r="BN24" s="12" t="s">
        <v>25</v>
      </c>
      <c r="BO24" s="15">
        <f>SUMPRODUCT(($B$4='[21]Calculator Data Summary'!$B$5:$AG$5)*($B$5='[21]Calculator Data Summary'!$B$6:$AG$6)*($B$6='[21]Calculator Data Summary'!$B$4:$AG$4)*(BO$13='[21]Calculator Data Summary'!$B$7:$AG$7)*($K24='[21]Calculator Data Summary'!$A$8:$A$21)*'[21]Calculator Data Summary'!$B$8:$AG$21)</f>
        <v>0</v>
      </c>
      <c r="BP24" s="15">
        <f>SUMPRODUCT(($B$4='[21]Calculator Data Summary'!$B$5:$AG$5)*($B$5='[21]Calculator Data Summary'!$B$6:$AG$6)*($B$6='[21]Calculator Data Summary'!$B$4:$AG$4)*(BP$13='[21]Calculator Data Summary'!$B$7:$AG$7)*($K24='[21]Calculator Data Summary'!$A$8:$A$21)*'[21]Calculator Data Summary'!$B$8:$AG$21)</f>
        <v>0</v>
      </c>
      <c r="BQ24" s="19">
        <f>SUMPRODUCT(($B$4='[21]Calculator Data Summary'!$B$5:$AG$5)*($B$5='[21]Calculator Data Summary'!$B$6:$AG$6)*($B$6='[21]Calculator Data Summary'!$B$4:$AG$4)*(BQ$13='[21]Calculator Data Summary'!$B$7:$AG$7)*($K24='[21]Calculator Data Summary'!$A$8:$A$21)*'[21]Calculator Data Summary'!$B$8:$AG$21)</f>
        <v>0</v>
      </c>
      <c r="BS24" s="12" t="s">
        <v>25</v>
      </c>
      <c r="BT24" s="15">
        <f>SUMPRODUCT(($B$4='[21]Calculator Data Summary'!$B$5:$AG$5)*($B$5='[21]Calculator Data Summary'!$B$6:$AG$6)*($B$6='[21]Calculator Data Summary'!$B$4:$AG$4)*(BT$13='[21]Calculator Data Summary'!$B$7:$AG$7)*($K24='[21]Calculator Data Summary'!$A$8:$A$21)*'[21]Calculator Data Summary'!$B$8:$AG$21)</f>
        <v>0</v>
      </c>
      <c r="BU24" s="15">
        <f>SUMPRODUCT(($B$4='[21]Calculator Data Summary'!$B$5:$AG$5)*($B$5='[21]Calculator Data Summary'!$B$6:$AG$6)*($B$6='[21]Calculator Data Summary'!$B$4:$AG$4)*(BU$13='[21]Calculator Data Summary'!$B$7:$AG$7)*($K24='[21]Calculator Data Summary'!$A$8:$A$21)*'[21]Calculator Data Summary'!$B$8:$AG$21)</f>
        <v>0</v>
      </c>
      <c r="BV24" s="19">
        <f>SUMPRODUCT(($B$4='[21]Calculator Data Summary'!$B$5:$AG$5)*($B$5='[21]Calculator Data Summary'!$B$6:$AG$6)*($B$6='[21]Calculator Data Summary'!$B$4:$AG$4)*(BV$13='[21]Calculator Data Summary'!$B$7:$AG$7)*($K24='[21]Calculator Data Summary'!$A$8:$A$21)*'[21]Calculator Data Summary'!$B$8:$AG$21)</f>
        <v>0</v>
      </c>
      <c r="BX24" s="12" t="s">
        <v>25</v>
      </c>
      <c r="BY24" s="15">
        <f>SUMPRODUCT(($B$4='[21]Calculator Data Summary'!$B$5:$AG$5)*($B$5='[21]Calculator Data Summary'!$B$6:$AG$6)*($B$6='[21]Calculator Data Summary'!$B$4:$AG$4)*(BY$13='[21]Calculator Data Summary'!$B$7:$AG$7)*($K24='[21]Calculator Data Summary'!$A$8:$A$21)*'[21]Calculator Data Summary'!$B$8:$AG$21)</f>
        <v>0</v>
      </c>
      <c r="BZ24" s="15">
        <f>SUMPRODUCT(($B$4='[21]Calculator Data Summary'!$B$5:$AG$5)*($B$5='[21]Calculator Data Summary'!$B$6:$AG$6)*($B$6='[21]Calculator Data Summary'!$B$4:$AG$4)*(BZ$13='[21]Calculator Data Summary'!$B$7:$AG$7)*($K24='[21]Calculator Data Summary'!$A$8:$A$21)*'[21]Calculator Data Summary'!$B$8:$AG$21)</f>
        <v>0</v>
      </c>
      <c r="CA24" s="19">
        <f>SUMPRODUCT(($B$4='[21]Calculator Data Summary'!$B$5:$AG$5)*($B$5='[21]Calculator Data Summary'!$B$6:$AG$6)*($B$6='[21]Calculator Data Summary'!$B$4:$AG$4)*(CA$13='[21]Calculator Data Summary'!$B$7:$AG$7)*($K24='[21]Calculator Data Summary'!$A$8:$A$21)*'[21]Calculator Data Summary'!$B$8:$AG$21)</f>
        <v>0</v>
      </c>
      <c r="CC24" s="12" t="s">
        <v>25</v>
      </c>
      <c r="CD24" s="15">
        <f>SUMPRODUCT(($B$4='[21]Calculator Data Summary'!$B$5:$AG$5)*($B$5='[21]Calculator Data Summary'!$B$6:$AG$6)*($B$6='[21]Calculator Data Summary'!$B$4:$AG$4)*(CD$13='[21]Calculator Data Summary'!$B$7:$AG$7)*($K24='[21]Calculator Data Summary'!$A$8:$A$21)*'[21]Calculator Data Summary'!$B$8:$AG$21)</f>
        <v>0</v>
      </c>
      <c r="CE24" s="15">
        <f>SUMPRODUCT(($B$4='[21]Calculator Data Summary'!$B$5:$AG$5)*($B$5='[21]Calculator Data Summary'!$B$6:$AG$6)*($B$6='[21]Calculator Data Summary'!$B$4:$AG$4)*(CE$13='[21]Calculator Data Summary'!$B$7:$AG$7)*($K24='[21]Calculator Data Summary'!$A$8:$A$21)*'[21]Calculator Data Summary'!$B$8:$AG$21)</f>
        <v>0</v>
      </c>
      <c r="CF24" s="19">
        <f>SUMPRODUCT(($B$4='[21]Calculator Data Summary'!$B$5:$AG$5)*($B$5='[21]Calculator Data Summary'!$B$6:$AG$6)*($B$6='[21]Calculator Data Summary'!$B$4:$AG$4)*(CF$13='[21]Calculator Data Summary'!$B$7:$AG$7)*($K24='[21]Calculator Data Summary'!$A$8:$A$21)*'[21]Calculator Data Summary'!$B$8:$AG$21)</f>
        <v>0</v>
      </c>
      <c r="CH24" s="12" t="s">
        <v>25</v>
      </c>
      <c r="CI24" s="15">
        <f>SUMPRODUCT(($B$4='[21]Calculator Data Summary'!$B$5:$AG$5)*($B$5='[21]Calculator Data Summary'!$B$6:$AG$6)*($B$6='[21]Calculator Data Summary'!$B$4:$AG$4)*(CI$13='[21]Calculator Data Summary'!$B$7:$AG$7)*($K24='[21]Calculator Data Summary'!$A$8:$A$21)*'[21]Calculator Data Summary'!$B$8:$AG$21)</f>
        <v>0</v>
      </c>
      <c r="CJ24" s="15">
        <f>SUMPRODUCT(($B$4='[21]Calculator Data Summary'!$B$5:$AG$5)*($B$5='[21]Calculator Data Summary'!$B$6:$AG$6)*($B$6='[21]Calculator Data Summary'!$B$4:$AG$4)*(CJ$13='[21]Calculator Data Summary'!$B$7:$AG$7)*($K24='[21]Calculator Data Summary'!$A$8:$A$21)*'[21]Calculator Data Summary'!$B$8:$AG$21)</f>
        <v>0</v>
      </c>
      <c r="CK24" s="19">
        <f>SUMPRODUCT(($B$4='[21]Calculator Data Summary'!$B$5:$AG$5)*($B$5='[21]Calculator Data Summary'!$B$6:$AG$6)*($B$6='[21]Calculator Data Summary'!$B$4:$AG$4)*(CK$13='[21]Calculator Data Summary'!$B$7:$AG$7)*($K24='[21]Calculator Data Summary'!$A$8:$A$21)*'[21]Calculator Data Summary'!$B$8:$AG$21)</f>
        <v>0</v>
      </c>
      <c r="CM24" s="12" t="s">
        <v>25</v>
      </c>
      <c r="CN24" s="15">
        <f>SUMPRODUCT(($B$4='[21]Calculator Data Summary'!$B$5:$AG$5)*($B$5='[21]Calculator Data Summary'!$B$6:$AG$6)*($B$6='[21]Calculator Data Summary'!$B$4:$AG$4)*(CN$13='[21]Calculator Data Summary'!$B$7:$AG$7)*($K24='[21]Calculator Data Summary'!$A$8:$A$21)*'[21]Calculator Data Summary'!$B$8:$AG$21)</f>
        <v>0</v>
      </c>
      <c r="CO24" s="15">
        <f>SUMPRODUCT(($B$4='[21]Calculator Data Summary'!$B$5:$AG$5)*($B$5='[21]Calculator Data Summary'!$B$6:$AG$6)*($B$6='[21]Calculator Data Summary'!$B$4:$AG$4)*(CO$13='[21]Calculator Data Summary'!$B$7:$AG$7)*($K24='[21]Calculator Data Summary'!$A$8:$A$21)*'[21]Calculator Data Summary'!$B$8:$AG$21)</f>
        <v>0</v>
      </c>
      <c r="CP24" s="19">
        <f>SUMPRODUCT(($B$4='[21]Calculator Data Summary'!$B$5:$AG$5)*($B$5='[21]Calculator Data Summary'!$B$6:$AG$6)*($B$6='[21]Calculator Data Summary'!$B$4:$AG$4)*(CP$13='[21]Calculator Data Summary'!$B$7:$AG$7)*($K24='[21]Calculator Data Summary'!$A$8:$A$21)*'[21]Calculator Data Summary'!$B$8:$AG$21)</f>
        <v>0</v>
      </c>
      <c r="CR24" s="12" t="s">
        <v>25</v>
      </c>
      <c r="CS24" s="15">
        <f>SUMPRODUCT(($B$4='[21]Calculator Data Summary'!$B$5:$AG$5)*($B$5='[21]Calculator Data Summary'!$B$6:$AG$6)*($B$6='[21]Calculator Data Summary'!$B$4:$AG$4)*(CS$13='[21]Calculator Data Summary'!$B$7:$AG$7)*($K24='[21]Calculator Data Summary'!$A$8:$A$21)*'[21]Calculator Data Summary'!$B$8:$AG$21)</f>
        <v>0</v>
      </c>
      <c r="CT24" s="15">
        <f>SUMPRODUCT(($B$4='[21]Calculator Data Summary'!$B$5:$AG$5)*($B$5='[21]Calculator Data Summary'!$B$6:$AG$6)*($B$6='[21]Calculator Data Summary'!$B$4:$AG$4)*(CT$13='[21]Calculator Data Summary'!$B$7:$AG$7)*($K24='[21]Calculator Data Summary'!$A$8:$A$21)*'[21]Calculator Data Summary'!$B$8:$AG$21)</f>
        <v>0</v>
      </c>
      <c r="CU24" s="19">
        <f>SUMPRODUCT(($B$4='[21]Calculator Data Summary'!$B$5:$AG$5)*($B$5='[21]Calculator Data Summary'!$B$6:$AG$6)*($B$6='[21]Calculator Data Summary'!$B$4:$AG$4)*(CU$13='[21]Calculator Data Summary'!$B$7:$AG$7)*($K24='[21]Calculator Data Summary'!$A$8:$A$21)*'[21]Calculator Data Summary'!$B$8:$AG$21)</f>
        <v>0</v>
      </c>
      <c r="CW24" s="12" t="s">
        <v>25</v>
      </c>
      <c r="CX24" s="15">
        <f>SUMPRODUCT(($B$4='[21]Calculator Data Summary'!$B$5:$AG$5)*($B$5='[21]Calculator Data Summary'!$B$6:$AG$6)*($B$6='[21]Calculator Data Summary'!$B$4:$AG$4)*(CX$13='[21]Calculator Data Summary'!$B$7:$AG$7)*($K24='[21]Calculator Data Summary'!$A$8:$A$21)*'[21]Calculator Data Summary'!$B$8:$AG$21)</f>
        <v>0</v>
      </c>
      <c r="CY24" s="15">
        <f>SUMPRODUCT(($B$4='[21]Calculator Data Summary'!$B$5:$AG$5)*($B$5='[21]Calculator Data Summary'!$B$6:$AG$6)*($B$6='[21]Calculator Data Summary'!$B$4:$AG$4)*(CY$13='[21]Calculator Data Summary'!$B$7:$AG$7)*($K24='[21]Calculator Data Summary'!$A$8:$A$21)*'[21]Calculator Data Summary'!$B$8:$AG$21)</f>
        <v>0</v>
      </c>
      <c r="CZ24" s="19">
        <f>SUMPRODUCT(($B$4='[21]Calculator Data Summary'!$B$5:$AG$5)*($B$5='[21]Calculator Data Summary'!$B$6:$AG$6)*($B$6='[21]Calculator Data Summary'!$B$4:$AG$4)*(CZ$13='[21]Calculator Data Summary'!$B$7:$AG$7)*($K24='[21]Calculator Data Summary'!$A$8:$A$21)*'[21]Calculator Data Summary'!$B$8:$AG$21)</f>
        <v>0</v>
      </c>
      <c r="DB24" s="12" t="s">
        <v>25</v>
      </c>
      <c r="DC24" s="15">
        <f>SUMPRODUCT(($B$4='[21]Calculator Data Summary'!$B$5:$AG$5)*($B$5='[21]Calculator Data Summary'!$B$6:$AG$6)*($B$6='[21]Calculator Data Summary'!$B$4:$AG$4)*(DC$13='[21]Calculator Data Summary'!$B$7:$AG$7)*($K24='[21]Calculator Data Summary'!$A$8:$A$21)*'[21]Calculator Data Summary'!$B$8:$AG$21)</f>
        <v>0</v>
      </c>
      <c r="DD24" s="15">
        <f>SUMPRODUCT(($B$4='[21]Calculator Data Summary'!$B$5:$AG$5)*($B$5='[21]Calculator Data Summary'!$B$6:$AG$6)*($B$6='[21]Calculator Data Summary'!$B$4:$AG$4)*(DD$13='[21]Calculator Data Summary'!$B$7:$AG$7)*($K24='[21]Calculator Data Summary'!$A$8:$A$21)*'[21]Calculator Data Summary'!$B$8:$AG$21)</f>
        <v>0</v>
      </c>
      <c r="DE24" s="19">
        <f>SUMPRODUCT(($B$4='[21]Calculator Data Summary'!$B$5:$AG$5)*($B$5='[21]Calculator Data Summary'!$B$6:$AG$6)*($B$6='[21]Calculator Data Summary'!$B$4:$AG$4)*(DE$13='[21]Calculator Data Summary'!$B$7:$AG$7)*($K24='[21]Calculator Data Summary'!$A$8:$A$21)*'[21]Calculator Data Summary'!$B$8:$AG$21)</f>
        <v>0</v>
      </c>
      <c r="DG24" s="12" t="s">
        <v>25</v>
      </c>
      <c r="DH24" s="15">
        <f>SUMPRODUCT(($B$4='[21]Calculator Data Summary'!$B$5:$AG$5)*($B$5='[21]Calculator Data Summary'!$B$6:$AG$6)*($B$6='[21]Calculator Data Summary'!$B$4:$AG$4)*(DH$13='[21]Calculator Data Summary'!$B$7:$AG$7)*($K24='[21]Calculator Data Summary'!$A$8:$A$21)*'[21]Calculator Data Summary'!$B$8:$AG$21)</f>
        <v>0</v>
      </c>
      <c r="DI24" s="15">
        <f>SUMPRODUCT(($B$4='[21]Calculator Data Summary'!$B$5:$AG$5)*($B$5='[21]Calculator Data Summary'!$B$6:$AG$6)*($B$6='[21]Calculator Data Summary'!$B$4:$AG$4)*(DI$13='[21]Calculator Data Summary'!$B$7:$AG$7)*($K24='[21]Calculator Data Summary'!$A$8:$A$21)*'[21]Calculator Data Summary'!$B$8:$AG$21)</f>
        <v>0</v>
      </c>
      <c r="DJ24" s="19">
        <f>SUMPRODUCT(($B$4='[21]Calculator Data Summary'!$B$5:$AG$5)*($B$5='[21]Calculator Data Summary'!$B$6:$AG$6)*($B$6='[21]Calculator Data Summary'!$B$4:$AG$4)*(DJ$13='[21]Calculator Data Summary'!$B$7:$AG$7)*($K24='[21]Calculator Data Summary'!$A$8:$A$21)*'[21]Calculator Data Summary'!$B$8:$AG$21)</f>
        <v>0</v>
      </c>
      <c r="DL24" s="12" t="s">
        <v>25</v>
      </c>
      <c r="DM24" s="15">
        <f>SUMPRODUCT(($B$4='[21]Calculator Data Summary'!$B$5:$AG$5)*($B$5='[21]Calculator Data Summary'!$B$6:$AG$6)*($B$6='[21]Calculator Data Summary'!$B$4:$AG$4)*(DM$13='[21]Calculator Data Summary'!$B$7:$AG$7)*($K24='[21]Calculator Data Summary'!$A$8:$A$21)*'[21]Calculator Data Summary'!$B$8:$AG$21)</f>
        <v>0</v>
      </c>
      <c r="DN24" s="15">
        <f>SUMPRODUCT(($B$4='[21]Calculator Data Summary'!$B$5:$AG$5)*($B$5='[21]Calculator Data Summary'!$B$6:$AG$6)*($B$6='[21]Calculator Data Summary'!$B$4:$AG$4)*(DN$13='[21]Calculator Data Summary'!$B$7:$AG$7)*($K24='[21]Calculator Data Summary'!$A$8:$A$21)*'[21]Calculator Data Summary'!$B$8:$AG$21)</f>
        <v>0</v>
      </c>
      <c r="DO24" s="19">
        <f>SUMPRODUCT(($B$4='[21]Calculator Data Summary'!$B$5:$AG$5)*($B$5='[21]Calculator Data Summary'!$B$6:$AG$6)*($B$6='[21]Calculator Data Summary'!$B$4:$AG$4)*(DO$13='[21]Calculator Data Summary'!$B$7:$AG$7)*($K24='[21]Calculator Data Summary'!$A$8:$A$21)*'[21]Calculator Data Summary'!$B$8:$AG$21)</f>
        <v>0</v>
      </c>
      <c r="DQ24" s="12" t="s">
        <v>25</v>
      </c>
      <c r="DR24" s="15">
        <f>SUMPRODUCT(($B$4='[21]Calculator Data Summary'!$B$5:$AG$5)*($B$5='[21]Calculator Data Summary'!$B$6:$AG$6)*($B$6='[21]Calculator Data Summary'!$B$4:$AG$4)*(DR$13='[21]Calculator Data Summary'!$B$7:$AG$7)*($K24='[21]Calculator Data Summary'!$A$8:$A$21)*'[21]Calculator Data Summary'!$B$8:$AG$21)</f>
        <v>0</v>
      </c>
      <c r="DS24" s="15">
        <f>SUMPRODUCT(($B$4='[21]Calculator Data Summary'!$B$5:$AG$5)*($B$5='[21]Calculator Data Summary'!$B$6:$AG$6)*($B$6='[21]Calculator Data Summary'!$B$4:$AG$4)*(DS$13='[21]Calculator Data Summary'!$B$7:$AG$7)*($K24='[21]Calculator Data Summary'!$A$8:$A$21)*'[21]Calculator Data Summary'!$B$8:$AG$21)</f>
        <v>0</v>
      </c>
      <c r="DT24" s="19">
        <f>SUMPRODUCT(($B$4='[21]Calculator Data Summary'!$B$5:$AG$5)*($B$5='[21]Calculator Data Summary'!$B$6:$AG$6)*($B$6='[21]Calculator Data Summary'!$B$4:$AG$4)*(DT$13='[21]Calculator Data Summary'!$B$7:$AG$7)*($K24='[21]Calculator Data Summary'!$A$8:$A$21)*'[21]Calculator Data Summary'!$B$8:$AG$21)</f>
        <v>0</v>
      </c>
      <c r="DV24" s="12" t="s">
        <v>25</v>
      </c>
      <c r="DW24" s="15">
        <f>SUMPRODUCT(($B$4='[21]Calculator Data Summary'!$B$5:$AG$5)*($B$5='[21]Calculator Data Summary'!$B$6:$AG$6)*($B$6='[21]Calculator Data Summary'!$B$4:$AG$4)*(DW$13='[21]Calculator Data Summary'!$B$7:$AG$7)*($K24='[21]Calculator Data Summary'!$A$8:$A$21)*'[21]Calculator Data Summary'!$B$8:$AG$21)</f>
        <v>0</v>
      </c>
      <c r="DX24" s="15">
        <f>SUMPRODUCT(($B$4='[21]Calculator Data Summary'!$B$5:$AG$5)*($B$5='[21]Calculator Data Summary'!$B$6:$AG$6)*($B$6='[21]Calculator Data Summary'!$B$4:$AG$4)*(DX$13='[21]Calculator Data Summary'!$B$7:$AG$7)*($K24='[21]Calculator Data Summary'!$A$8:$A$21)*'[21]Calculator Data Summary'!$B$8:$AG$21)</f>
        <v>0</v>
      </c>
      <c r="DY24" s="19">
        <f>SUMPRODUCT(($B$4='[21]Calculator Data Summary'!$B$5:$AG$5)*($B$5='[21]Calculator Data Summary'!$B$6:$AG$6)*($B$6='[21]Calculator Data Summary'!$B$4:$AG$4)*(DY$13='[21]Calculator Data Summary'!$B$7:$AG$7)*($K24='[21]Calculator Data Summary'!$A$8:$A$21)*'[21]Calculator Data Summary'!$B$8:$AG$21)</f>
        <v>0</v>
      </c>
      <c r="EA24" s="12" t="s">
        <v>25</v>
      </c>
      <c r="EB24" s="15">
        <f>SUMPRODUCT(($B$4='[21]Calculator Data Summary'!$B$5:$AG$5)*($B$5='[21]Calculator Data Summary'!$B$6:$AG$6)*($B$6='[21]Calculator Data Summary'!$B$4:$AG$4)*(EB$13='[21]Calculator Data Summary'!$B$7:$AG$7)*($K24='[21]Calculator Data Summary'!$A$8:$A$21)*'[21]Calculator Data Summary'!$B$8:$AG$21)</f>
        <v>0</v>
      </c>
      <c r="EC24" s="15">
        <f>SUMPRODUCT(($B$4='[21]Calculator Data Summary'!$B$5:$AG$5)*($B$5='[21]Calculator Data Summary'!$B$6:$AG$6)*($B$6='[21]Calculator Data Summary'!$B$4:$AG$4)*(EC$13='[21]Calculator Data Summary'!$B$7:$AG$7)*($K24='[21]Calculator Data Summary'!$A$8:$A$21)*'[21]Calculator Data Summary'!$B$8:$AG$21)</f>
        <v>0</v>
      </c>
      <c r="ED24" s="19">
        <f>SUMPRODUCT(($B$4='[21]Calculator Data Summary'!$B$5:$AG$5)*($B$5='[21]Calculator Data Summary'!$B$6:$AG$6)*($B$6='[21]Calculator Data Summary'!$B$4:$AG$4)*(ED$13='[21]Calculator Data Summary'!$B$7:$AG$7)*($K24='[21]Calculator Data Summary'!$A$8:$A$21)*'[21]Calculator Data Summary'!$B$8:$AG$21)</f>
        <v>0</v>
      </c>
      <c r="EF24" s="12" t="s">
        <v>25</v>
      </c>
      <c r="EG24" s="15">
        <f>SUMPRODUCT(($B$4='[21]Calculator Data Summary'!$B$5:$AG$5)*($B$5='[21]Calculator Data Summary'!$B$6:$AG$6)*($B$6='[21]Calculator Data Summary'!$B$4:$AG$4)*(EG$13='[21]Calculator Data Summary'!$B$7:$AG$7)*($K24='[21]Calculator Data Summary'!$A$8:$A$21)*'[21]Calculator Data Summary'!$B$8:$AG$21)</f>
        <v>0</v>
      </c>
      <c r="EH24" s="15">
        <f>SUMPRODUCT(($B$4='[21]Calculator Data Summary'!$B$5:$AG$5)*($B$5='[21]Calculator Data Summary'!$B$6:$AG$6)*($B$6='[21]Calculator Data Summary'!$B$4:$AG$4)*(EH$13='[21]Calculator Data Summary'!$B$7:$AG$7)*($K24='[21]Calculator Data Summary'!$A$8:$A$21)*'[21]Calculator Data Summary'!$B$8:$AG$21)</f>
        <v>0</v>
      </c>
      <c r="EI24" s="19">
        <f>SUMPRODUCT(($B$4='[21]Calculator Data Summary'!$B$5:$AG$5)*($B$5='[21]Calculator Data Summary'!$B$6:$AG$6)*($B$6='[21]Calculator Data Summary'!$B$4:$AG$4)*(EI$13='[21]Calculator Data Summary'!$B$7:$AG$7)*($K24='[21]Calculator Data Summary'!$A$8:$A$21)*'[21]Calculator Data Summary'!$B$8:$AG$21)</f>
        <v>0</v>
      </c>
      <c r="EK24" s="12" t="s">
        <v>25</v>
      </c>
      <c r="EL24" s="15">
        <f>SUMPRODUCT(($B$4='[21]Calculator Data Summary'!$B$5:$AG$5)*($B$5='[21]Calculator Data Summary'!$B$6:$AG$6)*($B$6='[21]Calculator Data Summary'!$B$4:$AG$4)*(EL$13='[21]Calculator Data Summary'!$B$7:$AG$7)*($K24='[21]Calculator Data Summary'!$A$8:$A$21)*'[21]Calculator Data Summary'!$B$8:$AG$21)</f>
        <v>0</v>
      </c>
      <c r="EM24" s="15">
        <f>SUMPRODUCT(($B$4='[21]Calculator Data Summary'!$B$5:$AG$5)*($B$5='[21]Calculator Data Summary'!$B$6:$AG$6)*($B$6='[21]Calculator Data Summary'!$B$4:$AG$4)*(EM$13='[21]Calculator Data Summary'!$B$7:$AG$7)*($K24='[21]Calculator Data Summary'!$A$8:$A$21)*'[21]Calculator Data Summary'!$B$8:$AG$21)</f>
        <v>0</v>
      </c>
      <c r="EN24" s="19">
        <f>SUMPRODUCT(($B$4='[21]Calculator Data Summary'!$B$5:$AG$5)*($B$5='[21]Calculator Data Summary'!$B$6:$AG$6)*($B$6='[21]Calculator Data Summary'!$B$4:$AG$4)*(EN$13='[21]Calculator Data Summary'!$B$7:$AG$7)*($K24='[21]Calculator Data Summary'!$A$8:$A$21)*'[21]Calculator Data Summary'!$B$8:$AG$21)</f>
        <v>0</v>
      </c>
      <c r="EP24" s="12" t="s">
        <v>25</v>
      </c>
      <c r="EQ24" s="15">
        <f>SUMPRODUCT(($B$4='[21]Calculator Data Summary'!$B$5:$AG$5)*($B$5='[21]Calculator Data Summary'!$B$6:$AG$6)*($B$6='[21]Calculator Data Summary'!$B$4:$AG$4)*(EQ$13='[21]Calculator Data Summary'!$B$7:$AG$7)*($K24='[21]Calculator Data Summary'!$A$8:$A$21)*'[21]Calculator Data Summary'!$B$8:$AG$21)</f>
        <v>0</v>
      </c>
      <c r="ER24" s="15">
        <f>SUMPRODUCT(($B$4='[21]Calculator Data Summary'!$B$5:$AG$5)*($B$5='[21]Calculator Data Summary'!$B$6:$AG$6)*($B$6='[21]Calculator Data Summary'!$B$4:$AG$4)*(ER$13='[21]Calculator Data Summary'!$B$7:$AG$7)*($K24='[21]Calculator Data Summary'!$A$8:$A$21)*'[21]Calculator Data Summary'!$B$8:$AG$21)</f>
        <v>0</v>
      </c>
      <c r="ES24" s="19">
        <f>SUMPRODUCT(($B$4='[21]Calculator Data Summary'!$B$5:$AG$5)*($B$5='[21]Calculator Data Summary'!$B$6:$AG$6)*($B$6='[21]Calculator Data Summary'!$B$4:$AG$4)*(ES$13='[21]Calculator Data Summary'!$B$7:$AG$7)*($K24='[21]Calculator Data Summary'!$A$8:$A$21)*'[21]Calculator Data Summary'!$B$8:$AG$21)</f>
        <v>0</v>
      </c>
      <c r="EU24" s="12" t="s">
        <v>25</v>
      </c>
      <c r="EV24" s="15">
        <f>SUMPRODUCT(($B$4='[21]Calculator Data Summary'!$B$5:$AG$5)*($B$5='[21]Calculator Data Summary'!$B$6:$AG$6)*($B$6='[21]Calculator Data Summary'!$B$4:$AG$4)*(EV$13='[21]Calculator Data Summary'!$B$7:$AG$7)*($K24='[21]Calculator Data Summary'!$A$8:$A$21)*'[21]Calculator Data Summary'!$B$8:$AG$21)</f>
        <v>0</v>
      </c>
      <c r="EW24" s="15">
        <f>SUMPRODUCT(($B$4='[21]Calculator Data Summary'!$B$5:$AG$5)*($B$5='[21]Calculator Data Summary'!$B$6:$AG$6)*($B$6='[21]Calculator Data Summary'!$B$4:$AG$4)*(EW$13='[21]Calculator Data Summary'!$B$7:$AG$7)*($K24='[21]Calculator Data Summary'!$A$8:$A$21)*'[21]Calculator Data Summary'!$B$8:$AG$21)</f>
        <v>0</v>
      </c>
      <c r="EX24" s="19">
        <f>SUMPRODUCT(($B$4='[21]Calculator Data Summary'!$B$5:$AG$5)*($B$5='[21]Calculator Data Summary'!$B$6:$AG$6)*($B$6='[21]Calculator Data Summary'!$B$4:$AG$4)*(EX$13='[21]Calculator Data Summary'!$B$7:$AG$7)*($K24='[21]Calculator Data Summary'!$A$8:$A$21)*'[21]Calculator Data Summary'!$B$8:$AG$21)</f>
        <v>0</v>
      </c>
      <c r="EZ24" s="12" t="s">
        <v>25</v>
      </c>
      <c r="FA24" s="15">
        <f>SUMPRODUCT(($B$4='[21]Calculator Data Summary'!$B$5:$AG$5)*($B$5='[21]Calculator Data Summary'!$B$6:$AG$6)*($B$6='[21]Calculator Data Summary'!$B$4:$AG$4)*(FA$13='[21]Calculator Data Summary'!$B$7:$AG$7)*($K24='[21]Calculator Data Summary'!$A$8:$A$21)*'[21]Calculator Data Summary'!$B$8:$AG$21)</f>
        <v>0</v>
      </c>
      <c r="FB24" s="15">
        <f>SUMPRODUCT(($B$4='[21]Calculator Data Summary'!$B$5:$AG$5)*($B$5='[21]Calculator Data Summary'!$B$6:$AG$6)*($B$6='[21]Calculator Data Summary'!$B$4:$AG$4)*(FB$13='[21]Calculator Data Summary'!$B$7:$AG$7)*($K24='[21]Calculator Data Summary'!$A$8:$A$21)*'[21]Calculator Data Summary'!$B$8:$AG$21)</f>
        <v>0</v>
      </c>
      <c r="FC24" s="19">
        <f>SUMPRODUCT(($B$4='[21]Calculator Data Summary'!$B$5:$AG$5)*($B$5='[21]Calculator Data Summary'!$B$6:$AG$6)*($B$6='[21]Calculator Data Summary'!$B$4:$AG$4)*(FC$13='[21]Calculator Data Summary'!$B$7:$AG$7)*($K24='[21]Calculator Data Summary'!$A$8:$A$21)*'[21]Calculator Data Summary'!$B$8:$AG$21)</f>
        <v>0</v>
      </c>
      <c r="FE24" s="12" t="s">
        <v>25</v>
      </c>
      <c r="FF24" s="15">
        <f>SUMPRODUCT(($B$4='[21]Calculator Data Summary'!$B$5:$AG$5)*($B$5='[21]Calculator Data Summary'!$B$6:$AG$6)*($B$6='[21]Calculator Data Summary'!$B$4:$AG$4)*(FF$13='[21]Calculator Data Summary'!$B$7:$AG$7)*($K24='[21]Calculator Data Summary'!$A$8:$A$21)*'[21]Calculator Data Summary'!$B$8:$AG$21)</f>
        <v>0</v>
      </c>
      <c r="FG24" s="15">
        <f>SUMPRODUCT(($B$4='[21]Calculator Data Summary'!$B$5:$AG$5)*($B$5='[21]Calculator Data Summary'!$B$6:$AG$6)*($B$6='[21]Calculator Data Summary'!$B$4:$AG$4)*(FG$13='[21]Calculator Data Summary'!$B$7:$AG$7)*($K24='[21]Calculator Data Summary'!$A$8:$A$21)*'[21]Calculator Data Summary'!$B$8:$AG$21)</f>
        <v>0</v>
      </c>
      <c r="FH24" s="19">
        <f>SUMPRODUCT(($B$4='[21]Calculator Data Summary'!$B$5:$AG$5)*($B$5='[21]Calculator Data Summary'!$B$6:$AG$6)*($B$6='[21]Calculator Data Summary'!$B$4:$AG$4)*(FH$13='[21]Calculator Data Summary'!$B$7:$AG$7)*($K24='[21]Calculator Data Summary'!$A$8:$A$21)*'[21]Calculator Data Summary'!$B$8:$AG$21)</f>
        <v>0</v>
      </c>
      <c r="FJ24" s="12" t="s">
        <v>25</v>
      </c>
      <c r="FK24" s="15">
        <f>SUMPRODUCT(($B$4='[21]Calculator Data Summary'!$B$5:$AG$5)*($B$5='[21]Calculator Data Summary'!$B$6:$AG$6)*($B$6='[21]Calculator Data Summary'!$B$4:$AG$4)*(FK$13='[21]Calculator Data Summary'!$B$7:$AG$7)*($K24='[21]Calculator Data Summary'!$A$8:$A$21)*'[21]Calculator Data Summary'!$B$8:$AG$21)</f>
        <v>0</v>
      </c>
      <c r="FL24" s="15">
        <f>SUMPRODUCT(($B$4='[21]Calculator Data Summary'!$B$5:$AG$5)*($B$5='[21]Calculator Data Summary'!$B$6:$AG$6)*($B$6='[21]Calculator Data Summary'!$B$4:$AG$4)*(FL$13='[21]Calculator Data Summary'!$B$7:$AG$7)*($K24='[21]Calculator Data Summary'!$A$8:$A$21)*'[21]Calculator Data Summary'!$B$8:$AG$21)</f>
        <v>0</v>
      </c>
      <c r="FM24" s="19">
        <f>SUMPRODUCT(($B$4='[21]Calculator Data Summary'!$B$5:$AG$5)*($B$5='[21]Calculator Data Summary'!$B$6:$AG$6)*($B$6='[21]Calculator Data Summary'!$B$4:$AG$4)*(FM$13='[21]Calculator Data Summary'!$B$7:$AG$7)*($K24='[21]Calculator Data Summary'!$A$8:$A$21)*'[21]Calculator Data Summary'!$B$8:$AG$21)</f>
        <v>0</v>
      </c>
      <c r="FO24" s="12" t="s">
        <v>25</v>
      </c>
      <c r="FP24" s="15">
        <f>SUMPRODUCT(($B$4='[21]Calculator Data Summary'!$B$5:$AG$5)*($B$5='[21]Calculator Data Summary'!$B$6:$AG$6)*($B$6='[21]Calculator Data Summary'!$B$4:$AG$4)*(FP$13='[21]Calculator Data Summary'!$B$7:$AG$7)*($K24='[21]Calculator Data Summary'!$A$8:$A$21)*'[21]Calculator Data Summary'!$B$8:$AG$21)</f>
        <v>0</v>
      </c>
      <c r="FQ24" s="15">
        <f>SUMPRODUCT(($B$4='[21]Calculator Data Summary'!$B$5:$AG$5)*($B$5='[21]Calculator Data Summary'!$B$6:$AG$6)*($B$6='[21]Calculator Data Summary'!$B$4:$AG$4)*(FQ$13='[21]Calculator Data Summary'!$B$7:$AG$7)*($K24='[21]Calculator Data Summary'!$A$8:$A$21)*'[21]Calculator Data Summary'!$B$8:$AG$21)</f>
        <v>0</v>
      </c>
      <c r="FR24" s="19">
        <f>SUMPRODUCT(($B$4='[21]Calculator Data Summary'!$B$5:$AG$5)*($B$5='[21]Calculator Data Summary'!$B$6:$AG$6)*($B$6='[21]Calculator Data Summary'!$B$4:$AG$4)*(FR$13='[21]Calculator Data Summary'!$B$7:$AG$7)*($K24='[21]Calculator Data Summary'!$A$8:$A$21)*'[21]Calculator Data Summary'!$B$8:$AG$21)</f>
        <v>0</v>
      </c>
      <c r="FT24" s="12" t="s">
        <v>25</v>
      </c>
      <c r="FU24" s="15">
        <f>SUMPRODUCT(($B$4='[21]Calculator Data Summary'!$B$5:$AG$5)*($B$5='[21]Calculator Data Summary'!$B$6:$AG$6)*($B$6='[21]Calculator Data Summary'!$B$4:$AG$4)*(FU$13='[21]Calculator Data Summary'!$B$7:$AG$7)*($K24='[21]Calculator Data Summary'!$A$8:$A$21)*'[21]Calculator Data Summary'!$B$8:$AG$21)</f>
        <v>0</v>
      </c>
      <c r="FV24" s="15">
        <f>SUMPRODUCT(($B$4='[21]Calculator Data Summary'!$B$5:$AG$5)*($B$5='[21]Calculator Data Summary'!$B$6:$AG$6)*($B$6='[21]Calculator Data Summary'!$B$4:$AG$4)*(FV$13='[21]Calculator Data Summary'!$B$7:$AG$7)*($K24='[21]Calculator Data Summary'!$A$8:$A$21)*'[21]Calculator Data Summary'!$B$8:$AG$21)</f>
        <v>0</v>
      </c>
      <c r="FW24" s="19">
        <f>SUMPRODUCT(($B$4='[21]Calculator Data Summary'!$B$5:$AG$5)*($B$5='[21]Calculator Data Summary'!$B$6:$AG$6)*($B$6='[21]Calculator Data Summary'!$B$4:$AG$4)*(FW$13='[21]Calculator Data Summary'!$B$7:$AG$7)*($K24='[21]Calculator Data Summary'!$A$8:$A$21)*'[21]Calculator Data Summary'!$B$8:$AG$21)</f>
        <v>0</v>
      </c>
      <c r="FY24" s="12" t="s">
        <v>25</v>
      </c>
      <c r="FZ24" s="15">
        <f>SUMPRODUCT(($B$4='[21]Calculator Data Summary'!$B$5:$AG$5)*($B$5='[21]Calculator Data Summary'!$B$6:$AG$6)*($B$6='[21]Calculator Data Summary'!$B$4:$AG$4)*(FZ$13='[21]Calculator Data Summary'!$B$7:$AG$7)*($K24='[21]Calculator Data Summary'!$A$8:$A$21)*'[21]Calculator Data Summary'!$B$8:$AG$21)</f>
        <v>0</v>
      </c>
      <c r="GA24" s="15">
        <f>SUMPRODUCT(($B$4='[21]Calculator Data Summary'!$B$5:$AG$5)*($B$5='[21]Calculator Data Summary'!$B$6:$AG$6)*($B$6='[21]Calculator Data Summary'!$B$4:$AG$4)*(GA$13='[21]Calculator Data Summary'!$B$7:$AG$7)*($K24='[21]Calculator Data Summary'!$A$8:$A$21)*'[21]Calculator Data Summary'!$B$8:$AG$21)</f>
        <v>0</v>
      </c>
      <c r="GB24" s="19">
        <f>SUMPRODUCT(($B$4='[21]Calculator Data Summary'!$B$5:$AG$5)*($B$5='[21]Calculator Data Summary'!$B$6:$AG$6)*($B$6='[21]Calculator Data Summary'!$B$4:$AG$4)*(GB$13='[21]Calculator Data Summary'!$B$7:$AG$7)*($K24='[21]Calculator Data Summary'!$A$8:$A$21)*'[21]Calculator Data Summary'!$B$8:$AG$21)</f>
        <v>0</v>
      </c>
      <c r="GD24" s="12" t="s">
        <v>25</v>
      </c>
      <c r="GE24" s="15">
        <f>SUMPRODUCT(($B$4='[21]Calculator Data Summary'!$B$5:$AG$5)*($B$5='[21]Calculator Data Summary'!$B$6:$AG$6)*($B$6='[21]Calculator Data Summary'!$B$4:$AG$4)*(GE$13='[21]Calculator Data Summary'!$B$7:$AG$7)*($K24='[21]Calculator Data Summary'!$A$8:$A$21)*'[21]Calculator Data Summary'!$B$8:$AG$21)</f>
        <v>0</v>
      </c>
      <c r="GF24" s="15">
        <f>SUMPRODUCT(($B$4='[21]Calculator Data Summary'!$B$5:$AG$5)*($B$5='[21]Calculator Data Summary'!$B$6:$AG$6)*($B$6='[21]Calculator Data Summary'!$B$4:$AG$4)*(GF$13='[21]Calculator Data Summary'!$B$7:$AG$7)*($K24='[21]Calculator Data Summary'!$A$8:$A$21)*'[21]Calculator Data Summary'!$B$8:$AG$21)</f>
        <v>0</v>
      </c>
      <c r="GG24" s="19">
        <f>SUMPRODUCT(($B$4='[21]Calculator Data Summary'!$B$5:$AG$5)*($B$5='[21]Calculator Data Summary'!$B$6:$AG$6)*($B$6='[21]Calculator Data Summary'!$B$4:$AG$4)*(GG$13='[21]Calculator Data Summary'!$B$7:$AG$7)*($K24='[21]Calculator Data Summary'!$A$8:$A$21)*'[21]Calculator Data Summary'!$B$8:$AG$21)</f>
        <v>0</v>
      </c>
      <c r="GI24" s="12" t="s">
        <v>25</v>
      </c>
      <c r="GJ24" s="15">
        <f>SUMPRODUCT(($B$4='[21]Calculator Data Summary'!$B$5:$AG$5)*($B$5='[21]Calculator Data Summary'!$B$6:$AG$6)*($B$6='[21]Calculator Data Summary'!$B$4:$AG$4)*(GJ$13='[21]Calculator Data Summary'!$B$7:$AG$7)*($K24='[21]Calculator Data Summary'!$A$8:$A$21)*'[21]Calculator Data Summary'!$B$8:$AG$21)</f>
        <v>0</v>
      </c>
      <c r="GK24" s="15">
        <f>SUMPRODUCT(($B$4='[21]Calculator Data Summary'!$B$5:$AG$5)*($B$5='[21]Calculator Data Summary'!$B$6:$AG$6)*($B$6='[21]Calculator Data Summary'!$B$4:$AG$4)*(GK$13='[21]Calculator Data Summary'!$B$7:$AG$7)*($K24='[21]Calculator Data Summary'!$A$8:$A$21)*'[21]Calculator Data Summary'!$B$8:$AG$21)</f>
        <v>0</v>
      </c>
      <c r="GL24" s="19">
        <f>SUMPRODUCT(($B$4='[21]Calculator Data Summary'!$B$5:$AG$5)*($B$5='[21]Calculator Data Summary'!$B$6:$AG$6)*($B$6='[21]Calculator Data Summary'!$B$4:$AG$4)*(GL$13='[21]Calculator Data Summary'!$B$7:$AG$7)*($K24='[21]Calculator Data Summary'!$A$8:$A$21)*'[21]Calculator Data Summary'!$B$8:$AG$21)</f>
        <v>0</v>
      </c>
      <c r="GN24" s="12" t="s">
        <v>25</v>
      </c>
      <c r="GO24" s="15">
        <f>SUMPRODUCT(($B$4='[21]Calculator Data Summary'!$B$5:$AG$5)*($B$5='[21]Calculator Data Summary'!$B$6:$AG$6)*($B$6='[21]Calculator Data Summary'!$B$4:$AG$4)*(GO$13='[21]Calculator Data Summary'!$B$7:$AG$7)*($K24='[21]Calculator Data Summary'!$A$8:$A$21)*'[21]Calculator Data Summary'!$B$8:$AG$21)</f>
        <v>0</v>
      </c>
      <c r="GP24" s="15">
        <f>SUMPRODUCT(($B$4='[21]Calculator Data Summary'!$B$5:$AG$5)*($B$5='[21]Calculator Data Summary'!$B$6:$AG$6)*($B$6='[21]Calculator Data Summary'!$B$4:$AG$4)*(GP$13='[21]Calculator Data Summary'!$B$7:$AG$7)*($K24='[21]Calculator Data Summary'!$A$8:$A$21)*'[21]Calculator Data Summary'!$B$8:$AG$21)</f>
        <v>0</v>
      </c>
      <c r="GQ24" s="19">
        <f>SUMPRODUCT(($B$4='[21]Calculator Data Summary'!$B$5:$AG$5)*($B$5='[21]Calculator Data Summary'!$B$6:$AG$6)*($B$6='[21]Calculator Data Summary'!$B$4:$AG$4)*(GQ$13='[21]Calculator Data Summary'!$B$7:$AG$7)*($K24='[21]Calculator Data Summary'!$A$8:$A$21)*'[21]Calculator Data Summary'!$B$8:$AG$21)</f>
        <v>0</v>
      </c>
      <c r="GS24" s="12" t="s">
        <v>25</v>
      </c>
      <c r="GT24" s="15">
        <f>SUMPRODUCT(($B$4='[21]Calculator Data Summary'!$B$5:$AG$5)*($B$5='[21]Calculator Data Summary'!$B$6:$AG$6)*($B$6='[21]Calculator Data Summary'!$B$4:$AG$4)*(GT$13='[21]Calculator Data Summary'!$B$7:$AG$7)*($K24='[21]Calculator Data Summary'!$A$8:$A$21)*'[21]Calculator Data Summary'!$B$8:$AG$21)</f>
        <v>0</v>
      </c>
      <c r="GU24" s="15">
        <f>SUMPRODUCT(($B$4='[21]Calculator Data Summary'!$B$5:$AG$5)*($B$5='[21]Calculator Data Summary'!$B$6:$AG$6)*($B$6='[21]Calculator Data Summary'!$B$4:$AG$4)*(GU$13='[21]Calculator Data Summary'!$B$7:$AG$7)*($K24='[21]Calculator Data Summary'!$A$8:$A$21)*'[21]Calculator Data Summary'!$B$8:$AG$21)</f>
        <v>0</v>
      </c>
      <c r="GV24" s="19">
        <f>SUMPRODUCT(($B$4='[21]Calculator Data Summary'!$B$5:$AG$5)*($B$5='[21]Calculator Data Summary'!$B$6:$AG$6)*($B$6='[21]Calculator Data Summary'!$B$4:$AG$4)*(GV$13='[21]Calculator Data Summary'!$B$7:$AG$7)*($K24='[21]Calculator Data Summary'!$A$8:$A$21)*'[21]Calculator Data Summary'!$B$8:$AG$21)</f>
        <v>0</v>
      </c>
      <c r="GX24" s="12" t="s">
        <v>25</v>
      </c>
      <c r="GY24" s="15">
        <f>SUMPRODUCT(($B$4='[21]Calculator Data Summary'!$B$5:$AG$5)*($B$5='[21]Calculator Data Summary'!$B$6:$AG$6)*($B$6='[21]Calculator Data Summary'!$B$4:$AG$4)*(GY$13='[21]Calculator Data Summary'!$B$7:$AG$7)*($K24='[21]Calculator Data Summary'!$A$8:$A$21)*'[21]Calculator Data Summary'!$B$8:$AG$21)</f>
        <v>0</v>
      </c>
      <c r="GZ24" s="15">
        <f>SUMPRODUCT(($B$4='[21]Calculator Data Summary'!$B$5:$AG$5)*($B$5='[21]Calculator Data Summary'!$B$6:$AG$6)*($B$6='[21]Calculator Data Summary'!$B$4:$AG$4)*(GZ$13='[21]Calculator Data Summary'!$B$7:$AG$7)*($K24='[21]Calculator Data Summary'!$A$8:$A$21)*'[21]Calculator Data Summary'!$B$8:$AG$21)</f>
        <v>0</v>
      </c>
      <c r="HA24" s="19">
        <f>SUMPRODUCT(($B$4='[21]Calculator Data Summary'!$B$5:$AG$5)*($B$5='[21]Calculator Data Summary'!$B$6:$AG$6)*($B$6='[21]Calculator Data Summary'!$B$4:$AG$4)*(HA$13='[21]Calculator Data Summary'!$B$7:$AG$7)*($K24='[21]Calculator Data Summary'!$A$8:$A$21)*'[21]Calculator Data Summary'!$B$8:$AG$21)</f>
        <v>0</v>
      </c>
      <c r="HC24" s="12" t="s">
        <v>25</v>
      </c>
      <c r="HD24" s="15">
        <f>SUMPRODUCT(($B$4='[21]Calculator Data Summary'!$B$5:$AG$5)*($B$5='[21]Calculator Data Summary'!$B$6:$AG$6)*($B$6='[21]Calculator Data Summary'!$B$4:$AG$4)*(HD$13='[21]Calculator Data Summary'!$B$7:$AG$7)*($K24='[21]Calculator Data Summary'!$A$8:$A$21)*'[21]Calculator Data Summary'!$B$8:$AG$21)</f>
        <v>0</v>
      </c>
      <c r="HE24" s="15">
        <f>SUMPRODUCT(($B$4='[21]Calculator Data Summary'!$B$5:$AG$5)*($B$5='[21]Calculator Data Summary'!$B$6:$AG$6)*($B$6='[21]Calculator Data Summary'!$B$4:$AG$4)*(HE$13='[21]Calculator Data Summary'!$B$7:$AG$7)*($K24='[21]Calculator Data Summary'!$A$8:$A$21)*'[21]Calculator Data Summary'!$B$8:$AG$21)</f>
        <v>0</v>
      </c>
      <c r="HF24" s="19">
        <f>SUMPRODUCT(($B$4='[21]Calculator Data Summary'!$B$5:$AG$5)*($B$5='[21]Calculator Data Summary'!$B$6:$AG$6)*($B$6='[21]Calculator Data Summary'!$B$4:$AG$4)*(HF$13='[21]Calculator Data Summary'!$B$7:$AG$7)*($K24='[21]Calculator Data Summary'!$A$8:$A$21)*'[21]Calculator Data Summary'!$B$8:$AG$21)</f>
        <v>0</v>
      </c>
      <c r="HH24" s="12" t="s">
        <v>25</v>
      </c>
      <c r="HI24" s="15">
        <f>SUMPRODUCT(($B$4='[21]Calculator Data Summary'!$B$5:$AG$5)*($B$5='[21]Calculator Data Summary'!$B$6:$AG$6)*($B$6='[21]Calculator Data Summary'!$B$4:$AG$4)*(HI$13='[21]Calculator Data Summary'!$B$7:$AG$7)*($K24='[21]Calculator Data Summary'!$A$8:$A$21)*'[21]Calculator Data Summary'!$B$8:$AG$21)</f>
        <v>0</v>
      </c>
      <c r="HJ24" s="15">
        <f>SUMPRODUCT(($B$4='[21]Calculator Data Summary'!$B$5:$AG$5)*($B$5='[21]Calculator Data Summary'!$B$6:$AG$6)*($B$6='[21]Calculator Data Summary'!$B$4:$AG$4)*(HJ$13='[21]Calculator Data Summary'!$B$7:$AG$7)*($K24='[21]Calculator Data Summary'!$A$8:$A$21)*'[21]Calculator Data Summary'!$B$8:$AG$21)</f>
        <v>0</v>
      </c>
      <c r="HK24" s="19">
        <f>SUMPRODUCT(($B$4='[21]Calculator Data Summary'!$B$5:$AG$5)*($B$5='[21]Calculator Data Summary'!$B$6:$AG$6)*($B$6='[21]Calculator Data Summary'!$B$4:$AG$4)*(HK$13='[21]Calculator Data Summary'!$B$7:$AG$7)*($K24='[21]Calculator Data Summary'!$A$8:$A$21)*'[21]Calculator Data Summary'!$B$8:$AG$21)</f>
        <v>0</v>
      </c>
      <c r="HM24" s="12" t="s">
        <v>25</v>
      </c>
      <c r="HN24" s="15">
        <f>SUMPRODUCT(($B$4='[21]Calculator Data Summary'!$B$5:$AG$5)*($B$5='[21]Calculator Data Summary'!$B$6:$AG$6)*($B$6='[21]Calculator Data Summary'!$B$4:$AG$4)*(HN$13='[21]Calculator Data Summary'!$B$7:$AG$7)*($K24='[21]Calculator Data Summary'!$A$8:$A$21)*'[21]Calculator Data Summary'!$B$8:$AG$21)</f>
        <v>0</v>
      </c>
      <c r="HO24" s="15">
        <f>SUMPRODUCT(($B$4='[21]Calculator Data Summary'!$B$5:$AG$5)*($B$5='[21]Calculator Data Summary'!$B$6:$AG$6)*($B$6='[21]Calculator Data Summary'!$B$4:$AG$4)*(HO$13='[21]Calculator Data Summary'!$B$7:$AG$7)*($K24='[21]Calculator Data Summary'!$A$8:$A$21)*'[21]Calculator Data Summary'!$B$8:$AG$21)</f>
        <v>0</v>
      </c>
      <c r="HP24" s="19">
        <f>SUMPRODUCT(($B$4='[21]Calculator Data Summary'!$B$5:$AG$5)*($B$5='[21]Calculator Data Summary'!$B$6:$AG$6)*($B$6='[21]Calculator Data Summary'!$B$4:$AG$4)*(HP$13='[21]Calculator Data Summary'!$B$7:$AG$7)*($K24='[21]Calculator Data Summary'!$A$8:$A$21)*'[21]Calculator Data Summary'!$B$8:$AG$21)</f>
        <v>0</v>
      </c>
    </row>
    <row r="25" spans="1:224" x14ac:dyDescent="0.25">
      <c r="A25" s="12" t="s">
        <v>26</v>
      </c>
      <c r="B25" s="15">
        <f t="shared" si="3"/>
        <v>93.5</v>
      </c>
      <c r="C25" s="15">
        <f t="shared" si="2"/>
        <v>97.329999999999984</v>
      </c>
      <c r="D25" s="19">
        <f t="shared" si="2"/>
        <v>100.83</v>
      </c>
      <c r="F25" s="12" t="s">
        <v>26</v>
      </c>
      <c r="G25" s="15">
        <f>SUMPRODUCT(($B$4='[17]Calculator Data Summary'!$B$5:$AG$5)*($B$5='[17]Calculator Data Summary'!$B$6:$AG$6)*($B$6='[17]Calculator Data Summary'!$B$4:$AG$4)*(G$13='[17]Calculator Data Summary'!$B$7:$AG$7)*($K25='[17]Calculator Data Summary'!$A$8:$A$21)*'[17]Calculator Data Summary'!$B$8:$AG$21)</f>
        <v>16.47</v>
      </c>
      <c r="H25" s="15">
        <f>SUMPRODUCT(($B$4='[17]Calculator Data Summary'!$B$5:$AG$5)*($B$5='[17]Calculator Data Summary'!$B$6:$AG$6)*($B$6='[17]Calculator Data Summary'!$B$4:$AG$4)*(H$13='[17]Calculator Data Summary'!$B$7:$AG$7)*($K25='[17]Calculator Data Summary'!$A$8:$A$21)*'[17]Calculator Data Summary'!$B$8:$AG$21)</f>
        <v>17.46</v>
      </c>
      <c r="I25" s="19">
        <f>SUMPRODUCT(($B$4='[17]Calculator Data Summary'!$B$5:$AG$5)*($B$5='[17]Calculator Data Summary'!$B$6:$AG$6)*($B$6='[17]Calculator Data Summary'!$B$4:$AG$4)*(I$13='[17]Calculator Data Summary'!$B$7:$AG$7)*($K25='[17]Calculator Data Summary'!$A$8:$A$21)*'[17]Calculator Data Summary'!$B$8:$AG$21)</f>
        <v>18.409999999999997</v>
      </c>
      <c r="K25" s="12" t="s">
        <v>26</v>
      </c>
      <c r="L25" s="15">
        <f>SUMPRODUCT(($B$4='[18]Calculator Data Summary'!$B$5:$AG$5)*($B$5='[18]Calculator Data Summary'!$B$6:$AG$6)*($B$6='[18]Calculator Data Summary'!$B$4:$AG$4)*(L$13='[18]Calculator Data Summary'!$B$7:$AG$7)*($K25='[18]Calculator Data Summary'!$A$8:$A$21)*'[18]Calculator Data Summary'!$B$8:$AG$21)</f>
        <v>15.600000000000003</v>
      </c>
      <c r="M25" s="15">
        <f>SUMPRODUCT(($B$4='[18]Calculator Data Summary'!$B$5:$AG$5)*($B$5='[18]Calculator Data Summary'!$B$6:$AG$6)*($B$6='[18]Calculator Data Summary'!$B$4:$AG$4)*(M$13='[18]Calculator Data Summary'!$B$7:$AG$7)*($K25='[18]Calculator Data Summary'!$A$8:$A$21)*'[18]Calculator Data Summary'!$B$8:$AG$21)</f>
        <v>16.279999999999998</v>
      </c>
      <c r="N25" s="19">
        <f>SUMPRODUCT(($B$4='[18]Calculator Data Summary'!$B$5:$AG$5)*($B$5='[18]Calculator Data Summary'!$B$6:$AG$6)*($B$6='[18]Calculator Data Summary'!$B$4:$AG$4)*(N$13='[18]Calculator Data Summary'!$B$7:$AG$7)*($K25='[18]Calculator Data Summary'!$A$8:$A$21)*'[18]Calculator Data Summary'!$B$8:$AG$21)</f>
        <v>16.93</v>
      </c>
      <c r="P25" s="12" t="s">
        <v>26</v>
      </c>
      <c r="Q25" s="15">
        <f>SUMPRODUCT(($B$4='[19]Calculator Data Summary'!$B$5:$AG$5)*($B$5='[19]Calculator Data Summary'!$B$6:$AG$6)*($B$6='[19]Calculator Data Summary'!$B$4:$AG$4)*(Q$13='[19]Calculator Data Summary'!$B$7:$AG$7)*($K25='[19]Calculator Data Summary'!$A$8:$A$21)*'[19]Calculator Data Summary'!$B$8:$AG$21)</f>
        <v>34.81</v>
      </c>
      <c r="R25" s="15">
        <f>SUMPRODUCT(($B$4='[19]Calculator Data Summary'!$B$5:$AG$5)*($B$5='[19]Calculator Data Summary'!$B$6:$AG$6)*($B$6='[19]Calculator Data Summary'!$B$4:$AG$4)*(R$13='[19]Calculator Data Summary'!$B$7:$AG$7)*($K25='[19]Calculator Data Summary'!$A$8:$A$21)*'[19]Calculator Data Summary'!$B$8:$AG$21)</f>
        <v>36.15</v>
      </c>
      <c r="S25" s="19">
        <f>SUMPRODUCT(($B$4='[19]Calculator Data Summary'!$B$5:$AG$5)*($B$5='[19]Calculator Data Summary'!$B$6:$AG$6)*($B$6='[19]Calculator Data Summary'!$B$4:$AG$4)*(S$13='[19]Calculator Data Summary'!$B$7:$AG$7)*($K25='[19]Calculator Data Summary'!$A$8:$A$21)*'[19]Calculator Data Summary'!$B$8:$AG$21)</f>
        <v>37.43</v>
      </c>
      <c r="U25" s="12" t="s">
        <v>26</v>
      </c>
      <c r="V25" s="15">
        <f>SUMPRODUCT(($B$4='[20]Calculator Data Summary'!$B$5:$AG$5)*($B$5='[20]Calculator Data Summary'!$B$6:$AG$6)*($B$6='[20]Calculator Data Summary'!$B$4:$AG$4)*(V$13='[20]Calculator Data Summary'!$B$7:$AG$7)*($K25='[20]Calculator Data Summary'!$A$8:$A$21)*'[20]Calculator Data Summary'!$B$8:$AG$21)</f>
        <v>26.62</v>
      </c>
      <c r="W25" s="15">
        <f>SUMPRODUCT(($B$4='[20]Calculator Data Summary'!$B$5:$AG$5)*($B$5='[20]Calculator Data Summary'!$B$6:$AG$6)*($B$6='[20]Calculator Data Summary'!$B$4:$AG$4)*(W$13='[20]Calculator Data Summary'!$B$7:$AG$7)*($K25='[20]Calculator Data Summary'!$A$8:$A$21)*'[20]Calculator Data Summary'!$B$8:$AG$21)</f>
        <v>27.44</v>
      </c>
      <c r="X25" s="19">
        <f>SUMPRODUCT(($B$4='[20]Calculator Data Summary'!$B$5:$AG$5)*($B$5='[20]Calculator Data Summary'!$B$6:$AG$6)*($B$6='[20]Calculator Data Summary'!$B$4:$AG$4)*(X$13='[20]Calculator Data Summary'!$B$7:$AG$7)*($K25='[20]Calculator Data Summary'!$A$8:$A$21)*'[20]Calculator Data Summary'!$B$8:$AG$21)</f>
        <v>28.06</v>
      </c>
      <c r="Z25" s="12" t="s">
        <v>26</v>
      </c>
      <c r="AA25" s="15">
        <f>SUMPRODUCT(($B$4='[21]Calculator Data Summary'!$B$5:$AG$5)*($B$5='[21]Calculator Data Summary'!$B$6:$AG$6)*($B$6='[21]Calculator Data Summary'!$B$4:$AG$4)*(AA$13='[21]Calculator Data Summary'!$B$7:$AG$7)*($K25='[21]Calculator Data Summary'!$A$8:$A$21)*'[21]Calculator Data Summary'!$B$8:$AG$21)</f>
        <v>0</v>
      </c>
      <c r="AB25" s="15">
        <f>SUMPRODUCT(($B$4='[21]Calculator Data Summary'!$B$5:$AG$5)*($B$5='[21]Calculator Data Summary'!$B$6:$AG$6)*($B$6='[21]Calculator Data Summary'!$B$4:$AG$4)*(AB$13='[21]Calculator Data Summary'!$B$7:$AG$7)*($K25='[21]Calculator Data Summary'!$A$8:$A$21)*'[21]Calculator Data Summary'!$B$8:$AG$21)</f>
        <v>0</v>
      </c>
      <c r="AC25" s="19">
        <f>SUMPRODUCT(($B$4='[21]Calculator Data Summary'!$B$5:$AG$5)*($B$5='[21]Calculator Data Summary'!$B$6:$AG$6)*($B$6='[21]Calculator Data Summary'!$B$4:$AG$4)*(AC$13='[21]Calculator Data Summary'!$B$7:$AG$7)*($K25='[21]Calculator Data Summary'!$A$8:$A$21)*'[21]Calculator Data Summary'!$B$8:$AG$21)</f>
        <v>0</v>
      </c>
      <c r="AE25" s="12" t="s">
        <v>26</v>
      </c>
      <c r="AF25" s="15">
        <f>SUMPRODUCT(($B$4='[21]Calculator Data Summary'!$B$5:$AG$5)*($B$5='[21]Calculator Data Summary'!$B$6:$AG$6)*($B$6='[21]Calculator Data Summary'!$B$4:$AG$4)*(AF$13='[21]Calculator Data Summary'!$B$7:$AG$7)*($K25='[21]Calculator Data Summary'!$A$8:$A$21)*'[21]Calculator Data Summary'!$B$8:$AG$21)</f>
        <v>0</v>
      </c>
      <c r="AG25" s="15">
        <f>SUMPRODUCT(($B$4='[21]Calculator Data Summary'!$B$5:$AG$5)*($B$5='[21]Calculator Data Summary'!$B$6:$AG$6)*($B$6='[21]Calculator Data Summary'!$B$4:$AG$4)*(AG$13='[21]Calculator Data Summary'!$B$7:$AG$7)*($K25='[21]Calculator Data Summary'!$A$8:$A$21)*'[21]Calculator Data Summary'!$B$8:$AG$21)</f>
        <v>0</v>
      </c>
      <c r="AH25" s="19">
        <f>SUMPRODUCT(($B$4='[21]Calculator Data Summary'!$B$5:$AG$5)*($B$5='[21]Calculator Data Summary'!$B$6:$AG$6)*($B$6='[21]Calculator Data Summary'!$B$4:$AG$4)*(AH$13='[21]Calculator Data Summary'!$B$7:$AG$7)*($K25='[21]Calculator Data Summary'!$A$8:$A$21)*'[21]Calculator Data Summary'!$B$8:$AG$21)</f>
        <v>0</v>
      </c>
      <c r="AJ25" s="12" t="s">
        <v>26</v>
      </c>
      <c r="AK25" s="15">
        <f>SUMPRODUCT(($B$4='[21]Calculator Data Summary'!$B$5:$AG$5)*($B$5='[21]Calculator Data Summary'!$B$6:$AG$6)*($B$6='[21]Calculator Data Summary'!$B$4:$AG$4)*(AK$13='[21]Calculator Data Summary'!$B$7:$AG$7)*($K25='[21]Calculator Data Summary'!$A$8:$A$21)*'[21]Calculator Data Summary'!$B$8:$AG$21)</f>
        <v>0</v>
      </c>
      <c r="AL25" s="15">
        <f>SUMPRODUCT(($B$4='[21]Calculator Data Summary'!$B$5:$AG$5)*($B$5='[21]Calculator Data Summary'!$B$6:$AG$6)*($B$6='[21]Calculator Data Summary'!$B$4:$AG$4)*(AL$13='[21]Calculator Data Summary'!$B$7:$AG$7)*($K25='[21]Calculator Data Summary'!$A$8:$A$21)*'[21]Calculator Data Summary'!$B$8:$AG$21)</f>
        <v>0</v>
      </c>
      <c r="AM25" s="19">
        <f>SUMPRODUCT(($B$4='[21]Calculator Data Summary'!$B$5:$AG$5)*($B$5='[21]Calculator Data Summary'!$B$6:$AG$6)*($B$6='[21]Calculator Data Summary'!$B$4:$AG$4)*(AM$13='[21]Calculator Data Summary'!$B$7:$AG$7)*($K25='[21]Calculator Data Summary'!$A$8:$A$21)*'[21]Calculator Data Summary'!$B$8:$AG$21)</f>
        <v>0</v>
      </c>
      <c r="AO25" s="12" t="s">
        <v>26</v>
      </c>
      <c r="AP25" s="15">
        <f>SUMPRODUCT(($B$4='[21]Calculator Data Summary'!$B$5:$AG$5)*($B$5='[21]Calculator Data Summary'!$B$6:$AG$6)*($B$6='[21]Calculator Data Summary'!$B$4:$AG$4)*(AP$13='[21]Calculator Data Summary'!$B$7:$AG$7)*($K25='[21]Calculator Data Summary'!$A$8:$A$21)*'[21]Calculator Data Summary'!$B$8:$AG$21)</f>
        <v>0</v>
      </c>
      <c r="AQ25" s="15">
        <f>SUMPRODUCT(($B$4='[21]Calculator Data Summary'!$B$5:$AG$5)*($B$5='[21]Calculator Data Summary'!$B$6:$AG$6)*($B$6='[21]Calculator Data Summary'!$B$4:$AG$4)*(AQ$13='[21]Calculator Data Summary'!$B$7:$AG$7)*($K25='[21]Calculator Data Summary'!$A$8:$A$21)*'[21]Calculator Data Summary'!$B$8:$AG$21)</f>
        <v>0</v>
      </c>
      <c r="AR25" s="19">
        <f>SUMPRODUCT(($B$4='[21]Calculator Data Summary'!$B$5:$AG$5)*($B$5='[21]Calculator Data Summary'!$B$6:$AG$6)*($B$6='[21]Calculator Data Summary'!$B$4:$AG$4)*(AR$13='[21]Calculator Data Summary'!$B$7:$AG$7)*($K25='[21]Calculator Data Summary'!$A$8:$A$21)*'[21]Calculator Data Summary'!$B$8:$AG$21)</f>
        <v>0</v>
      </c>
      <c r="AT25" s="12" t="s">
        <v>26</v>
      </c>
      <c r="AU25" s="15">
        <f>SUMPRODUCT(($B$4='[21]Calculator Data Summary'!$B$5:$AG$5)*($B$5='[21]Calculator Data Summary'!$B$6:$AG$6)*($B$6='[21]Calculator Data Summary'!$B$4:$AG$4)*(AU$13='[21]Calculator Data Summary'!$B$7:$AG$7)*($K25='[21]Calculator Data Summary'!$A$8:$A$21)*'[21]Calculator Data Summary'!$B$8:$AG$21)</f>
        <v>0</v>
      </c>
      <c r="AV25" s="15">
        <f>SUMPRODUCT(($B$4='[21]Calculator Data Summary'!$B$5:$AG$5)*($B$5='[21]Calculator Data Summary'!$B$6:$AG$6)*($B$6='[21]Calculator Data Summary'!$B$4:$AG$4)*(AV$13='[21]Calculator Data Summary'!$B$7:$AG$7)*($K25='[21]Calculator Data Summary'!$A$8:$A$21)*'[21]Calculator Data Summary'!$B$8:$AG$21)</f>
        <v>0</v>
      </c>
      <c r="AW25" s="19">
        <f>SUMPRODUCT(($B$4='[21]Calculator Data Summary'!$B$5:$AG$5)*($B$5='[21]Calculator Data Summary'!$B$6:$AG$6)*($B$6='[21]Calculator Data Summary'!$B$4:$AG$4)*(AW$13='[21]Calculator Data Summary'!$B$7:$AG$7)*($K25='[21]Calculator Data Summary'!$A$8:$A$21)*'[21]Calculator Data Summary'!$B$8:$AG$21)</f>
        <v>0</v>
      </c>
      <c r="AY25" s="12" t="s">
        <v>26</v>
      </c>
      <c r="AZ25" s="15">
        <f>SUMPRODUCT(($B$4='[21]Calculator Data Summary'!$B$5:$AG$5)*($B$5='[21]Calculator Data Summary'!$B$6:$AG$6)*($B$6='[21]Calculator Data Summary'!$B$4:$AG$4)*(AZ$13='[21]Calculator Data Summary'!$B$7:$AG$7)*($K25='[21]Calculator Data Summary'!$A$8:$A$21)*'[21]Calculator Data Summary'!$B$8:$AG$21)</f>
        <v>0</v>
      </c>
      <c r="BA25" s="15">
        <f>SUMPRODUCT(($B$4='[21]Calculator Data Summary'!$B$5:$AG$5)*($B$5='[21]Calculator Data Summary'!$B$6:$AG$6)*($B$6='[21]Calculator Data Summary'!$B$4:$AG$4)*(BA$13='[21]Calculator Data Summary'!$B$7:$AG$7)*($K25='[21]Calculator Data Summary'!$A$8:$A$21)*'[21]Calculator Data Summary'!$B$8:$AG$21)</f>
        <v>0</v>
      </c>
      <c r="BB25" s="19">
        <f>SUMPRODUCT(($B$4='[21]Calculator Data Summary'!$B$5:$AG$5)*($B$5='[21]Calculator Data Summary'!$B$6:$AG$6)*($B$6='[21]Calculator Data Summary'!$B$4:$AG$4)*(BB$13='[21]Calculator Data Summary'!$B$7:$AG$7)*($K25='[21]Calculator Data Summary'!$A$8:$A$21)*'[21]Calculator Data Summary'!$B$8:$AG$21)</f>
        <v>0</v>
      </c>
      <c r="BD25" s="12" t="s">
        <v>26</v>
      </c>
      <c r="BE25" s="15">
        <f>SUMPRODUCT(($B$4='[21]Calculator Data Summary'!$B$5:$AG$5)*($B$5='[21]Calculator Data Summary'!$B$6:$AG$6)*($B$6='[21]Calculator Data Summary'!$B$4:$AG$4)*(BE$13='[21]Calculator Data Summary'!$B$7:$AG$7)*($K25='[21]Calculator Data Summary'!$A$8:$A$21)*'[21]Calculator Data Summary'!$B$8:$AG$21)</f>
        <v>0</v>
      </c>
      <c r="BF25" s="15">
        <f>SUMPRODUCT(($B$4='[21]Calculator Data Summary'!$B$5:$AG$5)*($B$5='[21]Calculator Data Summary'!$B$6:$AG$6)*($B$6='[21]Calculator Data Summary'!$B$4:$AG$4)*(BF$13='[21]Calculator Data Summary'!$B$7:$AG$7)*($K25='[21]Calculator Data Summary'!$A$8:$A$21)*'[21]Calculator Data Summary'!$B$8:$AG$21)</f>
        <v>0</v>
      </c>
      <c r="BG25" s="19">
        <f>SUMPRODUCT(($B$4='[21]Calculator Data Summary'!$B$5:$AG$5)*($B$5='[21]Calculator Data Summary'!$B$6:$AG$6)*($B$6='[21]Calculator Data Summary'!$B$4:$AG$4)*(BG$13='[21]Calculator Data Summary'!$B$7:$AG$7)*($K25='[21]Calculator Data Summary'!$A$8:$A$21)*'[21]Calculator Data Summary'!$B$8:$AG$21)</f>
        <v>0</v>
      </c>
      <c r="BI25" s="12" t="s">
        <v>26</v>
      </c>
      <c r="BJ25" s="15">
        <f>SUMPRODUCT(($B$4='[21]Calculator Data Summary'!$B$5:$AG$5)*($B$5='[21]Calculator Data Summary'!$B$6:$AG$6)*($B$6='[21]Calculator Data Summary'!$B$4:$AG$4)*(BJ$13='[21]Calculator Data Summary'!$B$7:$AG$7)*($K25='[21]Calculator Data Summary'!$A$8:$A$21)*'[21]Calculator Data Summary'!$B$8:$AG$21)</f>
        <v>0</v>
      </c>
      <c r="BK25" s="15">
        <f>SUMPRODUCT(($B$4='[21]Calculator Data Summary'!$B$5:$AG$5)*($B$5='[21]Calculator Data Summary'!$B$6:$AG$6)*($B$6='[21]Calculator Data Summary'!$B$4:$AG$4)*(BK$13='[21]Calculator Data Summary'!$B$7:$AG$7)*($K25='[21]Calculator Data Summary'!$A$8:$A$21)*'[21]Calculator Data Summary'!$B$8:$AG$21)</f>
        <v>0</v>
      </c>
      <c r="BL25" s="19">
        <f>SUMPRODUCT(($B$4='[21]Calculator Data Summary'!$B$5:$AG$5)*($B$5='[21]Calculator Data Summary'!$B$6:$AG$6)*($B$6='[21]Calculator Data Summary'!$B$4:$AG$4)*(BL$13='[21]Calculator Data Summary'!$B$7:$AG$7)*($K25='[21]Calculator Data Summary'!$A$8:$A$21)*'[21]Calculator Data Summary'!$B$8:$AG$21)</f>
        <v>0</v>
      </c>
      <c r="BN25" s="12" t="s">
        <v>26</v>
      </c>
      <c r="BO25" s="15">
        <f>SUMPRODUCT(($B$4='[21]Calculator Data Summary'!$B$5:$AG$5)*($B$5='[21]Calculator Data Summary'!$B$6:$AG$6)*($B$6='[21]Calculator Data Summary'!$B$4:$AG$4)*(BO$13='[21]Calculator Data Summary'!$B$7:$AG$7)*($K25='[21]Calculator Data Summary'!$A$8:$A$21)*'[21]Calculator Data Summary'!$B$8:$AG$21)</f>
        <v>0</v>
      </c>
      <c r="BP25" s="15">
        <f>SUMPRODUCT(($B$4='[21]Calculator Data Summary'!$B$5:$AG$5)*($B$5='[21]Calculator Data Summary'!$B$6:$AG$6)*($B$6='[21]Calculator Data Summary'!$B$4:$AG$4)*(BP$13='[21]Calculator Data Summary'!$B$7:$AG$7)*($K25='[21]Calculator Data Summary'!$A$8:$A$21)*'[21]Calculator Data Summary'!$B$8:$AG$21)</f>
        <v>0</v>
      </c>
      <c r="BQ25" s="19">
        <f>SUMPRODUCT(($B$4='[21]Calculator Data Summary'!$B$5:$AG$5)*($B$5='[21]Calculator Data Summary'!$B$6:$AG$6)*($B$6='[21]Calculator Data Summary'!$B$4:$AG$4)*(BQ$13='[21]Calculator Data Summary'!$B$7:$AG$7)*($K25='[21]Calculator Data Summary'!$A$8:$A$21)*'[21]Calculator Data Summary'!$B$8:$AG$21)</f>
        <v>0</v>
      </c>
      <c r="BS25" s="12" t="s">
        <v>26</v>
      </c>
      <c r="BT25" s="15">
        <f>SUMPRODUCT(($B$4='[21]Calculator Data Summary'!$B$5:$AG$5)*($B$5='[21]Calculator Data Summary'!$B$6:$AG$6)*($B$6='[21]Calculator Data Summary'!$B$4:$AG$4)*(BT$13='[21]Calculator Data Summary'!$B$7:$AG$7)*($K25='[21]Calculator Data Summary'!$A$8:$A$21)*'[21]Calculator Data Summary'!$B$8:$AG$21)</f>
        <v>0</v>
      </c>
      <c r="BU25" s="15">
        <f>SUMPRODUCT(($B$4='[21]Calculator Data Summary'!$B$5:$AG$5)*($B$5='[21]Calculator Data Summary'!$B$6:$AG$6)*($B$6='[21]Calculator Data Summary'!$B$4:$AG$4)*(BU$13='[21]Calculator Data Summary'!$B$7:$AG$7)*($K25='[21]Calculator Data Summary'!$A$8:$A$21)*'[21]Calculator Data Summary'!$B$8:$AG$21)</f>
        <v>0</v>
      </c>
      <c r="BV25" s="19">
        <f>SUMPRODUCT(($B$4='[21]Calculator Data Summary'!$B$5:$AG$5)*($B$5='[21]Calculator Data Summary'!$B$6:$AG$6)*($B$6='[21]Calculator Data Summary'!$B$4:$AG$4)*(BV$13='[21]Calculator Data Summary'!$B$7:$AG$7)*($K25='[21]Calculator Data Summary'!$A$8:$A$21)*'[21]Calculator Data Summary'!$B$8:$AG$21)</f>
        <v>0</v>
      </c>
      <c r="BX25" s="12" t="s">
        <v>26</v>
      </c>
      <c r="BY25" s="15">
        <f>SUMPRODUCT(($B$4='[21]Calculator Data Summary'!$B$5:$AG$5)*($B$5='[21]Calculator Data Summary'!$B$6:$AG$6)*($B$6='[21]Calculator Data Summary'!$B$4:$AG$4)*(BY$13='[21]Calculator Data Summary'!$B$7:$AG$7)*($K25='[21]Calculator Data Summary'!$A$8:$A$21)*'[21]Calculator Data Summary'!$B$8:$AG$21)</f>
        <v>0</v>
      </c>
      <c r="BZ25" s="15">
        <f>SUMPRODUCT(($B$4='[21]Calculator Data Summary'!$B$5:$AG$5)*($B$5='[21]Calculator Data Summary'!$B$6:$AG$6)*($B$6='[21]Calculator Data Summary'!$B$4:$AG$4)*(BZ$13='[21]Calculator Data Summary'!$B$7:$AG$7)*($K25='[21]Calculator Data Summary'!$A$8:$A$21)*'[21]Calculator Data Summary'!$B$8:$AG$21)</f>
        <v>0</v>
      </c>
      <c r="CA25" s="19">
        <f>SUMPRODUCT(($B$4='[21]Calculator Data Summary'!$B$5:$AG$5)*($B$5='[21]Calculator Data Summary'!$B$6:$AG$6)*($B$6='[21]Calculator Data Summary'!$B$4:$AG$4)*(CA$13='[21]Calculator Data Summary'!$B$7:$AG$7)*($K25='[21]Calculator Data Summary'!$A$8:$A$21)*'[21]Calculator Data Summary'!$B$8:$AG$21)</f>
        <v>0</v>
      </c>
      <c r="CC25" s="12" t="s">
        <v>26</v>
      </c>
      <c r="CD25" s="15">
        <f>SUMPRODUCT(($B$4='[21]Calculator Data Summary'!$B$5:$AG$5)*($B$5='[21]Calculator Data Summary'!$B$6:$AG$6)*($B$6='[21]Calculator Data Summary'!$B$4:$AG$4)*(CD$13='[21]Calculator Data Summary'!$B$7:$AG$7)*($K25='[21]Calculator Data Summary'!$A$8:$A$21)*'[21]Calculator Data Summary'!$B$8:$AG$21)</f>
        <v>0</v>
      </c>
      <c r="CE25" s="15">
        <f>SUMPRODUCT(($B$4='[21]Calculator Data Summary'!$B$5:$AG$5)*($B$5='[21]Calculator Data Summary'!$B$6:$AG$6)*($B$6='[21]Calculator Data Summary'!$B$4:$AG$4)*(CE$13='[21]Calculator Data Summary'!$B$7:$AG$7)*($K25='[21]Calculator Data Summary'!$A$8:$A$21)*'[21]Calculator Data Summary'!$B$8:$AG$21)</f>
        <v>0</v>
      </c>
      <c r="CF25" s="19">
        <f>SUMPRODUCT(($B$4='[21]Calculator Data Summary'!$B$5:$AG$5)*($B$5='[21]Calculator Data Summary'!$B$6:$AG$6)*($B$6='[21]Calculator Data Summary'!$B$4:$AG$4)*(CF$13='[21]Calculator Data Summary'!$B$7:$AG$7)*($K25='[21]Calculator Data Summary'!$A$8:$A$21)*'[21]Calculator Data Summary'!$B$8:$AG$21)</f>
        <v>0</v>
      </c>
      <c r="CH25" s="12" t="s">
        <v>26</v>
      </c>
      <c r="CI25" s="15">
        <f>SUMPRODUCT(($B$4='[21]Calculator Data Summary'!$B$5:$AG$5)*($B$5='[21]Calculator Data Summary'!$B$6:$AG$6)*($B$6='[21]Calculator Data Summary'!$B$4:$AG$4)*(CI$13='[21]Calculator Data Summary'!$B$7:$AG$7)*($K25='[21]Calculator Data Summary'!$A$8:$A$21)*'[21]Calculator Data Summary'!$B$8:$AG$21)</f>
        <v>0</v>
      </c>
      <c r="CJ25" s="15">
        <f>SUMPRODUCT(($B$4='[21]Calculator Data Summary'!$B$5:$AG$5)*($B$5='[21]Calculator Data Summary'!$B$6:$AG$6)*($B$6='[21]Calculator Data Summary'!$B$4:$AG$4)*(CJ$13='[21]Calculator Data Summary'!$B$7:$AG$7)*($K25='[21]Calculator Data Summary'!$A$8:$A$21)*'[21]Calculator Data Summary'!$B$8:$AG$21)</f>
        <v>0</v>
      </c>
      <c r="CK25" s="19">
        <f>SUMPRODUCT(($B$4='[21]Calculator Data Summary'!$B$5:$AG$5)*($B$5='[21]Calculator Data Summary'!$B$6:$AG$6)*($B$6='[21]Calculator Data Summary'!$B$4:$AG$4)*(CK$13='[21]Calculator Data Summary'!$B$7:$AG$7)*($K25='[21]Calculator Data Summary'!$A$8:$A$21)*'[21]Calculator Data Summary'!$B$8:$AG$21)</f>
        <v>0</v>
      </c>
      <c r="CM25" s="12" t="s">
        <v>26</v>
      </c>
      <c r="CN25" s="15">
        <f>SUMPRODUCT(($B$4='[21]Calculator Data Summary'!$B$5:$AG$5)*($B$5='[21]Calculator Data Summary'!$B$6:$AG$6)*($B$6='[21]Calculator Data Summary'!$B$4:$AG$4)*(CN$13='[21]Calculator Data Summary'!$B$7:$AG$7)*($K25='[21]Calculator Data Summary'!$A$8:$A$21)*'[21]Calculator Data Summary'!$B$8:$AG$21)</f>
        <v>0</v>
      </c>
      <c r="CO25" s="15">
        <f>SUMPRODUCT(($B$4='[21]Calculator Data Summary'!$B$5:$AG$5)*($B$5='[21]Calculator Data Summary'!$B$6:$AG$6)*($B$6='[21]Calculator Data Summary'!$B$4:$AG$4)*(CO$13='[21]Calculator Data Summary'!$B$7:$AG$7)*($K25='[21]Calculator Data Summary'!$A$8:$A$21)*'[21]Calculator Data Summary'!$B$8:$AG$21)</f>
        <v>0</v>
      </c>
      <c r="CP25" s="19">
        <f>SUMPRODUCT(($B$4='[21]Calculator Data Summary'!$B$5:$AG$5)*($B$5='[21]Calculator Data Summary'!$B$6:$AG$6)*($B$6='[21]Calculator Data Summary'!$B$4:$AG$4)*(CP$13='[21]Calculator Data Summary'!$B$7:$AG$7)*($K25='[21]Calculator Data Summary'!$A$8:$A$21)*'[21]Calculator Data Summary'!$B$8:$AG$21)</f>
        <v>0</v>
      </c>
      <c r="CR25" s="12" t="s">
        <v>26</v>
      </c>
      <c r="CS25" s="15">
        <f>SUMPRODUCT(($B$4='[21]Calculator Data Summary'!$B$5:$AG$5)*($B$5='[21]Calculator Data Summary'!$B$6:$AG$6)*($B$6='[21]Calculator Data Summary'!$B$4:$AG$4)*(CS$13='[21]Calculator Data Summary'!$B$7:$AG$7)*($K25='[21]Calculator Data Summary'!$A$8:$A$21)*'[21]Calculator Data Summary'!$B$8:$AG$21)</f>
        <v>0</v>
      </c>
      <c r="CT25" s="15">
        <f>SUMPRODUCT(($B$4='[21]Calculator Data Summary'!$B$5:$AG$5)*($B$5='[21]Calculator Data Summary'!$B$6:$AG$6)*($B$6='[21]Calculator Data Summary'!$B$4:$AG$4)*(CT$13='[21]Calculator Data Summary'!$B$7:$AG$7)*($K25='[21]Calculator Data Summary'!$A$8:$A$21)*'[21]Calculator Data Summary'!$B$8:$AG$21)</f>
        <v>0</v>
      </c>
      <c r="CU25" s="19">
        <f>SUMPRODUCT(($B$4='[21]Calculator Data Summary'!$B$5:$AG$5)*($B$5='[21]Calculator Data Summary'!$B$6:$AG$6)*($B$6='[21]Calculator Data Summary'!$B$4:$AG$4)*(CU$13='[21]Calculator Data Summary'!$B$7:$AG$7)*($K25='[21]Calculator Data Summary'!$A$8:$A$21)*'[21]Calculator Data Summary'!$B$8:$AG$21)</f>
        <v>0</v>
      </c>
      <c r="CW25" s="12" t="s">
        <v>26</v>
      </c>
      <c r="CX25" s="15">
        <f>SUMPRODUCT(($B$4='[21]Calculator Data Summary'!$B$5:$AG$5)*($B$5='[21]Calculator Data Summary'!$B$6:$AG$6)*($B$6='[21]Calculator Data Summary'!$B$4:$AG$4)*(CX$13='[21]Calculator Data Summary'!$B$7:$AG$7)*($K25='[21]Calculator Data Summary'!$A$8:$A$21)*'[21]Calculator Data Summary'!$B$8:$AG$21)</f>
        <v>0</v>
      </c>
      <c r="CY25" s="15">
        <f>SUMPRODUCT(($B$4='[21]Calculator Data Summary'!$B$5:$AG$5)*($B$5='[21]Calculator Data Summary'!$B$6:$AG$6)*($B$6='[21]Calculator Data Summary'!$B$4:$AG$4)*(CY$13='[21]Calculator Data Summary'!$B$7:$AG$7)*($K25='[21]Calculator Data Summary'!$A$8:$A$21)*'[21]Calculator Data Summary'!$B$8:$AG$21)</f>
        <v>0</v>
      </c>
      <c r="CZ25" s="19">
        <f>SUMPRODUCT(($B$4='[21]Calculator Data Summary'!$B$5:$AG$5)*($B$5='[21]Calculator Data Summary'!$B$6:$AG$6)*($B$6='[21]Calculator Data Summary'!$B$4:$AG$4)*(CZ$13='[21]Calculator Data Summary'!$B$7:$AG$7)*($K25='[21]Calculator Data Summary'!$A$8:$A$21)*'[21]Calculator Data Summary'!$B$8:$AG$21)</f>
        <v>0</v>
      </c>
      <c r="DB25" s="12" t="s">
        <v>26</v>
      </c>
      <c r="DC25" s="15">
        <f>SUMPRODUCT(($B$4='[21]Calculator Data Summary'!$B$5:$AG$5)*($B$5='[21]Calculator Data Summary'!$B$6:$AG$6)*($B$6='[21]Calculator Data Summary'!$B$4:$AG$4)*(DC$13='[21]Calculator Data Summary'!$B$7:$AG$7)*($K25='[21]Calculator Data Summary'!$A$8:$A$21)*'[21]Calculator Data Summary'!$B$8:$AG$21)</f>
        <v>0</v>
      </c>
      <c r="DD25" s="15">
        <f>SUMPRODUCT(($B$4='[21]Calculator Data Summary'!$B$5:$AG$5)*($B$5='[21]Calculator Data Summary'!$B$6:$AG$6)*($B$6='[21]Calculator Data Summary'!$B$4:$AG$4)*(DD$13='[21]Calculator Data Summary'!$B$7:$AG$7)*($K25='[21]Calculator Data Summary'!$A$8:$A$21)*'[21]Calculator Data Summary'!$B$8:$AG$21)</f>
        <v>0</v>
      </c>
      <c r="DE25" s="19">
        <f>SUMPRODUCT(($B$4='[21]Calculator Data Summary'!$B$5:$AG$5)*($B$5='[21]Calculator Data Summary'!$B$6:$AG$6)*($B$6='[21]Calculator Data Summary'!$B$4:$AG$4)*(DE$13='[21]Calculator Data Summary'!$B$7:$AG$7)*($K25='[21]Calculator Data Summary'!$A$8:$A$21)*'[21]Calculator Data Summary'!$B$8:$AG$21)</f>
        <v>0</v>
      </c>
      <c r="DG25" s="12" t="s">
        <v>26</v>
      </c>
      <c r="DH25" s="15">
        <f>SUMPRODUCT(($B$4='[21]Calculator Data Summary'!$B$5:$AG$5)*($B$5='[21]Calculator Data Summary'!$B$6:$AG$6)*($B$6='[21]Calculator Data Summary'!$B$4:$AG$4)*(DH$13='[21]Calculator Data Summary'!$B$7:$AG$7)*($K25='[21]Calculator Data Summary'!$A$8:$A$21)*'[21]Calculator Data Summary'!$B$8:$AG$21)</f>
        <v>0</v>
      </c>
      <c r="DI25" s="15">
        <f>SUMPRODUCT(($B$4='[21]Calculator Data Summary'!$B$5:$AG$5)*($B$5='[21]Calculator Data Summary'!$B$6:$AG$6)*($B$6='[21]Calculator Data Summary'!$B$4:$AG$4)*(DI$13='[21]Calculator Data Summary'!$B$7:$AG$7)*($K25='[21]Calculator Data Summary'!$A$8:$A$21)*'[21]Calculator Data Summary'!$B$8:$AG$21)</f>
        <v>0</v>
      </c>
      <c r="DJ25" s="19">
        <f>SUMPRODUCT(($B$4='[21]Calculator Data Summary'!$B$5:$AG$5)*($B$5='[21]Calculator Data Summary'!$B$6:$AG$6)*($B$6='[21]Calculator Data Summary'!$B$4:$AG$4)*(DJ$13='[21]Calculator Data Summary'!$B$7:$AG$7)*($K25='[21]Calculator Data Summary'!$A$8:$A$21)*'[21]Calculator Data Summary'!$B$8:$AG$21)</f>
        <v>0</v>
      </c>
      <c r="DL25" s="12" t="s">
        <v>26</v>
      </c>
      <c r="DM25" s="15">
        <f>SUMPRODUCT(($B$4='[21]Calculator Data Summary'!$B$5:$AG$5)*($B$5='[21]Calculator Data Summary'!$B$6:$AG$6)*($B$6='[21]Calculator Data Summary'!$B$4:$AG$4)*(DM$13='[21]Calculator Data Summary'!$B$7:$AG$7)*($K25='[21]Calculator Data Summary'!$A$8:$A$21)*'[21]Calculator Data Summary'!$B$8:$AG$21)</f>
        <v>0</v>
      </c>
      <c r="DN25" s="15">
        <f>SUMPRODUCT(($B$4='[21]Calculator Data Summary'!$B$5:$AG$5)*($B$5='[21]Calculator Data Summary'!$B$6:$AG$6)*($B$6='[21]Calculator Data Summary'!$B$4:$AG$4)*(DN$13='[21]Calculator Data Summary'!$B$7:$AG$7)*($K25='[21]Calculator Data Summary'!$A$8:$A$21)*'[21]Calculator Data Summary'!$B$8:$AG$21)</f>
        <v>0</v>
      </c>
      <c r="DO25" s="19">
        <f>SUMPRODUCT(($B$4='[21]Calculator Data Summary'!$B$5:$AG$5)*($B$5='[21]Calculator Data Summary'!$B$6:$AG$6)*($B$6='[21]Calculator Data Summary'!$B$4:$AG$4)*(DO$13='[21]Calculator Data Summary'!$B$7:$AG$7)*($K25='[21]Calculator Data Summary'!$A$8:$A$21)*'[21]Calculator Data Summary'!$B$8:$AG$21)</f>
        <v>0</v>
      </c>
      <c r="DQ25" s="12" t="s">
        <v>26</v>
      </c>
      <c r="DR25" s="15">
        <f>SUMPRODUCT(($B$4='[21]Calculator Data Summary'!$B$5:$AG$5)*($B$5='[21]Calculator Data Summary'!$B$6:$AG$6)*($B$6='[21]Calculator Data Summary'!$B$4:$AG$4)*(DR$13='[21]Calculator Data Summary'!$B$7:$AG$7)*($K25='[21]Calculator Data Summary'!$A$8:$A$21)*'[21]Calculator Data Summary'!$B$8:$AG$21)</f>
        <v>0</v>
      </c>
      <c r="DS25" s="15">
        <f>SUMPRODUCT(($B$4='[21]Calculator Data Summary'!$B$5:$AG$5)*($B$5='[21]Calculator Data Summary'!$B$6:$AG$6)*($B$6='[21]Calculator Data Summary'!$B$4:$AG$4)*(DS$13='[21]Calculator Data Summary'!$B$7:$AG$7)*($K25='[21]Calculator Data Summary'!$A$8:$A$21)*'[21]Calculator Data Summary'!$B$8:$AG$21)</f>
        <v>0</v>
      </c>
      <c r="DT25" s="19">
        <f>SUMPRODUCT(($B$4='[21]Calculator Data Summary'!$B$5:$AG$5)*($B$5='[21]Calculator Data Summary'!$B$6:$AG$6)*($B$6='[21]Calculator Data Summary'!$B$4:$AG$4)*(DT$13='[21]Calculator Data Summary'!$B$7:$AG$7)*($K25='[21]Calculator Data Summary'!$A$8:$A$21)*'[21]Calculator Data Summary'!$B$8:$AG$21)</f>
        <v>0</v>
      </c>
      <c r="DV25" s="12" t="s">
        <v>26</v>
      </c>
      <c r="DW25" s="15">
        <f>SUMPRODUCT(($B$4='[21]Calculator Data Summary'!$B$5:$AG$5)*($B$5='[21]Calculator Data Summary'!$B$6:$AG$6)*($B$6='[21]Calculator Data Summary'!$B$4:$AG$4)*(DW$13='[21]Calculator Data Summary'!$B$7:$AG$7)*($K25='[21]Calculator Data Summary'!$A$8:$A$21)*'[21]Calculator Data Summary'!$B$8:$AG$21)</f>
        <v>0</v>
      </c>
      <c r="DX25" s="15">
        <f>SUMPRODUCT(($B$4='[21]Calculator Data Summary'!$B$5:$AG$5)*($B$5='[21]Calculator Data Summary'!$B$6:$AG$6)*($B$6='[21]Calculator Data Summary'!$B$4:$AG$4)*(DX$13='[21]Calculator Data Summary'!$B$7:$AG$7)*($K25='[21]Calculator Data Summary'!$A$8:$A$21)*'[21]Calculator Data Summary'!$B$8:$AG$21)</f>
        <v>0</v>
      </c>
      <c r="DY25" s="19">
        <f>SUMPRODUCT(($B$4='[21]Calculator Data Summary'!$B$5:$AG$5)*($B$5='[21]Calculator Data Summary'!$B$6:$AG$6)*($B$6='[21]Calculator Data Summary'!$B$4:$AG$4)*(DY$13='[21]Calculator Data Summary'!$B$7:$AG$7)*($K25='[21]Calculator Data Summary'!$A$8:$A$21)*'[21]Calculator Data Summary'!$B$8:$AG$21)</f>
        <v>0</v>
      </c>
      <c r="EA25" s="12" t="s">
        <v>26</v>
      </c>
      <c r="EB25" s="15">
        <f>SUMPRODUCT(($B$4='[21]Calculator Data Summary'!$B$5:$AG$5)*($B$5='[21]Calculator Data Summary'!$B$6:$AG$6)*($B$6='[21]Calculator Data Summary'!$B$4:$AG$4)*(EB$13='[21]Calculator Data Summary'!$B$7:$AG$7)*($K25='[21]Calculator Data Summary'!$A$8:$A$21)*'[21]Calculator Data Summary'!$B$8:$AG$21)</f>
        <v>0</v>
      </c>
      <c r="EC25" s="15">
        <f>SUMPRODUCT(($B$4='[21]Calculator Data Summary'!$B$5:$AG$5)*($B$5='[21]Calculator Data Summary'!$B$6:$AG$6)*($B$6='[21]Calculator Data Summary'!$B$4:$AG$4)*(EC$13='[21]Calculator Data Summary'!$B$7:$AG$7)*($K25='[21]Calculator Data Summary'!$A$8:$A$21)*'[21]Calculator Data Summary'!$B$8:$AG$21)</f>
        <v>0</v>
      </c>
      <c r="ED25" s="19">
        <f>SUMPRODUCT(($B$4='[21]Calculator Data Summary'!$B$5:$AG$5)*($B$5='[21]Calculator Data Summary'!$B$6:$AG$6)*($B$6='[21]Calculator Data Summary'!$B$4:$AG$4)*(ED$13='[21]Calculator Data Summary'!$B$7:$AG$7)*($K25='[21]Calculator Data Summary'!$A$8:$A$21)*'[21]Calculator Data Summary'!$B$8:$AG$21)</f>
        <v>0</v>
      </c>
      <c r="EF25" s="12" t="s">
        <v>26</v>
      </c>
      <c r="EG25" s="15">
        <f>SUMPRODUCT(($B$4='[21]Calculator Data Summary'!$B$5:$AG$5)*($B$5='[21]Calculator Data Summary'!$B$6:$AG$6)*($B$6='[21]Calculator Data Summary'!$B$4:$AG$4)*(EG$13='[21]Calculator Data Summary'!$B$7:$AG$7)*($K25='[21]Calculator Data Summary'!$A$8:$A$21)*'[21]Calculator Data Summary'!$B$8:$AG$21)</f>
        <v>0</v>
      </c>
      <c r="EH25" s="15">
        <f>SUMPRODUCT(($B$4='[21]Calculator Data Summary'!$B$5:$AG$5)*($B$5='[21]Calculator Data Summary'!$B$6:$AG$6)*($B$6='[21]Calculator Data Summary'!$B$4:$AG$4)*(EH$13='[21]Calculator Data Summary'!$B$7:$AG$7)*($K25='[21]Calculator Data Summary'!$A$8:$A$21)*'[21]Calculator Data Summary'!$B$8:$AG$21)</f>
        <v>0</v>
      </c>
      <c r="EI25" s="19">
        <f>SUMPRODUCT(($B$4='[21]Calculator Data Summary'!$B$5:$AG$5)*($B$5='[21]Calculator Data Summary'!$B$6:$AG$6)*($B$6='[21]Calculator Data Summary'!$B$4:$AG$4)*(EI$13='[21]Calculator Data Summary'!$B$7:$AG$7)*($K25='[21]Calculator Data Summary'!$A$8:$A$21)*'[21]Calculator Data Summary'!$B$8:$AG$21)</f>
        <v>0</v>
      </c>
      <c r="EK25" s="12" t="s">
        <v>26</v>
      </c>
      <c r="EL25" s="15">
        <f>SUMPRODUCT(($B$4='[21]Calculator Data Summary'!$B$5:$AG$5)*($B$5='[21]Calculator Data Summary'!$B$6:$AG$6)*($B$6='[21]Calculator Data Summary'!$B$4:$AG$4)*(EL$13='[21]Calculator Data Summary'!$B$7:$AG$7)*($K25='[21]Calculator Data Summary'!$A$8:$A$21)*'[21]Calculator Data Summary'!$B$8:$AG$21)</f>
        <v>0</v>
      </c>
      <c r="EM25" s="15">
        <f>SUMPRODUCT(($B$4='[21]Calculator Data Summary'!$B$5:$AG$5)*($B$5='[21]Calculator Data Summary'!$B$6:$AG$6)*($B$6='[21]Calculator Data Summary'!$B$4:$AG$4)*(EM$13='[21]Calculator Data Summary'!$B$7:$AG$7)*($K25='[21]Calculator Data Summary'!$A$8:$A$21)*'[21]Calculator Data Summary'!$B$8:$AG$21)</f>
        <v>0</v>
      </c>
      <c r="EN25" s="19">
        <f>SUMPRODUCT(($B$4='[21]Calculator Data Summary'!$B$5:$AG$5)*($B$5='[21]Calculator Data Summary'!$B$6:$AG$6)*($B$6='[21]Calculator Data Summary'!$B$4:$AG$4)*(EN$13='[21]Calculator Data Summary'!$B$7:$AG$7)*($K25='[21]Calculator Data Summary'!$A$8:$A$21)*'[21]Calculator Data Summary'!$B$8:$AG$21)</f>
        <v>0</v>
      </c>
      <c r="EP25" s="12" t="s">
        <v>26</v>
      </c>
      <c r="EQ25" s="15">
        <f>SUMPRODUCT(($B$4='[21]Calculator Data Summary'!$B$5:$AG$5)*($B$5='[21]Calculator Data Summary'!$B$6:$AG$6)*($B$6='[21]Calculator Data Summary'!$B$4:$AG$4)*(EQ$13='[21]Calculator Data Summary'!$B$7:$AG$7)*($K25='[21]Calculator Data Summary'!$A$8:$A$21)*'[21]Calculator Data Summary'!$B$8:$AG$21)</f>
        <v>0</v>
      </c>
      <c r="ER25" s="15">
        <f>SUMPRODUCT(($B$4='[21]Calculator Data Summary'!$B$5:$AG$5)*($B$5='[21]Calculator Data Summary'!$B$6:$AG$6)*($B$6='[21]Calculator Data Summary'!$B$4:$AG$4)*(ER$13='[21]Calculator Data Summary'!$B$7:$AG$7)*($K25='[21]Calculator Data Summary'!$A$8:$A$21)*'[21]Calculator Data Summary'!$B$8:$AG$21)</f>
        <v>0</v>
      </c>
      <c r="ES25" s="19">
        <f>SUMPRODUCT(($B$4='[21]Calculator Data Summary'!$B$5:$AG$5)*($B$5='[21]Calculator Data Summary'!$B$6:$AG$6)*($B$6='[21]Calculator Data Summary'!$B$4:$AG$4)*(ES$13='[21]Calculator Data Summary'!$B$7:$AG$7)*($K25='[21]Calculator Data Summary'!$A$8:$A$21)*'[21]Calculator Data Summary'!$B$8:$AG$21)</f>
        <v>0</v>
      </c>
      <c r="EU25" s="12" t="s">
        <v>26</v>
      </c>
      <c r="EV25" s="15">
        <f>SUMPRODUCT(($B$4='[21]Calculator Data Summary'!$B$5:$AG$5)*($B$5='[21]Calculator Data Summary'!$B$6:$AG$6)*($B$6='[21]Calculator Data Summary'!$B$4:$AG$4)*(EV$13='[21]Calculator Data Summary'!$B$7:$AG$7)*($K25='[21]Calculator Data Summary'!$A$8:$A$21)*'[21]Calculator Data Summary'!$B$8:$AG$21)</f>
        <v>0</v>
      </c>
      <c r="EW25" s="15">
        <f>SUMPRODUCT(($B$4='[21]Calculator Data Summary'!$B$5:$AG$5)*($B$5='[21]Calculator Data Summary'!$B$6:$AG$6)*($B$6='[21]Calculator Data Summary'!$B$4:$AG$4)*(EW$13='[21]Calculator Data Summary'!$B$7:$AG$7)*($K25='[21]Calculator Data Summary'!$A$8:$A$21)*'[21]Calculator Data Summary'!$B$8:$AG$21)</f>
        <v>0</v>
      </c>
      <c r="EX25" s="19">
        <f>SUMPRODUCT(($B$4='[21]Calculator Data Summary'!$B$5:$AG$5)*($B$5='[21]Calculator Data Summary'!$B$6:$AG$6)*($B$6='[21]Calculator Data Summary'!$B$4:$AG$4)*(EX$13='[21]Calculator Data Summary'!$B$7:$AG$7)*($K25='[21]Calculator Data Summary'!$A$8:$A$21)*'[21]Calculator Data Summary'!$B$8:$AG$21)</f>
        <v>0</v>
      </c>
      <c r="EZ25" s="12" t="s">
        <v>26</v>
      </c>
      <c r="FA25" s="15">
        <f>SUMPRODUCT(($B$4='[21]Calculator Data Summary'!$B$5:$AG$5)*($B$5='[21]Calculator Data Summary'!$B$6:$AG$6)*($B$6='[21]Calculator Data Summary'!$B$4:$AG$4)*(FA$13='[21]Calculator Data Summary'!$B$7:$AG$7)*($K25='[21]Calculator Data Summary'!$A$8:$A$21)*'[21]Calculator Data Summary'!$B$8:$AG$21)</f>
        <v>0</v>
      </c>
      <c r="FB25" s="15">
        <f>SUMPRODUCT(($B$4='[21]Calculator Data Summary'!$B$5:$AG$5)*($B$5='[21]Calculator Data Summary'!$B$6:$AG$6)*($B$6='[21]Calculator Data Summary'!$B$4:$AG$4)*(FB$13='[21]Calculator Data Summary'!$B$7:$AG$7)*($K25='[21]Calculator Data Summary'!$A$8:$A$21)*'[21]Calculator Data Summary'!$B$8:$AG$21)</f>
        <v>0</v>
      </c>
      <c r="FC25" s="19">
        <f>SUMPRODUCT(($B$4='[21]Calculator Data Summary'!$B$5:$AG$5)*($B$5='[21]Calculator Data Summary'!$B$6:$AG$6)*($B$6='[21]Calculator Data Summary'!$B$4:$AG$4)*(FC$13='[21]Calculator Data Summary'!$B$7:$AG$7)*($K25='[21]Calculator Data Summary'!$A$8:$A$21)*'[21]Calculator Data Summary'!$B$8:$AG$21)</f>
        <v>0</v>
      </c>
      <c r="FE25" s="12" t="s">
        <v>26</v>
      </c>
      <c r="FF25" s="15">
        <f>SUMPRODUCT(($B$4='[21]Calculator Data Summary'!$B$5:$AG$5)*($B$5='[21]Calculator Data Summary'!$B$6:$AG$6)*($B$6='[21]Calculator Data Summary'!$B$4:$AG$4)*(FF$13='[21]Calculator Data Summary'!$B$7:$AG$7)*($K25='[21]Calculator Data Summary'!$A$8:$A$21)*'[21]Calculator Data Summary'!$B$8:$AG$21)</f>
        <v>0</v>
      </c>
      <c r="FG25" s="15">
        <f>SUMPRODUCT(($B$4='[21]Calculator Data Summary'!$B$5:$AG$5)*($B$5='[21]Calculator Data Summary'!$B$6:$AG$6)*($B$6='[21]Calculator Data Summary'!$B$4:$AG$4)*(FG$13='[21]Calculator Data Summary'!$B$7:$AG$7)*($K25='[21]Calculator Data Summary'!$A$8:$A$21)*'[21]Calculator Data Summary'!$B$8:$AG$21)</f>
        <v>0</v>
      </c>
      <c r="FH25" s="19">
        <f>SUMPRODUCT(($B$4='[21]Calculator Data Summary'!$B$5:$AG$5)*($B$5='[21]Calculator Data Summary'!$B$6:$AG$6)*($B$6='[21]Calculator Data Summary'!$B$4:$AG$4)*(FH$13='[21]Calculator Data Summary'!$B$7:$AG$7)*($K25='[21]Calculator Data Summary'!$A$8:$A$21)*'[21]Calculator Data Summary'!$B$8:$AG$21)</f>
        <v>0</v>
      </c>
      <c r="FJ25" s="12" t="s">
        <v>26</v>
      </c>
      <c r="FK25" s="15">
        <f>SUMPRODUCT(($B$4='[21]Calculator Data Summary'!$B$5:$AG$5)*($B$5='[21]Calculator Data Summary'!$B$6:$AG$6)*($B$6='[21]Calculator Data Summary'!$B$4:$AG$4)*(FK$13='[21]Calculator Data Summary'!$B$7:$AG$7)*($K25='[21]Calculator Data Summary'!$A$8:$A$21)*'[21]Calculator Data Summary'!$B$8:$AG$21)</f>
        <v>0</v>
      </c>
      <c r="FL25" s="15">
        <f>SUMPRODUCT(($B$4='[21]Calculator Data Summary'!$B$5:$AG$5)*($B$5='[21]Calculator Data Summary'!$B$6:$AG$6)*($B$6='[21]Calculator Data Summary'!$B$4:$AG$4)*(FL$13='[21]Calculator Data Summary'!$B$7:$AG$7)*($K25='[21]Calculator Data Summary'!$A$8:$A$21)*'[21]Calculator Data Summary'!$B$8:$AG$21)</f>
        <v>0</v>
      </c>
      <c r="FM25" s="19">
        <f>SUMPRODUCT(($B$4='[21]Calculator Data Summary'!$B$5:$AG$5)*($B$5='[21]Calculator Data Summary'!$B$6:$AG$6)*($B$6='[21]Calculator Data Summary'!$B$4:$AG$4)*(FM$13='[21]Calculator Data Summary'!$B$7:$AG$7)*($K25='[21]Calculator Data Summary'!$A$8:$A$21)*'[21]Calculator Data Summary'!$B$8:$AG$21)</f>
        <v>0</v>
      </c>
      <c r="FO25" s="12" t="s">
        <v>26</v>
      </c>
      <c r="FP25" s="15">
        <f>SUMPRODUCT(($B$4='[21]Calculator Data Summary'!$B$5:$AG$5)*($B$5='[21]Calculator Data Summary'!$B$6:$AG$6)*($B$6='[21]Calculator Data Summary'!$B$4:$AG$4)*(FP$13='[21]Calculator Data Summary'!$B$7:$AG$7)*($K25='[21]Calculator Data Summary'!$A$8:$A$21)*'[21]Calculator Data Summary'!$B$8:$AG$21)</f>
        <v>0</v>
      </c>
      <c r="FQ25" s="15">
        <f>SUMPRODUCT(($B$4='[21]Calculator Data Summary'!$B$5:$AG$5)*($B$5='[21]Calculator Data Summary'!$B$6:$AG$6)*($B$6='[21]Calculator Data Summary'!$B$4:$AG$4)*(FQ$13='[21]Calculator Data Summary'!$B$7:$AG$7)*($K25='[21]Calculator Data Summary'!$A$8:$A$21)*'[21]Calculator Data Summary'!$B$8:$AG$21)</f>
        <v>0</v>
      </c>
      <c r="FR25" s="19">
        <f>SUMPRODUCT(($B$4='[21]Calculator Data Summary'!$B$5:$AG$5)*($B$5='[21]Calculator Data Summary'!$B$6:$AG$6)*($B$6='[21]Calculator Data Summary'!$B$4:$AG$4)*(FR$13='[21]Calculator Data Summary'!$B$7:$AG$7)*($K25='[21]Calculator Data Summary'!$A$8:$A$21)*'[21]Calculator Data Summary'!$B$8:$AG$21)</f>
        <v>0</v>
      </c>
      <c r="FT25" s="12" t="s">
        <v>26</v>
      </c>
      <c r="FU25" s="15">
        <f>SUMPRODUCT(($B$4='[21]Calculator Data Summary'!$B$5:$AG$5)*($B$5='[21]Calculator Data Summary'!$B$6:$AG$6)*($B$6='[21]Calculator Data Summary'!$B$4:$AG$4)*(FU$13='[21]Calculator Data Summary'!$B$7:$AG$7)*($K25='[21]Calculator Data Summary'!$A$8:$A$21)*'[21]Calculator Data Summary'!$B$8:$AG$21)</f>
        <v>0</v>
      </c>
      <c r="FV25" s="15">
        <f>SUMPRODUCT(($B$4='[21]Calculator Data Summary'!$B$5:$AG$5)*($B$5='[21]Calculator Data Summary'!$B$6:$AG$6)*($B$6='[21]Calculator Data Summary'!$B$4:$AG$4)*(FV$13='[21]Calculator Data Summary'!$B$7:$AG$7)*($K25='[21]Calculator Data Summary'!$A$8:$A$21)*'[21]Calculator Data Summary'!$B$8:$AG$21)</f>
        <v>0</v>
      </c>
      <c r="FW25" s="19">
        <f>SUMPRODUCT(($B$4='[21]Calculator Data Summary'!$B$5:$AG$5)*($B$5='[21]Calculator Data Summary'!$B$6:$AG$6)*($B$6='[21]Calculator Data Summary'!$B$4:$AG$4)*(FW$13='[21]Calculator Data Summary'!$B$7:$AG$7)*($K25='[21]Calculator Data Summary'!$A$8:$A$21)*'[21]Calculator Data Summary'!$B$8:$AG$21)</f>
        <v>0</v>
      </c>
      <c r="FY25" s="12" t="s">
        <v>26</v>
      </c>
      <c r="FZ25" s="15">
        <f>SUMPRODUCT(($B$4='[21]Calculator Data Summary'!$B$5:$AG$5)*($B$5='[21]Calculator Data Summary'!$B$6:$AG$6)*($B$6='[21]Calculator Data Summary'!$B$4:$AG$4)*(FZ$13='[21]Calculator Data Summary'!$B$7:$AG$7)*($K25='[21]Calculator Data Summary'!$A$8:$A$21)*'[21]Calculator Data Summary'!$B$8:$AG$21)</f>
        <v>0</v>
      </c>
      <c r="GA25" s="15">
        <f>SUMPRODUCT(($B$4='[21]Calculator Data Summary'!$B$5:$AG$5)*($B$5='[21]Calculator Data Summary'!$B$6:$AG$6)*($B$6='[21]Calculator Data Summary'!$B$4:$AG$4)*(GA$13='[21]Calculator Data Summary'!$B$7:$AG$7)*($K25='[21]Calculator Data Summary'!$A$8:$A$21)*'[21]Calculator Data Summary'!$B$8:$AG$21)</f>
        <v>0</v>
      </c>
      <c r="GB25" s="19">
        <f>SUMPRODUCT(($B$4='[21]Calculator Data Summary'!$B$5:$AG$5)*($B$5='[21]Calculator Data Summary'!$B$6:$AG$6)*($B$6='[21]Calculator Data Summary'!$B$4:$AG$4)*(GB$13='[21]Calculator Data Summary'!$B$7:$AG$7)*($K25='[21]Calculator Data Summary'!$A$8:$A$21)*'[21]Calculator Data Summary'!$B$8:$AG$21)</f>
        <v>0</v>
      </c>
      <c r="GD25" s="12" t="s">
        <v>26</v>
      </c>
      <c r="GE25" s="15">
        <f>SUMPRODUCT(($B$4='[21]Calculator Data Summary'!$B$5:$AG$5)*($B$5='[21]Calculator Data Summary'!$B$6:$AG$6)*($B$6='[21]Calculator Data Summary'!$B$4:$AG$4)*(GE$13='[21]Calculator Data Summary'!$B$7:$AG$7)*($K25='[21]Calculator Data Summary'!$A$8:$A$21)*'[21]Calculator Data Summary'!$B$8:$AG$21)</f>
        <v>0</v>
      </c>
      <c r="GF25" s="15">
        <f>SUMPRODUCT(($B$4='[21]Calculator Data Summary'!$B$5:$AG$5)*($B$5='[21]Calculator Data Summary'!$B$6:$AG$6)*($B$6='[21]Calculator Data Summary'!$B$4:$AG$4)*(GF$13='[21]Calculator Data Summary'!$B$7:$AG$7)*($K25='[21]Calculator Data Summary'!$A$8:$A$21)*'[21]Calculator Data Summary'!$B$8:$AG$21)</f>
        <v>0</v>
      </c>
      <c r="GG25" s="19">
        <f>SUMPRODUCT(($B$4='[21]Calculator Data Summary'!$B$5:$AG$5)*($B$5='[21]Calculator Data Summary'!$B$6:$AG$6)*($B$6='[21]Calculator Data Summary'!$B$4:$AG$4)*(GG$13='[21]Calculator Data Summary'!$B$7:$AG$7)*($K25='[21]Calculator Data Summary'!$A$8:$A$21)*'[21]Calculator Data Summary'!$B$8:$AG$21)</f>
        <v>0</v>
      </c>
      <c r="GI25" s="12" t="s">
        <v>26</v>
      </c>
      <c r="GJ25" s="15">
        <f>SUMPRODUCT(($B$4='[21]Calculator Data Summary'!$B$5:$AG$5)*($B$5='[21]Calculator Data Summary'!$B$6:$AG$6)*($B$6='[21]Calculator Data Summary'!$B$4:$AG$4)*(GJ$13='[21]Calculator Data Summary'!$B$7:$AG$7)*($K25='[21]Calculator Data Summary'!$A$8:$A$21)*'[21]Calculator Data Summary'!$B$8:$AG$21)</f>
        <v>0</v>
      </c>
      <c r="GK25" s="15">
        <f>SUMPRODUCT(($B$4='[21]Calculator Data Summary'!$B$5:$AG$5)*($B$5='[21]Calculator Data Summary'!$B$6:$AG$6)*($B$6='[21]Calculator Data Summary'!$B$4:$AG$4)*(GK$13='[21]Calculator Data Summary'!$B$7:$AG$7)*($K25='[21]Calculator Data Summary'!$A$8:$A$21)*'[21]Calculator Data Summary'!$B$8:$AG$21)</f>
        <v>0</v>
      </c>
      <c r="GL25" s="19">
        <f>SUMPRODUCT(($B$4='[21]Calculator Data Summary'!$B$5:$AG$5)*($B$5='[21]Calculator Data Summary'!$B$6:$AG$6)*($B$6='[21]Calculator Data Summary'!$B$4:$AG$4)*(GL$13='[21]Calculator Data Summary'!$B$7:$AG$7)*($K25='[21]Calculator Data Summary'!$A$8:$A$21)*'[21]Calculator Data Summary'!$B$8:$AG$21)</f>
        <v>0</v>
      </c>
      <c r="GN25" s="12" t="s">
        <v>26</v>
      </c>
      <c r="GO25" s="15">
        <f>SUMPRODUCT(($B$4='[21]Calculator Data Summary'!$B$5:$AG$5)*($B$5='[21]Calculator Data Summary'!$B$6:$AG$6)*($B$6='[21]Calculator Data Summary'!$B$4:$AG$4)*(GO$13='[21]Calculator Data Summary'!$B$7:$AG$7)*($K25='[21]Calculator Data Summary'!$A$8:$A$21)*'[21]Calculator Data Summary'!$B$8:$AG$21)</f>
        <v>0</v>
      </c>
      <c r="GP25" s="15">
        <f>SUMPRODUCT(($B$4='[21]Calculator Data Summary'!$B$5:$AG$5)*($B$5='[21]Calculator Data Summary'!$B$6:$AG$6)*($B$6='[21]Calculator Data Summary'!$B$4:$AG$4)*(GP$13='[21]Calculator Data Summary'!$B$7:$AG$7)*($K25='[21]Calculator Data Summary'!$A$8:$A$21)*'[21]Calculator Data Summary'!$B$8:$AG$21)</f>
        <v>0</v>
      </c>
      <c r="GQ25" s="19">
        <f>SUMPRODUCT(($B$4='[21]Calculator Data Summary'!$B$5:$AG$5)*($B$5='[21]Calculator Data Summary'!$B$6:$AG$6)*($B$6='[21]Calculator Data Summary'!$B$4:$AG$4)*(GQ$13='[21]Calculator Data Summary'!$B$7:$AG$7)*($K25='[21]Calculator Data Summary'!$A$8:$A$21)*'[21]Calculator Data Summary'!$B$8:$AG$21)</f>
        <v>0</v>
      </c>
      <c r="GS25" s="12" t="s">
        <v>26</v>
      </c>
      <c r="GT25" s="15">
        <f>SUMPRODUCT(($B$4='[21]Calculator Data Summary'!$B$5:$AG$5)*($B$5='[21]Calculator Data Summary'!$B$6:$AG$6)*($B$6='[21]Calculator Data Summary'!$B$4:$AG$4)*(GT$13='[21]Calculator Data Summary'!$B$7:$AG$7)*($K25='[21]Calculator Data Summary'!$A$8:$A$21)*'[21]Calculator Data Summary'!$B$8:$AG$21)</f>
        <v>0</v>
      </c>
      <c r="GU25" s="15">
        <f>SUMPRODUCT(($B$4='[21]Calculator Data Summary'!$B$5:$AG$5)*($B$5='[21]Calculator Data Summary'!$B$6:$AG$6)*($B$6='[21]Calculator Data Summary'!$B$4:$AG$4)*(GU$13='[21]Calculator Data Summary'!$B$7:$AG$7)*($K25='[21]Calculator Data Summary'!$A$8:$A$21)*'[21]Calculator Data Summary'!$B$8:$AG$21)</f>
        <v>0</v>
      </c>
      <c r="GV25" s="19">
        <f>SUMPRODUCT(($B$4='[21]Calculator Data Summary'!$B$5:$AG$5)*($B$5='[21]Calculator Data Summary'!$B$6:$AG$6)*($B$6='[21]Calculator Data Summary'!$B$4:$AG$4)*(GV$13='[21]Calculator Data Summary'!$B$7:$AG$7)*($K25='[21]Calculator Data Summary'!$A$8:$A$21)*'[21]Calculator Data Summary'!$B$8:$AG$21)</f>
        <v>0</v>
      </c>
      <c r="GX25" s="12" t="s">
        <v>26</v>
      </c>
      <c r="GY25" s="15">
        <f>SUMPRODUCT(($B$4='[21]Calculator Data Summary'!$B$5:$AG$5)*($B$5='[21]Calculator Data Summary'!$B$6:$AG$6)*($B$6='[21]Calculator Data Summary'!$B$4:$AG$4)*(GY$13='[21]Calculator Data Summary'!$B$7:$AG$7)*($K25='[21]Calculator Data Summary'!$A$8:$A$21)*'[21]Calculator Data Summary'!$B$8:$AG$21)</f>
        <v>0</v>
      </c>
      <c r="GZ25" s="15">
        <f>SUMPRODUCT(($B$4='[21]Calculator Data Summary'!$B$5:$AG$5)*($B$5='[21]Calculator Data Summary'!$B$6:$AG$6)*($B$6='[21]Calculator Data Summary'!$B$4:$AG$4)*(GZ$13='[21]Calculator Data Summary'!$B$7:$AG$7)*($K25='[21]Calculator Data Summary'!$A$8:$A$21)*'[21]Calculator Data Summary'!$B$8:$AG$21)</f>
        <v>0</v>
      </c>
      <c r="HA25" s="19">
        <f>SUMPRODUCT(($B$4='[21]Calculator Data Summary'!$B$5:$AG$5)*($B$5='[21]Calculator Data Summary'!$B$6:$AG$6)*($B$6='[21]Calculator Data Summary'!$B$4:$AG$4)*(HA$13='[21]Calculator Data Summary'!$B$7:$AG$7)*($K25='[21]Calculator Data Summary'!$A$8:$A$21)*'[21]Calculator Data Summary'!$B$8:$AG$21)</f>
        <v>0</v>
      </c>
      <c r="HC25" s="12" t="s">
        <v>26</v>
      </c>
      <c r="HD25" s="15">
        <f>SUMPRODUCT(($B$4='[21]Calculator Data Summary'!$B$5:$AG$5)*($B$5='[21]Calculator Data Summary'!$B$6:$AG$6)*($B$6='[21]Calculator Data Summary'!$B$4:$AG$4)*(HD$13='[21]Calculator Data Summary'!$B$7:$AG$7)*($K25='[21]Calculator Data Summary'!$A$8:$A$21)*'[21]Calculator Data Summary'!$B$8:$AG$21)</f>
        <v>0</v>
      </c>
      <c r="HE25" s="15">
        <f>SUMPRODUCT(($B$4='[21]Calculator Data Summary'!$B$5:$AG$5)*($B$5='[21]Calculator Data Summary'!$B$6:$AG$6)*($B$6='[21]Calculator Data Summary'!$B$4:$AG$4)*(HE$13='[21]Calculator Data Summary'!$B$7:$AG$7)*($K25='[21]Calculator Data Summary'!$A$8:$A$21)*'[21]Calculator Data Summary'!$B$8:$AG$21)</f>
        <v>0</v>
      </c>
      <c r="HF25" s="19">
        <f>SUMPRODUCT(($B$4='[21]Calculator Data Summary'!$B$5:$AG$5)*($B$5='[21]Calculator Data Summary'!$B$6:$AG$6)*($B$6='[21]Calculator Data Summary'!$B$4:$AG$4)*(HF$13='[21]Calculator Data Summary'!$B$7:$AG$7)*($K25='[21]Calculator Data Summary'!$A$8:$A$21)*'[21]Calculator Data Summary'!$B$8:$AG$21)</f>
        <v>0</v>
      </c>
      <c r="HH25" s="12" t="s">
        <v>26</v>
      </c>
      <c r="HI25" s="15">
        <f>SUMPRODUCT(($B$4='[21]Calculator Data Summary'!$B$5:$AG$5)*($B$5='[21]Calculator Data Summary'!$B$6:$AG$6)*($B$6='[21]Calculator Data Summary'!$B$4:$AG$4)*(HI$13='[21]Calculator Data Summary'!$B$7:$AG$7)*($K25='[21]Calculator Data Summary'!$A$8:$A$21)*'[21]Calculator Data Summary'!$B$8:$AG$21)</f>
        <v>0</v>
      </c>
      <c r="HJ25" s="15">
        <f>SUMPRODUCT(($B$4='[21]Calculator Data Summary'!$B$5:$AG$5)*($B$5='[21]Calculator Data Summary'!$B$6:$AG$6)*($B$6='[21]Calculator Data Summary'!$B$4:$AG$4)*(HJ$13='[21]Calculator Data Summary'!$B$7:$AG$7)*($K25='[21]Calculator Data Summary'!$A$8:$A$21)*'[21]Calculator Data Summary'!$B$8:$AG$21)</f>
        <v>0</v>
      </c>
      <c r="HK25" s="19">
        <f>SUMPRODUCT(($B$4='[21]Calculator Data Summary'!$B$5:$AG$5)*($B$5='[21]Calculator Data Summary'!$B$6:$AG$6)*($B$6='[21]Calculator Data Summary'!$B$4:$AG$4)*(HK$13='[21]Calculator Data Summary'!$B$7:$AG$7)*($K25='[21]Calculator Data Summary'!$A$8:$A$21)*'[21]Calculator Data Summary'!$B$8:$AG$21)</f>
        <v>0</v>
      </c>
      <c r="HM25" s="12" t="s">
        <v>26</v>
      </c>
      <c r="HN25" s="15">
        <f>SUMPRODUCT(($B$4='[21]Calculator Data Summary'!$B$5:$AG$5)*($B$5='[21]Calculator Data Summary'!$B$6:$AG$6)*($B$6='[21]Calculator Data Summary'!$B$4:$AG$4)*(HN$13='[21]Calculator Data Summary'!$B$7:$AG$7)*($K25='[21]Calculator Data Summary'!$A$8:$A$21)*'[21]Calculator Data Summary'!$B$8:$AG$21)</f>
        <v>0</v>
      </c>
      <c r="HO25" s="15">
        <f>SUMPRODUCT(($B$4='[21]Calculator Data Summary'!$B$5:$AG$5)*($B$5='[21]Calculator Data Summary'!$B$6:$AG$6)*($B$6='[21]Calculator Data Summary'!$B$4:$AG$4)*(HO$13='[21]Calculator Data Summary'!$B$7:$AG$7)*($K25='[21]Calculator Data Summary'!$A$8:$A$21)*'[21]Calculator Data Summary'!$B$8:$AG$21)</f>
        <v>0</v>
      </c>
      <c r="HP25" s="19">
        <f>SUMPRODUCT(($B$4='[21]Calculator Data Summary'!$B$5:$AG$5)*($B$5='[21]Calculator Data Summary'!$B$6:$AG$6)*($B$6='[21]Calculator Data Summary'!$B$4:$AG$4)*(HP$13='[21]Calculator Data Summary'!$B$7:$AG$7)*($K25='[21]Calculator Data Summary'!$A$8:$A$21)*'[21]Calculator Data Summary'!$B$8:$AG$21)</f>
        <v>0</v>
      </c>
    </row>
    <row r="26" spans="1:224" ht="15.75" thickBot="1" x14ac:dyDescent="0.3">
      <c r="A26" s="13" t="s">
        <v>27</v>
      </c>
      <c r="B26" s="20">
        <f>SUM(B14:B25)</f>
        <v>1122</v>
      </c>
      <c r="C26" s="20">
        <f t="shared" ref="C26:D26" si="4">SUM(C14:C25)</f>
        <v>1167.9599999999996</v>
      </c>
      <c r="D26" s="21">
        <f t="shared" si="4"/>
        <v>1209.96</v>
      </c>
      <c r="F26" s="13" t="s">
        <v>27</v>
      </c>
      <c r="G26" s="20">
        <f>SUM(G14:G25)</f>
        <v>197.64</v>
      </c>
      <c r="H26" s="20">
        <f t="shared" ref="H26:I26" si="5">SUM(H14:H25)</f>
        <v>209.52000000000007</v>
      </c>
      <c r="I26" s="21">
        <f t="shared" si="5"/>
        <v>220.91999999999996</v>
      </c>
      <c r="K26" s="13" t="s">
        <v>27</v>
      </c>
      <c r="L26" s="20">
        <f>SUM(L14:L25)</f>
        <v>187.20000000000002</v>
      </c>
      <c r="M26" s="20">
        <f t="shared" ref="M26:N26" si="6">SUM(M14:M25)</f>
        <v>195.35999999999999</v>
      </c>
      <c r="N26" s="21">
        <f t="shared" si="6"/>
        <v>203.16000000000005</v>
      </c>
      <c r="P26" s="13" t="s">
        <v>27</v>
      </c>
      <c r="Q26" s="20">
        <f>SUM(Q14:Q25)</f>
        <v>417.72</v>
      </c>
      <c r="R26" s="20">
        <f t="shared" ref="R26:S26" si="7">SUM(R14:R25)</f>
        <v>433.7999999999999</v>
      </c>
      <c r="S26" s="21">
        <f t="shared" si="7"/>
        <v>449.16</v>
      </c>
      <c r="U26" s="13" t="s">
        <v>27</v>
      </c>
      <c r="V26" s="20">
        <f>SUM(V14:V25)</f>
        <v>319.44</v>
      </c>
      <c r="W26" s="20">
        <f t="shared" ref="W26:X26" si="8">SUM(W14:W25)</f>
        <v>329.28000000000003</v>
      </c>
      <c r="X26" s="21">
        <f t="shared" si="8"/>
        <v>336.71999999999997</v>
      </c>
      <c r="Z26" s="13" t="s">
        <v>27</v>
      </c>
      <c r="AA26" s="20">
        <f>SUM(AA14:AA25)</f>
        <v>0</v>
      </c>
      <c r="AB26" s="20">
        <f t="shared" ref="AB26:AC26" si="9">SUM(AB14:AB25)</f>
        <v>0</v>
      </c>
      <c r="AC26" s="21">
        <f t="shared" si="9"/>
        <v>0</v>
      </c>
      <c r="AE26" s="13" t="s">
        <v>27</v>
      </c>
      <c r="AF26" s="20">
        <f>SUM(AF14:AF25)</f>
        <v>0</v>
      </c>
      <c r="AG26" s="20">
        <f t="shared" ref="AG26:AH26" si="10">SUM(AG14:AG25)</f>
        <v>0</v>
      </c>
      <c r="AH26" s="21">
        <f t="shared" si="10"/>
        <v>0</v>
      </c>
      <c r="AJ26" s="13" t="s">
        <v>27</v>
      </c>
      <c r="AK26" s="20">
        <f>SUM(AK14:AK25)</f>
        <v>0</v>
      </c>
      <c r="AL26" s="20">
        <f t="shared" ref="AL26:AM26" si="11">SUM(AL14:AL25)</f>
        <v>0</v>
      </c>
      <c r="AM26" s="21">
        <f t="shared" si="11"/>
        <v>0</v>
      </c>
      <c r="AO26" s="13" t="s">
        <v>27</v>
      </c>
      <c r="AP26" s="20">
        <f>SUM(AP14:AP25)</f>
        <v>0</v>
      </c>
      <c r="AQ26" s="20">
        <f t="shared" ref="AQ26:AR26" si="12">SUM(AQ14:AQ25)</f>
        <v>0</v>
      </c>
      <c r="AR26" s="21">
        <f t="shared" si="12"/>
        <v>0</v>
      </c>
      <c r="AT26" s="13" t="s">
        <v>27</v>
      </c>
      <c r="AU26" s="20">
        <f>SUM(AU14:AU25)</f>
        <v>0</v>
      </c>
      <c r="AV26" s="20">
        <f t="shared" ref="AV26:AW26" si="13">SUM(AV14:AV25)</f>
        <v>0</v>
      </c>
      <c r="AW26" s="21">
        <f t="shared" si="13"/>
        <v>0</v>
      </c>
      <c r="AY26" s="13" t="s">
        <v>27</v>
      </c>
      <c r="AZ26" s="20">
        <f>SUM(AZ14:AZ25)</f>
        <v>0</v>
      </c>
      <c r="BA26" s="20">
        <f t="shared" ref="BA26:BB26" si="14">SUM(BA14:BA25)</f>
        <v>0</v>
      </c>
      <c r="BB26" s="21">
        <f t="shared" si="14"/>
        <v>0</v>
      </c>
      <c r="BD26" s="13" t="s">
        <v>27</v>
      </c>
      <c r="BE26" s="20">
        <f>SUM(BE14:BE25)</f>
        <v>0</v>
      </c>
      <c r="BF26" s="20">
        <f t="shared" ref="BF26:BG26" si="15">SUM(BF14:BF25)</f>
        <v>0</v>
      </c>
      <c r="BG26" s="21">
        <f t="shared" si="15"/>
        <v>0</v>
      </c>
      <c r="BI26" s="13" t="s">
        <v>27</v>
      </c>
      <c r="BJ26" s="20">
        <f>SUM(BJ14:BJ25)</f>
        <v>0</v>
      </c>
      <c r="BK26" s="20">
        <f t="shared" ref="BK26:BL26" si="16">SUM(BK14:BK25)</f>
        <v>0</v>
      </c>
      <c r="BL26" s="21">
        <f t="shared" si="16"/>
        <v>0</v>
      </c>
      <c r="BN26" s="13" t="s">
        <v>27</v>
      </c>
      <c r="BO26" s="20">
        <f>SUM(BO14:BO25)</f>
        <v>0</v>
      </c>
      <c r="BP26" s="20">
        <f t="shared" ref="BP26:BQ26" si="17">SUM(BP14:BP25)</f>
        <v>0</v>
      </c>
      <c r="BQ26" s="21">
        <f t="shared" si="17"/>
        <v>0</v>
      </c>
      <c r="BS26" s="13" t="s">
        <v>27</v>
      </c>
      <c r="BT26" s="20">
        <f>SUM(BT14:BT25)</f>
        <v>0</v>
      </c>
      <c r="BU26" s="20">
        <f t="shared" ref="BU26:BV26" si="18">SUM(BU14:BU25)</f>
        <v>0</v>
      </c>
      <c r="BV26" s="21">
        <f t="shared" si="18"/>
        <v>0</v>
      </c>
      <c r="BX26" s="13" t="s">
        <v>27</v>
      </c>
      <c r="BY26" s="20">
        <f>SUM(BY14:BY25)</f>
        <v>0</v>
      </c>
      <c r="BZ26" s="20">
        <f t="shared" ref="BZ26:CA26" si="19">SUM(BZ14:BZ25)</f>
        <v>0</v>
      </c>
      <c r="CA26" s="21">
        <f t="shared" si="19"/>
        <v>0</v>
      </c>
      <c r="CC26" s="13" t="s">
        <v>27</v>
      </c>
      <c r="CD26" s="20">
        <f>SUM(CD14:CD25)</f>
        <v>0</v>
      </c>
      <c r="CE26" s="20">
        <f t="shared" ref="CE26:CF26" si="20">SUM(CE14:CE25)</f>
        <v>0</v>
      </c>
      <c r="CF26" s="21">
        <f t="shared" si="20"/>
        <v>0</v>
      </c>
      <c r="CH26" s="13" t="s">
        <v>27</v>
      </c>
      <c r="CI26" s="20">
        <f>SUM(CI14:CI25)</f>
        <v>0</v>
      </c>
      <c r="CJ26" s="20">
        <f t="shared" ref="CJ26:CK26" si="21">SUM(CJ14:CJ25)</f>
        <v>0</v>
      </c>
      <c r="CK26" s="21">
        <f t="shared" si="21"/>
        <v>0</v>
      </c>
      <c r="CM26" s="13" t="s">
        <v>27</v>
      </c>
      <c r="CN26" s="20">
        <f>SUM(CN14:CN25)</f>
        <v>0</v>
      </c>
      <c r="CO26" s="20">
        <f t="shared" ref="CO26:CP26" si="22">SUM(CO14:CO25)</f>
        <v>0</v>
      </c>
      <c r="CP26" s="21">
        <f t="shared" si="22"/>
        <v>0</v>
      </c>
      <c r="CR26" s="13" t="s">
        <v>27</v>
      </c>
      <c r="CS26" s="20">
        <f>SUM(CS14:CS25)</f>
        <v>0</v>
      </c>
      <c r="CT26" s="20">
        <f t="shared" ref="CT26:CU26" si="23">SUM(CT14:CT25)</f>
        <v>0</v>
      </c>
      <c r="CU26" s="21">
        <f t="shared" si="23"/>
        <v>0</v>
      </c>
      <c r="CW26" s="13" t="s">
        <v>27</v>
      </c>
      <c r="CX26" s="20">
        <f>SUM(CX14:CX25)</f>
        <v>0</v>
      </c>
      <c r="CY26" s="20">
        <f t="shared" ref="CY26:CZ26" si="24">SUM(CY14:CY25)</f>
        <v>0</v>
      </c>
      <c r="CZ26" s="21">
        <f t="shared" si="24"/>
        <v>0</v>
      </c>
      <c r="DB26" s="13" t="s">
        <v>27</v>
      </c>
      <c r="DC26" s="20">
        <f>SUM(DC14:DC25)</f>
        <v>0</v>
      </c>
      <c r="DD26" s="20">
        <f t="shared" ref="DD26:DE26" si="25">SUM(DD14:DD25)</f>
        <v>0</v>
      </c>
      <c r="DE26" s="21">
        <f t="shared" si="25"/>
        <v>0</v>
      </c>
      <c r="DG26" s="13" t="s">
        <v>27</v>
      </c>
      <c r="DH26" s="20">
        <f>SUM(DH14:DH25)</f>
        <v>0</v>
      </c>
      <c r="DI26" s="20">
        <f t="shared" ref="DI26:DJ26" si="26">SUM(DI14:DI25)</f>
        <v>0</v>
      </c>
      <c r="DJ26" s="21">
        <f t="shared" si="26"/>
        <v>0</v>
      </c>
      <c r="DL26" s="13" t="s">
        <v>27</v>
      </c>
      <c r="DM26" s="20">
        <f>SUM(DM14:DM25)</f>
        <v>0</v>
      </c>
      <c r="DN26" s="20">
        <f t="shared" ref="DN26:DO26" si="27">SUM(DN14:DN25)</f>
        <v>0</v>
      </c>
      <c r="DO26" s="21">
        <f t="shared" si="27"/>
        <v>0</v>
      </c>
      <c r="DQ26" s="13" t="s">
        <v>27</v>
      </c>
      <c r="DR26" s="20">
        <f>SUM(DR14:DR25)</f>
        <v>0</v>
      </c>
      <c r="DS26" s="20">
        <f t="shared" ref="DS26:DT26" si="28">SUM(DS14:DS25)</f>
        <v>0</v>
      </c>
      <c r="DT26" s="21">
        <f t="shared" si="28"/>
        <v>0</v>
      </c>
      <c r="DV26" s="13" t="s">
        <v>27</v>
      </c>
      <c r="DW26" s="20">
        <f>SUM(DW14:DW25)</f>
        <v>0</v>
      </c>
      <c r="DX26" s="20">
        <f t="shared" ref="DX26:DY26" si="29">SUM(DX14:DX25)</f>
        <v>0</v>
      </c>
      <c r="DY26" s="21">
        <f t="shared" si="29"/>
        <v>0</v>
      </c>
      <c r="EA26" s="13" t="s">
        <v>27</v>
      </c>
      <c r="EB26" s="20">
        <f>SUM(EB14:EB25)</f>
        <v>0</v>
      </c>
      <c r="EC26" s="20">
        <f t="shared" ref="EC26:ED26" si="30">SUM(EC14:EC25)</f>
        <v>0</v>
      </c>
      <c r="ED26" s="21">
        <f t="shared" si="30"/>
        <v>0</v>
      </c>
      <c r="EF26" s="13" t="s">
        <v>27</v>
      </c>
      <c r="EG26" s="20">
        <f>SUM(EG14:EG25)</f>
        <v>0</v>
      </c>
      <c r="EH26" s="20">
        <f t="shared" ref="EH26:EI26" si="31">SUM(EH14:EH25)</f>
        <v>0</v>
      </c>
      <c r="EI26" s="21">
        <f t="shared" si="31"/>
        <v>0</v>
      </c>
      <c r="EK26" s="13" t="s">
        <v>27</v>
      </c>
      <c r="EL26" s="20">
        <f>SUM(EL14:EL25)</f>
        <v>0</v>
      </c>
      <c r="EM26" s="20">
        <f t="shared" ref="EM26:EN26" si="32">SUM(EM14:EM25)</f>
        <v>0</v>
      </c>
      <c r="EN26" s="21">
        <f t="shared" si="32"/>
        <v>0</v>
      </c>
      <c r="EP26" s="13" t="s">
        <v>27</v>
      </c>
      <c r="EQ26" s="20">
        <f>SUM(EQ14:EQ25)</f>
        <v>0</v>
      </c>
      <c r="ER26" s="20">
        <f t="shared" ref="ER26:ES26" si="33">SUM(ER14:ER25)</f>
        <v>0</v>
      </c>
      <c r="ES26" s="21">
        <f t="shared" si="33"/>
        <v>0</v>
      </c>
      <c r="EU26" s="13" t="s">
        <v>27</v>
      </c>
      <c r="EV26" s="20">
        <f>SUM(EV14:EV25)</f>
        <v>0</v>
      </c>
      <c r="EW26" s="20">
        <f t="shared" ref="EW26:EX26" si="34">SUM(EW14:EW25)</f>
        <v>0</v>
      </c>
      <c r="EX26" s="21">
        <f t="shared" si="34"/>
        <v>0</v>
      </c>
      <c r="EZ26" s="13" t="s">
        <v>27</v>
      </c>
      <c r="FA26" s="20">
        <f>SUM(FA14:FA25)</f>
        <v>0</v>
      </c>
      <c r="FB26" s="20">
        <f t="shared" ref="FB26:FC26" si="35">SUM(FB14:FB25)</f>
        <v>0</v>
      </c>
      <c r="FC26" s="21">
        <f t="shared" si="35"/>
        <v>0</v>
      </c>
      <c r="FE26" s="13" t="s">
        <v>27</v>
      </c>
      <c r="FF26" s="20">
        <f>SUM(FF14:FF25)</f>
        <v>0</v>
      </c>
      <c r="FG26" s="20">
        <f t="shared" ref="FG26:FH26" si="36">SUM(FG14:FG25)</f>
        <v>0</v>
      </c>
      <c r="FH26" s="21">
        <f t="shared" si="36"/>
        <v>0</v>
      </c>
      <c r="FJ26" s="13" t="s">
        <v>27</v>
      </c>
      <c r="FK26" s="20">
        <f>SUM(FK14:FK25)</f>
        <v>0</v>
      </c>
      <c r="FL26" s="20">
        <f t="shared" ref="FL26:FM26" si="37">SUM(FL14:FL25)</f>
        <v>0</v>
      </c>
      <c r="FM26" s="21">
        <f t="shared" si="37"/>
        <v>0</v>
      </c>
      <c r="FO26" s="13" t="s">
        <v>27</v>
      </c>
      <c r="FP26" s="20">
        <f>SUM(FP14:FP25)</f>
        <v>0</v>
      </c>
      <c r="FQ26" s="20">
        <f t="shared" ref="FQ26:FR26" si="38">SUM(FQ14:FQ25)</f>
        <v>0</v>
      </c>
      <c r="FR26" s="21">
        <f t="shared" si="38"/>
        <v>0</v>
      </c>
      <c r="FT26" s="13" t="s">
        <v>27</v>
      </c>
      <c r="FU26" s="20">
        <f>SUM(FU14:FU25)</f>
        <v>0</v>
      </c>
      <c r="FV26" s="20">
        <f t="shared" ref="FV26:FW26" si="39">SUM(FV14:FV25)</f>
        <v>0</v>
      </c>
      <c r="FW26" s="21">
        <f t="shared" si="39"/>
        <v>0</v>
      </c>
      <c r="FY26" s="13" t="s">
        <v>27</v>
      </c>
      <c r="FZ26" s="20">
        <f>SUM(FZ14:FZ25)</f>
        <v>0</v>
      </c>
      <c r="GA26" s="20">
        <f t="shared" ref="GA26:GB26" si="40">SUM(GA14:GA25)</f>
        <v>0</v>
      </c>
      <c r="GB26" s="21">
        <f t="shared" si="40"/>
        <v>0</v>
      </c>
      <c r="GD26" s="13" t="s">
        <v>27</v>
      </c>
      <c r="GE26" s="20">
        <f>SUM(GE14:GE25)</f>
        <v>0</v>
      </c>
      <c r="GF26" s="20">
        <f t="shared" ref="GF26:GG26" si="41">SUM(GF14:GF25)</f>
        <v>0</v>
      </c>
      <c r="GG26" s="21">
        <f t="shared" si="41"/>
        <v>0</v>
      </c>
      <c r="GI26" s="13" t="s">
        <v>27</v>
      </c>
      <c r="GJ26" s="20">
        <f>SUM(GJ14:GJ25)</f>
        <v>0</v>
      </c>
      <c r="GK26" s="20">
        <f t="shared" ref="GK26:GL26" si="42">SUM(GK14:GK25)</f>
        <v>0</v>
      </c>
      <c r="GL26" s="21">
        <f t="shared" si="42"/>
        <v>0</v>
      </c>
      <c r="GN26" s="13" t="s">
        <v>27</v>
      </c>
      <c r="GO26" s="20">
        <f>SUM(GO14:GO25)</f>
        <v>0</v>
      </c>
      <c r="GP26" s="20">
        <f t="shared" ref="GP26:GQ26" si="43">SUM(GP14:GP25)</f>
        <v>0</v>
      </c>
      <c r="GQ26" s="21">
        <f t="shared" si="43"/>
        <v>0</v>
      </c>
      <c r="GS26" s="13" t="s">
        <v>27</v>
      </c>
      <c r="GT26" s="20">
        <f>SUM(GT14:GT25)</f>
        <v>0</v>
      </c>
      <c r="GU26" s="20">
        <f t="shared" ref="GU26:GV26" si="44">SUM(GU14:GU25)</f>
        <v>0</v>
      </c>
      <c r="GV26" s="21">
        <f t="shared" si="44"/>
        <v>0</v>
      </c>
      <c r="GX26" s="13" t="s">
        <v>27</v>
      </c>
      <c r="GY26" s="20">
        <f>SUM(GY14:GY25)</f>
        <v>0</v>
      </c>
      <c r="GZ26" s="20">
        <f t="shared" ref="GZ26:HA26" si="45">SUM(GZ14:GZ25)</f>
        <v>0</v>
      </c>
      <c r="HA26" s="21">
        <f t="shared" si="45"/>
        <v>0</v>
      </c>
      <c r="HC26" s="13" t="s">
        <v>27</v>
      </c>
      <c r="HD26" s="20">
        <f>SUM(HD14:HD25)</f>
        <v>0</v>
      </c>
      <c r="HE26" s="20">
        <f t="shared" ref="HE26:HF26" si="46">SUM(HE14:HE25)</f>
        <v>0</v>
      </c>
      <c r="HF26" s="21">
        <f t="shared" si="46"/>
        <v>0</v>
      </c>
      <c r="HH26" s="13" t="s">
        <v>27</v>
      </c>
      <c r="HI26" s="20">
        <f>SUM(HI14:HI25)</f>
        <v>0</v>
      </c>
      <c r="HJ26" s="20">
        <f t="shared" ref="HJ26:HK26" si="47">SUM(HJ14:HJ25)</f>
        <v>0</v>
      </c>
      <c r="HK26" s="21">
        <f t="shared" si="47"/>
        <v>0</v>
      </c>
      <c r="HM26" s="13" t="s">
        <v>27</v>
      </c>
      <c r="HN26" s="20">
        <f>SUM(HN14:HN25)</f>
        <v>0</v>
      </c>
      <c r="HO26" s="20">
        <f t="shared" ref="HO26:HP26" si="48">SUM(HO14:HO25)</f>
        <v>0</v>
      </c>
      <c r="HP26" s="21">
        <f t="shared" si="48"/>
        <v>0</v>
      </c>
    </row>
    <row r="27" spans="1:224" x14ac:dyDescent="0.25">
      <c r="A27" s="1" t="s">
        <v>28</v>
      </c>
      <c r="B27" s="16">
        <f>(B26-C9)/C9</f>
        <v>-8.9581304771177914E-2</v>
      </c>
      <c r="C27" s="16">
        <f>(C26-B26)/B26</f>
        <v>4.0962566844919411E-2</v>
      </c>
      <c r="D27" s="16">
        <f>(D26-C26)/C26</f>
        <v>3.5960135621083314E-2</v>
      </c>
      <c r="F27" s="1" t="s">
        <v>28</v>
      </c>
      <c r="G27" s="16">
        <f>(G26-H9)/H9</f>
        <v>8.5731781996326133E-3</v>
      </c>
      <c r="H27" s="16">
        <f>(H26-G26)/G26</f>
        <v>6.0109289617486752E-2</v>
      </c>
      <c r="I27" s="16">
        <f>(I26-H26)/H26</f>
        <v>5.4410080183275526E-2</v>
      </c>
      <c r="K27" s="1" t="s">
        <v>28</v>
      </c>
      <c r="L27" s="16">
        <f>(L26-M9)/M9</f>
        <v>0.13785557986870881</v>
      </c>
      <c r="M27" s="16">
        <f>(M26-L26)/L26</f>
        <v>4.3589743589743414E-2</v>
      </c>
      <c r="N27" s="16">
        <f>(N26-M26)/M26</f>
        <v>3.9926289926290277E-2</v>
      </c>
      <c r="P27" s="1" t="s">
        <v>28</v>
      </c>
      <c r="Q27" s="16">
        <f>(Q26-R9)/R9</f>
        <v>-0.115374841168996</v>
      </c>
      <c r="R27" s="16">
        <f>(R26-Q26)/Q26</f>
        <v>3.8494685435219451E-2</v>
      </c>
      <c r="S27" s="16">
        <f>(S26-R26)/R26</f>
        <v>3.5408022130014136E-2</v>
      </c>
      <c r="U27" s="1" t="s">
        <v>28</v>
      </c>
      <c r="V27" s="16">
        <f>(V26-W9)/W9</f>
        <v>-0.20084058841188804</v>
      </c>
      <c r="W27" s="16">
        <f>(W26-V26)/V26</f>
        <v>3.0803906836964788E-2</v>
      </c>
      <c r="X27" s="16">
        <f>(X26-W26)/W26</f>
        <v>2.259475218658874E-2</v>
      </c>
      <c r="Z27" s="1" t="s">
        <v>28</v>
      </c>
      <c r="AA27" s="16" t="e">
        <f>(AA26-AB9)/AB9</f>
        <v>#DIV/0!</v>
      </c>
      <c r="AB27" s="16" t="e">
        <f>(AB26-AA26)/AA26</f>
        <v>#DIV/0!</v>
      </c>
      <c r="AC27" s="16" t="e">
        <f>(AC26-AB26)/AB26</f>
        <v>#DIV/0!</v>
      </c>
      <c r="AE27" s="1" t="s">
        <v>28</v>
      </c>
      <c r="AF27" s="16" t="e">
        <f>(AF26-AG9)/AG9</f>
        <v>#DIV/0!</v>
      </c>
      <c r="AG27" s="16" t="e">
        <f>(AG26-AF26)/AF26</f>
        <v>#DIV/0!</v>
      </c>
      <c r="AH27" s="16" t="e">
        <f>(AH26-AG26)/AG26</f>
        <v>#DIV/0!</v>
      </c>
      <c r="AJ27" s="1" t="s">
        <v>28</v>
      </c>
      <c r="AK27" s="16" t="e">
        <f>(AK26-AL9)/AL9</f>
        <v>#DIV/0!</v>
      </c>
      <c r="AL27" s="16" t="e">
        <f>(AL26-AK26)/AK26</f>
        <v>#DIV/0!</v>
      </c>
      <c r="AM27" s="16" t="e">
        <f>(AM26-AL26)/AL26</f>
        <v>#DIV/0!</v>
      </c>
      <c r="AO27" s="1" t="s">
        <v>28</v>
      </c>
      <c r="AP27" s="16" t="e">
        <f>(AP26-AQ9)/AQ9</f>
        <v>#DIV/0!</v>
      </c>
      <c r="AQ27" s="16" t="e">
        <f>(AQ26-AP26)/AP26</f>
        <v>#DIV/0!</v>
      </c>
      <c r="AR27" s="16" t="e">
        <f>(AR26-AQ26)/AQ26</f>
        <v>#DIV/0!</v>
      </c>
      <c r="AT27" s="1" t="s">
        <v>28</v>
      </c>
      <c r="AU27" s="16" t="e">
        <f>(AU26-AV9)/AV9</f>
        <v>#DIV/0!</v>
      </c>
      <c r="AV27" s="16" t="e">
        <f>(AV26-AU26)/AU26</f>
        <v>#DIV/0!</v>
      </c>
      <c r="AW27" s="16" t="e">
        <f>(AW26-AV26)/AV26</f>
        <v>#DIV/0!</v>
      </c>
      <c r="AY27" s="1" t="s">
        <v>28</v>
      </c>
      <c r="AZ27" s="16" t="e">
        <f>(AZ26-BA9)/BA9</f>
        <v>#DIV/0!</v>
      </c>
      <c r="BA27" s="16" t="e">
        <f>(BA26-AZ26)/AZ26</f>
        <v>#DIV/0!</v>
      </c>
      <c r="BB27" s="16" t="e">
        <f>(BB26-BA26)/BA26</f>
        <v>#DIV/0!</v>
      </c>
      <c r="BD27" s="1" t="s">
        <v>28</v>
      </c>
      <c r="BE27" s="16" t="e">
        <f>(BE26-BF9)/BF9</f>
        <v>#DIV/0!</v>
      </c>
      <c r="BF27" s="16" t="e">
        <f>(BF26-BE26)/BE26</f>
        <v>#DIV/0!</v>
      </c>
      <c r="BG27" s="16" t="e">
        <f>(BG26-BF26)/BF26</f>
        <v>#DIV/0!</v>
      </c>
      <c r="BI27" s="1" t="s">
        <v>28</v>
      </c>
      <c r="BJ27" s="16" t="e">
        <f>(BJ26-BK9)/BK9</f>
        <v>#DIV/0!</v>
      </c>
      <c r="BK27" s="16" t="e">
        <f>(BK26-BJ26)/BJ26</f>
        <v>#DIV/0!</v>
      </c>
      <c r="BL27" s="16" t="e">
        <f>(BL26-BK26)/BK26</f>
        <v>#DIV/0!</v>
      </c>
      <c r="BN27" s="1" t="s">
        <v>28</v>
      </c>
      <c r="BO27" s="16" t="e">
        <f>(BO26-BP9)/BP9</f>
        <v>#DIV/0!</v>
      </c>
      <c r="BP27" s="16" t="e">
        <f>(BP26-BO26)/BO26</f>
        <v>#DIV/0!</v>
      </c>
      <c r="BQ27" s="16" t="e">
        <f>(BQ26-BP26)/BP26</f>
        <v>#DIV/0!</v>
      </c>
      <c r="BS27" s="1" t="s">
        <v>28</v>
      </c>
      <c r="BT27" s="16" t="e">
        <f>(BT26-BU9)/BU9</f>
        <v>#DIV/0!</v>
      </c>
      <c r="BU27" s="16" t="e">
        <f>(BU26-BT26)/BT26</f>
        <v>#DIV/0!</v>
      </c>
      <c r="BV27" s="16" t="e">
        <f>(BV26-BU26)/BU26</f>
        <v>#DIV/0!</v>
      </c>
      <c r="BX27" s="1" t="s">
        <v>28</v>
      </c>
      <c r="BY27" s="16" t="e">
        <f>(BY26-BZ9)/BZ9</f>
        <v>#DIV/0!</v>
      </c>
      <c r="BZ27" s="16" t="e">
        <f>(BZ26-BY26)/BY26</f>
        <v>#DIV/0!</v>
      </c>
      <c r="CA27" s="16" t="e">
        <f>(CA26-BZ26)/BZ26</f>
        <v>#DIV/0!</v>
      </c>
      <c r="CC27" s="1" t="s">
        <v>28</v>
      </c>
      <c r="CD27" s="16" t="e">
        <f>(CD26-CE9)/CE9</f>
        <v>#DIV/0!</v>
      </c>
      <c r="CE27" s="16" t="e">
        <f>(CE26-CD26)/CD26</f>
        <v>#DIV/0!</v>
      </c>
      <c r="CF27" s="16" t="e">
        <f>(CF26-CE26)/CE26</f>
        <v>#DIV/0!</v>
      </c>
      <c r="CH27" s="1" t="s">
        <v>28</v>
      </c>
      <c r="CI27" s="16" t="e">
        <f>(CI26-CJ9)/CJ9</f>
        <v>#DIV/0!</v>
      </c>
      <c r="CJ27" s="16" t="e">
        <f>(CJ26-CI26)/CI26</f>
        <v>#DIV/0!</v>
      </c>
      <c r="CK27" s="16" t="e">
        <f>(CK26-CJ26)/CJ26</f>
        <v>#DIV/0!</v>
      </c>
      <c r="CM27" s="1" t="s">
        <v>28</v>
      </c>
      <c r="CN27" s="16" t="e">
        <f>(CN26-CO9)/CO9</f>
        <v>#DIV/0!</v>
      </c>
      <c r="CO27" s="16" t="e">
        <f>(CO26-CN26)/CN26</f>
        <v>#DIV/0!</v>
      </c>
      <c r="CP27" s="16" t="e">
        <f>(CP26-CO26)/CO26</f>
        <v>#DIV/0!</v>
      </c>
      <c r="CR27" s="1" t="s">
        <v>28</v>
      </c>
      <c r="CS27" s="16" t="e">
        <f>(CS26-CT9)/CT9</f>
        <v>#DIV/0!</v>
      </c>
      <c r="CT27" s="16" t="e">
        <f>(CT26-CS26)/CS26</f>
        <v>#DIV/0!</v>
      </c>
      <c r="CU27" s="16" t="e">
        <f>(CU26-CT26)/CT26</f>
        <v>#DIV/0!</v>
      </c>
      <c r="CW27" s="1" t="s">
        <v>28</v>
      </c>
      <c r="CX27" s="16" t="e">
        <f>(CX26-CY9)/CY9</f>
        <v>#DIV/0!</v>
      </c>
      <c r="CY27" s="16" t="e">
        <f>(CY26-CX26)/CX26</f>
        <v>#DIV/0!</v>
      </c>
      <c r="CZ27" s="16" t="e">
        <f>(CZ26-CY26)/CY26</f>
        <v>#DIV/0!</v>
      </c>
      <c r="DB27" s="1" t="s">
        <v>28</v>
      </c>
      <c r="DC27" s="16" t="e">
        <f>(DC26-DD9)/DD9</f>
        <v>#DIV/0!</v>
      </c>
      <c r="DD27" s="16" t="e">
        <f>(DD26-DC26)/DC26</f>
        <v>#DIV/0!</v>
      </c>
      <c r="DE27" s="16" t="e">
        <f>(DE26-DD26)/DD26</f>
        <v>#DIV/0!</v>
      </c>
      <c r="DG27" s="1" t="s">
        <v>28</v>
      </c>
      <c r="DH27" s="16" t="e">
        <f>(DH26-DI9)/DI9</f>
        <v>#DIV/0!</v>
      </c>
      <c r="DI27" s="16" t="e">
        <f>(DI26-DH26)/DH26</f>
        <v>#DIV/0!</v>
      </c>
      <c r="DJ27" s="16" t="e">
        <f>(DJ26-DI26)/DI26</f>
        <v>#DIV/0!</v>
      </c>
      <c r="DL27" s="1" t="s">
        <v>28</v>
      </c>
      <c r="DM27" s="16" t="e">
        <f>(DM26-DN9)/DN9</f>
        <v>#DIV/0!</v>
      </c>
      <c r="DN27" s="16" t="e">
        <f>(DN26-DM26)/DM26</f>
        <v>#DIV/0!</v>
      </c>
      <c r="DO27" s="16" t="e">
        <f>(DO26-DN26)/DN26</f>
        <v>#DIV/0!</v>
      </c>
      <c r="DQ27" s="1" t="s">
        <v>28</v>
      </c>
      <c r="DR27" s="16" t="e">
        <f>(DR26-DS9)/DS9</f>
        <v>#DIV/0!</v>
      </c>
      <c r="DS27" s="16" t="e">
        <f>(DS26-DR26)/DR26</f>
        <v>#DIV/0!</v>
      </c>
      <c r="DT27" s="16" t="e">
        <f>(DT26-DS26)/DS26</f>
        <v>#DIV/0!</v>
      </c>
      <c r="DV27" s="1" t="s">
        <v>28</v>
      </c>
      <c r="DW27" s="16" t="e">
        <f>(DW26-DX9)/DX9</f>
        <v>#DIV/0!</v>
      </c>
      <c r="DX27" s="16" t="e">
        <f>(DX26-DW26)/DW26</f>
        <v>#DIV/0!</v>
      </c>
      <c r="DY27" s="16" t="e">
        <f>(DY26-DX26)/DX26</f>
        <v>#DIV/0!</v>
      </c>
      <c r="EA27" s="1" t="s">
        <v>28</v>
      </c>
      <c r="EB27" s="16" t="e">
        <f>(EB26-EC9)/EC9</f>
        <v>#DIV/0!</v>
      </c>
      <c r="EC27" s="16" t="e">
        <f>(EC26-EB26)/EB26</f>
        <v>#DIV/0!</v>
      </c>
      <c r="ED27" s="16" t="e">
        <f>(ED26-EC26)/EC26</f>
        <v>#DIV/0!</v>
      </c>
      <c r="EF27" s="1" t="s">
        <v>28</v>
      </c>
      <c r="EG27" s="16" t="e">
        <f>(EG26-EH9)/EH9</f>
        <v>#DIV/0!</v>
      </c>
      <c r="EH27" s="16" t="e">
        <f>(EH26-EG26)/EG26</f>
        <v>#DIV/0!</v>
      </c>
      <c r="EI27" s="16" t="e">
        <f>(EI26-EH26)/EH26</f>
        <v>#DIV/0!</v>
      </c>
      <c r="EK27" s="1" t="s">
        <v>28</v>
      </c>
      <c r="EL27" s="16" t="e">
        <f>(EL26-EM9)/EM9</f>
        <v>#DIV/0!</v>
      </c>
      <c r="EM27" s="16" t="e">
        <f>(EM26-EL26)/EL26</f>
        <v>#DIV/0!</v>
      </c>
      <c r="EN27" s="16" t="e">
        <f>(EN26-EM26)/EM26</f>
        <v>#DIV/0!</v>
      </c>
      <c r="EP27" s="1" t="s">
        <v>28</v>
      </c>
      <c r="EQ27" s="16" t="e">
        <f>(EQ26-ER9)/ER9</f>
        <v>#DIV/0!</v>
      </c>
      <c r="ER27" s="16" t="e">
        <f>(ER26-EQ26)/EQ26</f>
        <v>#DIV/0!</v>
      </c>
      <c r="ES27" s="16" t="e">
        <f>(ES26-ER26)/ER26</f>
        <v>#DIV/0!</v>
      </c>
      <c r="EU27" s="1" t="s">
        <v>28</v>
      </c>
      <c r="EV27" s="16" t="e">
        <f>(EV26-EW9)/EW9</f>
        <v>#DIV/0!</v>
      </c>
      <c r="EW27" s="16" t="e">
        <f>(EW26-EV26)/EV26</f>
        <v>#DIV/0!</v>
      </c>
      <c r="EX27" s="16" t="e">
        <f>(EX26-EW26)/EW26</f>
        <v>#DIV/0!</v>
      </c>
      <c r="EZ27" s="1" t="s">
        <v>28</v>
      </c>
      <c r="FA27" s="16" t="e">
        <f>(FA26-FB9)/FB9</f>
        <v>#DIV/0!</v>
      </c>
      <c r="FB27" s="16" t="e">
        <f>(FB26-FA26)/FA26</f>
        <v>#DIV/0!</v>
      </c>
      <c r="FC27" s="16" t="e">
        <f>(FC26-FB26)/FB26</f>
        <v>#DIV/0!</v>
      </c>
      <c r="FE27" s="1" t="s">
        <v>28</v>
      </c>
      <c r="FF27" s="16" t="e">
        <f>(FF26-FG9)/FG9</f>
        <v>#DIV/0!</v>
      </c>
      <c r="FG27" s="16" t="e">
        <f>(FG26-FF26)/FF26</f>
        <v>#DIV/0!</v>
      </c>
      <c r="FH27" s="16" t="e">
        <f>(FH26-FG26)/FG26</f>
        <v>#DIV/0!</v>
      </c>
      <c r="FJ27" s="1" t="s">
        <v>28</v>
      </c>
      <c r="FK27" s="16" t="e">
        <f>(FK26-FL9)/FL9</f>
        <v>#DIV/0!</v>
      </c>
      <c r="FL27" s="16" t="e">
        <f>(FL26-FK26)/FK26</f>
        <v>#DIV/0!</v>
      </c>
      <c r="FM27" s="16" t="e">
        <f>(FM26-FL26)/FL26</f>
        <v>#DIV/0!</v>
      </c>
      <c r="FO27" s="1" t="s">
        <v>28</v>
      </c>
      <c r="FP27" s="16" t="e">
        <f>(FP26-FQ9)/FQ9</f>
        <v>#DIV/0!</v>
      </c>
      <c r="FQ27" s="16" t="e">
        <f>(FQ26-FP26)/FP26</f>
        <v>#DIV/0!</v>
      </c>
      <c r="FR27" s="16" t="e">
        <f>(FR26-FQ26)/FQ26</f>
        <v>#DIV/0!</v>
      </c>
      <c r="FT27" s="1" t="s">
        <v>28</v>
      </c>
      <c r="FU27" s="16" t="e">
        <f>(FU26-FV9)/FV9</f>
        <v>#DIV/0!</v>
      </c>
      <c r="FV27" s="16" t="e">
        <f>(FV26-FU26)/FU26</f>
        <v>#DIV/0!</v>
      </c>
      <c r="FW27" s="16" t="e">
        <f>(FW26-FV26)/FV26</f>
        <v>#DIV/0!</v>
      </c>
      <c r="FY27" s="1" t="s">
        <v>28</v>
      </c>
      <c r="FZ27" s="16" t="e">
        <f>(FZ26-GA9)/GA9</f>
        <v>#DIV/0!</v>
      </c>
      <c r="GA27" s="16" t="e">
        <f>(GA26-FZ26)/FZ26</f>
        <v>#DIV/0!</v>
      </c>
      <c r="GB27" s="16" t="e">
        <f>(GB26-GA26)/GA26</f>
        <v>#DIV/0!</v>
      </c>
      <c r="GD27" s="1" t="s">
        <v>28</v>
      </c>
      <c r="GE27" s="16" t="e">
        <f>(GE26-GF9)/GF9</f>
        <v>#DIV/0!</v>
      </c>
      <c r="GF27" s="16" t="e">
        <f>(GF26-GE26)/GE26</f>
        <v>#DIV/0!</v>
      </c>
      <c r="GG27" s="16" t="e">
        <f>(GG26-GF26)/GF26</f>
        <v>#DIV/0!</v>
      </c>
      <c r="GI27" s="1" t="s">
        <v>28</v>
      </c>
      <c r="GJ27" s="16" t="e">
        <f>(GJ26-GK9)/GK9</f>
        <v>#DIV/0!</v>
      </c>
      <c r="GK27" s="16" t="e">
        <f>(GK26-GJ26)/GJ26</f>
        <v>#DIV/0!</v>
      </c>
      <c r="GL27" s="16" t="e">
        <f>(GL26-GK26)/GK26</f>
        <v>#DIV/0!</v>
      </c>
      <c r="GN27" s="1" t="s">
        <v>28</v>
      </c>
      <c r="GO27" s="16" t="e">
        <f>(GO26-GP9)/GP9</f>
        <v>#DIV/0!</v>
      </c>
      <c r="GP27" s="16" t="e">
        <f>(GP26-GO26)/GO26</f>
        <v>#DIV/0!</v>
      </c>
      <c r="GQ27" s="16" t="e">
        <f>(GQ26-GP26)/GP26</f>
        <v>#DIV/0!</v>
      </c>
      <c r="GS27" s="1" t="s">
        <v>28</v>
      </c>
      <c r="GT27" s="16" t="e">
        <f>(GT26-GU9)/GU9</f>
        <v>#DIV/0!</v>
      </c>
      <c r="GU27" s="16" t="e">
        <f>(GU26-GT26)/GT26</f>
        <v>#DIV/0!</v>
      </c>
      <c r="GV27" s="16" t="e">
        <f>(GV26-GU26)/GU26</f>
        <v>#DIV/0!</v>
      </c>
      <c r="GX27" s="1" t="s">
        <v>28</v>
      </c>
      <c r="GY27" s="16" t="e">
        <f>(GY26-GZ9)/GZ9</f>
        <v>#DIV/0!</v>
      </c>
      <c r="GZ27" s="16" t="e">
        <f>(GZ26-GY26)/GY26</f>
        <v>#DIV/0!</v>
      </c>
      <c r="HA27" s="16" t="e">
        <f>(HA26-GZ26)/GZ26</f>
        <v>#DIV/0!</v>
      </c>
      <c r="HC27" s="1" t="s">
        <v>28</v>
      </c>
      <c r="HD27" s="16" t="e">
        <f>(HD26-HE9)/HE9</f>
        <v>#DIV/0!</v>
      </c>
      <c r="HE27" s="16" t="e">
        <f>(HE26-HD26)/HD26</f>
        <v>#DIV/0!</v>
      </c>
      <c r="HF27" s="16" t="e">
        <f>(HF26-HE26)/HE26</f>
        <v>#DIV/0!</v>
      </c>
      <c r="HH27" s="1" t="s">
        <v>28</v>
      </c>
      <c r="HI27" s="16" t="e">
        <f>(HI26-HJ9)/HJ9</f>
        <v>#DIV/0!</v>
      </c>
      <c r="HJ27" s="16" t="e">
        <f>(HJ26-HI26)/HI26</f>
        <v>#DIV/0!</v>
      </c>
      <c r="HK27" s="16" t="e">
        <f>(HK26-HJ26)/HJ26</f>
        <v>#DIV/0!</v>
      </c>
      <c r="HM27" s="1" t="s">
        <v>28</v>
      </c>
      <c r="HN27" s="16" t="e">
        <f>(HN26-HO9)/HO9</f>
        <v>#DIV/0!</v>
      </c>
      <c r="HO27" s="16" t="e">
        <f>(HO26-HN26)/HN26</f>
        <v>#DIV/0!</v>
      </c>
      <c r="HP27" s="16" t="e">
        <f>(HP26-HO26)/HO26</f>
        <v>#DIV/0!</v>
      </c>
    </row>
  </sheetData>
  <mergeCells count="45">
    <mergeCell ref="HC7:HF7"/>
    <mergeCell ref="HH7:HK7"/>
    <mergeCell ref="HM7:HP7"/>
    <mergeCell ref="FY7:GB7"/>
    <mergeCell ref="GD7:GG7"/>
    <mergeCell ref="GI7:GL7"/>
    <mergeCell ref="GN7:GQ7"/>
    <mergeCell ref="GS7:GV7"/>
    <mergeCell ref="GX7:HA7"/>
    <mergeCell ref="FT7:FW7"/>
    <mergeCell ref="DQ7:DT7"/>
    <mergeCell ref="DV7:DY7"/>
    <mergeCell ref="EA7:ED7"/>
    <mergeCell ref="EF7:EI7"/>
    <mergeCell ref="EK7:EN7"/>
    <mergeCell ref="EP7:ES7"/>
    <mergeCell ref="EU7:EX7"/>
    <mergeCell ref="EZ7:FC7"/>
    <mergeCell ref="FE7:FH7"/>
    <mergeCell ref="FJ7:FM7"/>
    <mergeCell ref="FO7:FR7"/>
    <mergeCell ref="DL7:DO7"/>
    <mergeCell ref="BI7:BL7"/>
    <mergeCell ref="BN7:BQ7"/>
    <mergeCell ref="BS7:BV7"/>
    <mergeCell ref="BX7:CA7"/>
    <mergeCell ref="CC7:CF7"/>
    <mergeCell ref="CH7:CK7"/>
    <mergeCell ref="CM7:CP7"/>
    <mergeCell ref="CR7:CU7"/>
    <mergeCell ref="CW7:CZ7"/>
    <mergeCell ref="DB7:DE7"/>
    <mergeCell ref="DG7:DJ7"/>
    <mergeCell ref="BD7:BG7"/>
    <mergeCell ref="A7:D7"/>
    <mergeCell ref="F7:I7"/>
    <mergeCell ref="K7:N7"/>
    <mergeCell ref="P7:S7"/>
    <mergeCell ref="U7:X7"/>
    <mergeCell ref="Z7:AC7"/>
    <mergeCell ref="AE7:AH7"/>
    <mergeCell ref="AJ7:AM7"/>
    <mergeCell ref="AO7:AR7"/>
    <mergeCell ref="AT7:AW7"/>
    <mergeCell ref="AY7:B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Selected Data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Jeremy Ho</cp:lastModifiedBy>
  <cp:lastPrinted>2022-02-01T00:44:16Z</cp:lastPrinted>
  <dcterms:created xsi:type="dcterms:W3CDTF">2022-01-31T23:11:41Z</dcterms:created>
  <dcterms:modified xsi:type="dcterms:W3CDTF">2022-12-16T19:42:19Z</dcterms:modified>
</cp:coreProperties>
</file>